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24226"/>
  <mc:AlternateContent xmlns:mc="http://schemas.openxmlformats.org/markup-compatibility/2006">
    <mc:Choice Requires="x15">
      <x15ac:absPath xmlns:x15ac="http://schemas.microsoft.com/office/spreadsheetml/2010/11/ac" url="C:\Users\sjmartinez\Documents\PÁGINAS\Tablas Coyuntura\2025\01 Enero\"/>
    </mc:Choice>
  </mc:AlternateContent>
  <xr:revisionPtr revIDLastSave="0" documentId="13_ncr:1_{02CEE5D5-190F-4256-AF20-94D5F04058F6}"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E194" i="18" l="1"/>
  <c r="FD194" i="18"/>
  <c r="FC194" i="18"/>
  <c r="FB194" i="18"/>
  <c r="EQ194" i="18"/>
  <c r="EN194" i="18"/>
  <c r="EN195" i="18" s="1"/>
  <c r="EG194" i="18"/>
  <c r="EE194" i="18"/>
  <c r="ED194" i="18"/>
  <c r="EC194" i="18"/>
  <c r="EC195" i="18" s="1"/>
  <c r="DT194" i="18"/>
  <c r="DQ194" i="18"/>
  <c r="DQ195" i="18" s="1"/>
  <c r="DP194" i="18"/>
  <c r="DP195" i="18" s="1"/>
  <c r="DG194" i="18"/>
  <c r="DF194" i="18"/>
  <c r="DE194" i="18"/>
  <c r="DE195" i="18" s="1"/>
  <c r="DD194" i="18"/>
  <c r="DD195" i="18" s="1"/>
  <c r="CW194" i="18"/>
  <c r="CU194" i="18"/>
  <c r="CR194" i="18"/>
  <c r="CR195" i="18" s="1"/>
  <c r="CK194" i="18"/>
  <c r="CI194" i="18"/>
  <c r="CH194" i="18"/>
  <c r="CG194" i="18"/>
  <c r="CG195" i="18" s="1"/>
  <c r="BX194" i="18"/>
  <c r="BU194" i="18"/>
  <c r="BU195" i="18" s="1"/>
  <c r="BT194" i="18"/>
  <c r="BT195" i="18" s="1"/>
  <c r="BL194" i="18"/>
  <c r="BK194" i="18"/>
  <c r="BJ194" i="18"/>
  <c r="BI194" i="18"/>
  <c r="BI195" i="18" s="1"/>
  <c r="AY194" i="18"/>
  <c r="AV194" i="18"/>
  <c r="AV195" i="18" s="1"/>
  <c r="AO194" i="18"/>
  <c r="AN194" i="18"/>
  <c r="AM194" i="18"/>
  <c r="AM195" i="18" s="1"/>
  <c r="AL194" i="18"/>
  <c r="AL195" i="18" s="1"/>
  <c r="AB194" i="18"/>
  <c r="Y194" i="18"/>
  <c r="Y195" i="18" s="1"/>
  <c r="X194" i="18"/>
  <c r="X195" i="18" s="1"/>
  <c r="Q194" i="18"/>
  <c r="Q195" i="18" s="1"/>
  <c r="P194" i="18"/>
  <c r="P195" i="18" s="1"/>
  <c r="O194" i="18"/>
  <c r="O195" i="18" s="1"/>
  <c r="M194" i="18"/>
  <c r="M195" i="18" s="1"/>
  <c r="A194" i="18"/>
  <c r="FF193" i="18"/>
  <c r="FE193" i="18"/>
  <c r="FD193" i="18"/>
  <c r="FC193" i="18"/>
  <c r="FB193" i="18"/>
  <c r="FA193" i="18"/>
  <c r="EZ193" i="18"/>
  <c r="EY193" i="18"/>
  <c r="EX193" i="18"/>
  <c r="EW193" i="18"/>
  <c r="EV193" i="18"/>
  <c r="EU193" i="18"/>
  <c r="ET193" i="18"/>
  <c r="ES193" i="18"/>
  <c r="ER193" i="18"/>
  <c r="EQ193" i="18"/>
  <c r="EP193" i="18"/>
  <c r="EO193" i="18"/>
  <c r="EN193" i="18"/>
  <c r="EM193" i="18"/>
  <c r="EL193" i="18"/>
  <c r="EK193" i="18"/>
  <c r="EJ193" i="18"/>
  <c r="EI193" i="18"/>
  <c r="EH193" i="18"/>
  <c r="EG193" i="18"/>
  <c r="EF193" i="18"/>
  <c r="EE193" i="18"/>
  <c r="ED193" i="18"/>
  <c r="EC193" i="18"/>
  <c r="EB193" i="18"/>
  <c r="EA193" i="18"/>
  <c r="DZ193" i="18"/>
  <c r="DY193" i="18"/>
  <c r="DX193" i="18"/>
  <c r="DW193" i="18"/>
  <c r="DV193" i="18"/>
  <c r="DU193" i="18"/>
  <c r="DT193" i="18"/>
  <c r="DS193" i="18"/>
  <c r="DR193" i="18"/>
  <c r="DQ193" i="18"/>
  <c r="DP193" i="18"/>
  <c r="DO193" i="18"/>
  <c r="DN193" i="18"/>
  <c r="DM193" i="18"/>
  <c r="DL193" i="18"/>
  <c r="DK193" i="18"/>
  <c r="DJ193" i="18"/>
  <c r="DI193" i="18"/>
  <c r="DH193" i="18"/>
  <c r="DG193" i="18"/>
  <c r="DF193" i="18"/>
  <c r="DE193" i="18"/>
  <c r="DD193" i="18"/>
  <c r="DC193" i="18"/>
  <c r="DB193" i="18"/>
  <c r="DA193" i="18"/>
  <c r="CZ193" i="18"/>
  <c r="CY193" i="18"/>
  <c r="CX193" i="18"/>
  <c r="CW193" i="18"/>
  <c r="CV193" i="18"/>
  <c r="CU193" i="18"/>
  <c r="CT193" i="18"/>
  <c r="CS193" i="18"/>
  <c r="CR193" i="18"/>
  <c r="CQ193" i="18"/>
  <c r="CP193" i="18"/>
  <c r="CO193" i="18"/>
  <c r="CN193" i="18"/>
  <c r="CM193" i="18"/>
  <c r="CL193" i="18"/>
  <c r="CK193" i="18"/>
  <c r="CJ193" i="18"/>
  <c r="CI193" i="18"/>
  <c r="CH193" i="18"/>
  <c r="CG193" i="18"/>
  <c r="CF193" i="18"/>
  <c r="CE193" i="18"/>
  <c r="CD193" i="18"/>
  <c r="CC193" i="18"/>
  <c r="CB193" i="18"/>
  <c r="CA193" i="18"/>
  <c r="BZ193" i="18"/>
  <c r="BY193" i="18"/>
  <c r="BX193" i="18"/>
  <c r="BW193" i="18"/>
  <c r="BV193" i="18"/>
  <c r="BU193" i="18"/>
  <c r="BT193" i="18"/>
  <c r="BS193" i="18"/>
  <c r="BR193" i="18"/>
  <c r="BQ193" i="18"/>
  <c r="BP193" i="18"/>
  <c r="BO193" i="18"/>
  <c r="BN193" i="18"/>
  <c r="BM193" i="18"/>
  <c r="BL193" i="18"/>
  <c r="BK193" i="18"/>
  <c r="BJ193" i="18"/>
  <c r="BI193" i="18"/>
  <c r="BH193" i="18"/>
  <c r="BG193" i="18"/>
  <c r="BF193" i="18"/>
  <c r="BE193" i="18"/>
  <c r="BD193" i="18"/>
  <c r="BC193" i="18"/>
  <c r="BB193" i="18"/>
  <c r="BA193" i="18"/>
  <c r="AZ193" i="18"/>
  <c r="AY193" i="18"/>
  <c r="AX193" i="18"/>
  <c r="AW193" i="18"/>
  <c r="AV193" i="18"/>
  <c r="AU193" i="18"/>
  <c r="AT193" i="18"/>
  <c r="AS193" i="18"/>
  <c r="AR193" i="18"/>
  <c r="AQ193" i="18"/>
  <c r="AP193" i="18"/>
  <c r="AO193" i="18"/>
  <c r="AN193" i="18"/>
  <c r="AM193" i="18"/>
  <c r="AL193" i="18"/>
  <c r="AK193" i="18"/>
  <c r="AJ193" i="18"/>
  <c r="AI193" i="18"/>
  <c r="AH193" i="18"/>
  <c r="AG193" i="18"/>
  <c r="AF193" i="18"/>
  <c r="AE193" i="18"/>
  <c r="AD193" i="18"/>
  <c r="AC193" i="18"/>
  <c r="AB193" i="18"/>
  <c r="AA193" i="18"/>
  <c r="Z193" i="18"/>
  <c r="Y193" i="18"/>
  <c r="X193" i="18"/>
  <c r="W193" i="18"/>
  <c r="V193" i="18"/>
  <c r="U193" i="18"/>
  <c r="T193" i="18"/>
  <c r="S193" i="18"/>
  <c r="R193" i="18"/>
  <c r="Q193" i="18"/>
  <c r="P193" i="18"/>
  <c r="O193" i="18"/>
  <c r="N193" i="18"/>
  <c r="M193" i="18"/>
  <c r="L193" i="18"/>
  <c r="K193" i="18"/>
  <c r="J193" i="18"/>
  <c r="I193" i="18"/>
  <c r="H193" i="18"/>
  <c r="G193" i="18"/>
  <c r="F193" i="18"/>
  <c r="E193" i="18"/>
  <c r="D193" i="18"/>
  <c r="C193" i="18"/>
  <c r="B193" i="18"/>
  <c r="DI191" i="18"/>
  <c r="DF191" i="18"/>
  <c r="BY191" i="18"/>
  <c r="AO191" i="18"/>
  <c r="E191" i="18"/>
  <c r="B191" i="18"/>
  <c r="FF190" i="18"/>
  <c r="FF191" i="18" s="1"/>
  <c r="FE190" i="18"/>
  <c r="FD190" i="18"/>
  <c r="FC190" i="18"/>
  <c r="FB190" i="18"/>
  <c r="FA190" i="18"/>
  <c r="FA194" i="18" s="1"/>
  <c r="FA195" i="18" s="1"/>
  <c r="EZ190" i="18"/>
  <c r="EZ194" i="18" s="1"/>
  <c r="EY190" i="18"/>
  <c r="EY194" i="18" s="1"/>
  <c r="EY195" i="18" s="1"/>
  <c r="EX190" i="18"/>
  <c r="EW190" i="18"/>
  <c r="EV190" i="18"/>
  <c r="EU190" i="18"/>
  <c r="ET190" i="18"/>
  <c r="ET191" i="18" s="1"/>
  <c r="ES190" i="18"/>
  <c r="ES194" i="18" s="1"/>
  <c r="ER190" i="18"/>
  <c r="ER194" i="18" s="1"/>
  <c r="EQ190" i="18"/>
  <c r="EP190" i="18"/>
  <c r="EP194" i="18" s="1"/>
  <c r="EP195" i="18" s="1"/>
  <c r="EO190" i="18"/>
  <c r="EO194" i="18" s="1"/>
  <c r="EO195" i="18" s="1"/>
  <c r="EN190" i="18"/>
  <c r="EM190" i="18"/>
  <c r="EM194" i="18" s="1"/>
  <c r="EM195" i="18" s="1"/>
  <c r="EL190" i="18"/>
  <c r="EK190" i="18"/>
  <c r="EJ190" i="18"/>
  <c r="EI190" i="18"/>
  <c r="EH190" i="18"/>
  <c r="EH191" i="18" s="1"/>
  <c r="EG190" i="18"/>
  <c r="EF190" i="18"/>
  <c r="EF194" i="18" s="1"/>
  <c r="EE190" i="18"/>
  <c r="ED190" i="18"/>
  <c r="EC190" i="18"/>
  <c r="EB190" i="18"/>
  <c r="EB194" i="18" s="1"/>
  <c r="EB195" i="18" s="1"/>
  <c r="EA190" i="18"/>
  <c r="EA194" i="18" s="1"/>
  <c r="EA195" i="18" s="1"/>
  <c r="DZ190" i="18"/>
  <c r="DY190" i="18"/>
  <c r="DX190" i="18"/>
  <c r="DW190" i="18"/>
  <c r="DV190" i="18"/>
  <c r="DV194" i="18" s="1"/>
  <c r="DU190" i="18"/>
  <c r="DU194" i="18" s="1"/>
  <c r="DU195" i="18" s="1"/>
  <c r="DT190" i="18"/>
  <c r="DS190" i="18"/>
  <c r="DS194" i="18" s="1"/>
  <c r="DS195" i="18" s="1"/>
  <c r="DR190" i="18"/>
  <c r="DR194" i="18" s="1"/>
  <c r="DR195" i="18" s="1"/>
  <c r="DQ190" i="18"/>
  <c r="DP190" i="18"/>
  <c r="DO190" i="18"/>
  <c r="DO194" i="18" s="1"/>
  <c r="DO195" i="18" s="1"/>
  <c r="DN190" i="18"/>
  <c r="DM190" i="18"/>
  <c r="DL190" i="18"/>
  <c r="DK190" i="18"/>
  <c r="DJ190" i="18"/>
  <c r="DJ194" i="18" s="1"/>
  <c r="DJ195" i="18" s="1"/>
  <c r="DI190" i="18"/>
  <c r="DI194" i="18" s="1"/>
  <c r="DH190" i="18"/>
  <c r="DH194" i="18" s="1"/>
  <c r="DG190" i="18"/>
  <c r="DF190" i="18"/>
  <c r="DE190" i="18"/>
  <c r="DD190" i="18"/>
  <c r="DC190" i="18"/>
  <c r="DC194" i="18" s="1"/>
  <c r="DC195" i="18" s="1"/>
  <c r="DB190" i="18"/>
  <c r="DA190" i="18"/>
  <c r="CZ190" i="18"/>
  <c r="CY190" i="18"/>
  <c r="CX190" i="18"/>
  <c r="CX194" i="18" s="1"/>
  <c r="CW190" i="18"/>
  <c r="CV190" i="18"/>
  <c r="CV194" i="18" s="1"/>
  <c r="CV195" i="18" s="1"/>
  <c r="CU190" i="18"/>
  <c r="CT190" i="18"/>
  <c r="CT194" i="18" s="1"/>
  <c r="CT195" i="18" s="1"/>
  <c r="CS190" i="18"/>
  <c r="CS194" i="18" s="1"/>
  <c r="CS195" i="18" s="1"/>
  <c r="CR190" i="18"/>
  <c r="CQ190" i="18"/>
  <c r="CQ194" i="18" s="1"/>
  <c r="CQ195" i="18" s="1"/>
  <c r="CP190" i="18"/>
  <c r="CO190" i="18"/>
  <c r="CN190" i="18"/>
  <c r="CM190" i="18"/>
  <c r="CL190" i="18"/>
  <c r="CL191" i="18" s="1"/>
  <c r="CK190" i="18"/>
  <c r="CJ190" i="18"/>
  <c r="CJ194" i="18" s="1"/>
  <c r="CI190" i="18"/>
  <c r="CH190" i="18"/>
  <c r="CG190" i="18"/>
  <c r="CF190" i="18"/>
  <c r="CF194" i="18" s="1"/>
  <c r="CF195" i="18" s="1"/>
  <c r="CE190" i="18"/>
  <c r="CE194" i="18" s="1"/>
  <c r="CE195" i="18" s="1"/>
  <c r="CD190" i="18"/>
  <c r="CC190" i="18"/>
  <c r="CB190" i="18"/>
  <c r="CA190" i="18"/>
  <c r="BZ190" i="18"/>
  <c r="BZ194" i="18" s="1"/>
  <c r="BY190" i="18"/>
  <c r="BY194" i="18" s="1"/>
  <c r="BY195" i="18" s="1"/>
  <c r="BX190" i="18"/>
  <c r="BX191" i="18" s="1"/>
  <c r="BW190" i="18"/>
  <c r="BW194" i="18" s="1"/>
  <c r="BW195" i="18" s="1"/>
  <c r="BV190" i="18"/>
  <c r="BV191" i="18" s="1"/>
  <c r="BU190" i="18"/>
  <c r="BT190" i="18"/>
  <c r="BS190" i="18"/>
  <c r="BS194" i="18" s="1"/>
  <c r="BS195" i="18" s="1"/>
  <c r="BR190" i="18"/>
  <c r="BQ190" i="18"/>
  <c r="BP190" i="18"/>
  <c r="BO190" i="18"/>
  <c r="BN190" i="18"/>
  <c r="BN194" i="18" s="1"/>
  <c r="BN195" i="18" s="1"/>
  <c r="BM190" i="18"/>
  <c r="BL190" i="18"/>
  <c r="BK190" i="18"/>
  <c r="BJ190" i="18"/>
  <c r="BI190" i="18"/>
  <c r="BH190" i="18"/>
  <c r="BH194" i="18" s="1"/>
  <c r="BH195" i="18" s="1"/>
  <c r="BG190" i="18"/>
  <c r="BG194" i="18" s="1"/>
  <c r="BG195" i="18" s="1"/>
  <c r="BF190" i="18"/>
  <c r="BE190" i="18"/>
  <c r="BD190" i="18"/>
  <c r="BC190" i="18"/>
  <c r="BB190" i="18"/>
  <c r="BB194" i="18" s="1"/>
  <c r="BB195" i="18" s="1"/>
  <c r="BA190" i="18"/>
  <c r="BA194" i="18" s="1"/>
  <c r="AZ190" i="18"/>
  <c r="AZ194" i="18" s="1"/>
  <c r="AZ195" i="18" s="1"/>
  <c r="AY190" i="18"/>
  <c r="AX190" i="18"/>
  <c r="AX194" i="18" s="1"/>
  <c r="AX195" i="18" s="1"/>
  <c r="AW190" i="18"/>
  <c r="AW194" i="18" s="1"/>
  <c r="AW195" i="18" s="1"/>
  <c r="AV190" i="18"/>
  <c r="AU190" i="18"/>
  <c r="AU194" i="18" s="1"/>
  <c r="AU195" i="18" s="1"/>
  <c r="AT190" i="18"/>
  <c r="AS190" i="18"/>
  <c r="AR190" i="18"/>
  <c r="AQ190" i="18"/>
  <c r="AP190" i="18"/>
  <c r="AP194" i="18" s="1"/>
  <c r="AO190" i="18"/>
  <c r="AN190" i="18"/>
  <c r="AN191" i="18" s="1"/>
  <c r="AM190" i="18"/>
  <c r="AL190" i="18"/>
  <c r="AL191" i="18" s="1"/>
  <c r="AK190" i="18"/>
  <c r="AK194" i="18" s="1"/>
  <c r="AK195" i="18" s="1"/>
  <c r="AJ190" i="18"/>
  <c r="AJ194" i="18" s="1"/>
  <c r="AJ195" i="18" s="1"/>
  <c r="AI190" i="18"/>
  <c r="AI194" i="18" s="1"/>
  <c r="AI195" i="18" s="1"/>
  <c r="AH190" i="18"/>
  <c r="AG190" i="18"/>
  <c r="AF190" i="18"/>
  <c r="AE190" i="18"/>
  <c r="AD190" i="18"/>
  <c r="AD191" i="18" s="1"/>
  <c r="AC190" i="18"/>
  <c r="AC194" i="18" s="1"/>
  <c r="AB190" i="18"/>
  <c r="AA190" i="18"/>
  <c r="AA194" i="18" s="1"/>
  <c r="AA195" i="18" s="1"/>
  <c r="Z190" i="18"/>
  <c r="Z194" i="18" s="1"/>
  <c r="Z195" i="18" s="1"/>
  <c r="Y190" i="18"/>
  <c r="X190" i="18"/>
  <c r="W190" i="18"/>
  <c r="W194" i="18" s="1"/>
  <c r="W195" i="18" s="1"/>
  <c r="V190" i="18"/>
  <c r="U190" i="18"/>
  <c r="T190" i="18"/>
  <c r="S190" i="18"/>
  <c r="R190" i="18"/>
  <c r="R191" i="18" s="1"/>
  <c r="Q190" i="18"/>
  <c r="P190" i="18"/>
  <c r="O190" i="18"/>
  <c r="N190" i="18"/>
  <c r="N194" i="18" s="1"/>
  <c r="N195" i="18" s="1"/>
  <c r="M190" i="18"/>
  <c r="L190" i="18"/>
  <c r="L194" i="18" s="1"/>
  <c r="L195" i="18" s="1"/>
  <c r="K190" i="18"/>
  <c r="K194" i="18" s="1"/>
  <c r="K195" i="18" s="1"/>
  <c r="J190" i="18"/>
  <c r="I190" i="18"/>
  <c r="H190" i="18"/>
  <c r="G190" i="18"/>
  <c r="F190" i="18"/>
  <c r="F194" i="18" s="1"/>
  <c r="E190" i="18"/>
  <c r="E194" i="18" s="1"/>
  <c r="D190" i="18"/>
  <c r="D194" i="18" s="1"/>
  <c r="C190" i="18"/>
  <c r="C194" i="18" s="1"/>
  <c r="C195" i="18" s="1"/>
  <c r="B190" i="18"/>
  <c r="B194" i="18" s="1"/>
  <c r="B195" i="18" s="1"/>
  <c r="FF189" i="18"/>
  <c r="FE189" i="18"/>
  <c r="FD189" i="18"/>
  <c r="FD191" i="18" s="1"/>
  <c r="FC189" i="18"/>
  <c r="FC191" i="18" s="1"/>
  <c r="FB189" i="18"/>
  <c r="FA189" i="18"/>
  <c r="FA191" i="18" s="1"/>
  <c r="EZ189" i="18"/>
  <c r="EZ191" i="18" s="1"/>
  <c r="EY189" i="18"/>
  <c r="EX189" i="18"/>
  <c r="EW189" i="18"/>
  <c r="EV189" i="18"/>
  <c r="EU189" i="18"/>
  <c r="ET189" i="18"/>
  <c r="ES189" i="18"/>
  <c r="ES191" i="18" s="1"/>
  <c r="ER189" i="18"/>
  <c r="EQ189" i="18"/>
  <c r="EQ191" i="18" s="1"/>
  <c r="EP189" i="18"/>
  <c r="EO189" i="18"/>
  <c r="EO191" i="18" s="1"/>
  <c r="EN189" i="18"/>
  <c r="EN191" i="18" s="1"/>
  <c r="EM189" i="18"/>
  <c r="EL189" i="18"/>
  <c r="EK189" i="18"/>
  <c r="EJ189" i="18"/>
  <c r="EI189" i="18"/>
  <c r="EH189" i="18"/>
  <c r="EG189" i="18"/>
  <c r="EF189" i="18"/>
  <c r="EE189" i="18"/>
  <c r="EE191" i="18" s="1"/>
  <c r="ED189" i="18"/>
  <c r="EC189" i="18"/>
  <c r="EC191" i="18" s="1"/>
  <c r="EB189" i="18"/>
  <c r="EB191" i="18" s="1"/>
  <c r="EA189" i="18"/>
  <c r="DZ189" i="18"/>
  <c r="DY189" i="18"/>
  <c r="DX189" i="18"/>
  <c r="DW189" i="18"/>
  <c r="DV189" i="18"/>
  <c r="DU189" i="18"/>
  <c r="DT189" i="18"/>
  <c r="DT191" i="18" s="1"/>
  <c r="DS189" i="18"/>
  <c r="DS191" i="18" s="1"/>
  <c r="DR189" i="18"/>
  <c r="DQ189" i="18"/>
  <c r="DQ191" i="18" s="1"/>
  <c r="DP189" i="18"/>
  <c r="DP191" i="18" s="1"/>
  <c r="DO189" i="18"/>
  <c r="DN189" i="18"/>
  <c r="DM189" i="18"/>
  <c r="DL189" i="18"/>
  <c r="DK189" i="18"/>
  <c r="DJ189" i="18"/>
  <c r="DI189" i="18"/>
  <c r="DH189" i="18"/>
  <c r="DH191" i="18" s="1"/>
  <c r="DG189" i="18"/>
  <c r="DG191" i="18" s="1"/>
  <c r="DF189" i="18"/>
  <c r="DE189" i="18"/>
  <c r="DE191" i="18" s="1"/>
  <c r="DD189" i="18"/>
  <c r="DD191" i="18" s="1"/>
  <c r="DC189" i="18"/>
  <c r="DB189" i="18"/>
  <c r="DA189" i="18"/>
  <c r="CZ189" i="18"/>
  <c r="CY189" i="18"/>
  <c r="CX189" i="18"/>
  <c r="CW189" i="18"/>
  <c r="CV189" i="18"/>
  <c r="CU189" i="18"/>
  <c r="CU191" i="18" s="1"/>
  <c r="CT189" i="18"/>
  <c r="CS189" i="18"/>
  <c r="CS191" i="18" s="1"/>
  <c r="CR189" i="18"/>
  <c r="CR191" i="18" s="1"/>
  <c r="CQ189" i="18"/>
  <c r="CP189" i="18"/>
  <c r="CO189" i="18"/>
  <c r="CN189" i="18"/>
  <c r="CM189" i="18"/>
  <c r="CL189" i="18"/>
  <c r="CK189" i="18"/>
  <c r="CJ189" i="18"/>
  <c r="CJ191" i="18" s="1"/>
  <c r="CI189" i="18"/>
  <c r="CI191" i="18" s="1"/>
  <c r="CH189" i="18"/>
  <c r="CG189" i="18"/>
  <c r="CG191" i="18" s="1"/>
  <c r="CF189" i="18"/>
  <c r="CF191" i="18" s="1"/>
  <c r="CE189" i="18"/>
  <c r="CD189" i="18"/>
  <c r="CC189" i="18"/>
  <c r="CB189" i="18"/>
  <c r="CA189" i="18"/>
  <c r="BZ189" i="18"/>
  <c r="BY189" i="18"/>
  <c r="BX189" i="18"/>
  <c r="BW189" i="18"/>
  <c r="BW191" i="18" s="1"/>
  <c r="BV189" i="18"/>
  <c r="BU189" i="18"/>
  <c r="BU191" i="18" s="1"/>
  <c r="BT189" i="18"/>
  <c r="BT191" i="18" s="1"/>
  <c r="BS189" i="18"/>
  <c r="BR189" i="18"/>
  <c r="BQ189" i="18"/>
  <c r="BP189" i="18"/>
  <c r="BO189" i="18"/>
  <c r="BN189" i="18"/>
  <c r="BM189" i="18"/>
  <c r="BL189" i="18"/>
  <c r="BK189" i="18"/>
  <c r="BK191" i="18" s="1"/>
  <c r="BJ189" i="18"/>
  <c r="BI189" i="18"/>
  <c r="BI191" i="18" s="1"/>
  <c r="BH189" i="18"/>
  <c r="BH191" i="18" s="1"/>
  <c r="BG189" i="18"/>
  <c r="BF189" i="18"/>
  <c r="BE189" i="18"/>
  <c r="BD189" i="18"/>
  <c r="BC189" i="18"/>
  <c r="BB189" i="18"/>
  <c r="BA189" i="18"/>
  <c r="AZ189" i="18"/>
  <c r="AZ191" i="18" s="1"/>
  <c r="AY189" i="18"/>
  <c r="AY191" i="18" s="1"/>
  <c r="AX189" i="18"/>
  <c r="AW189" i="18"/>
  <c r="AW191" i="18" s="1"/>
  <c r="AV189" i="18"/>
  <c r="AV191" i="18" s="1"/>
  <c r="AU189" i="18"/>
  <c r="AT189" i="18"/>
  <c r="AS189" i="18"/>
  <c r="AR189" i="18"/>
  <c r="AQ189" i="18"/>
  <c r="AP189" i="18"/>
  <c r="AO189" i="18"/>
  <c r="AN189" i="18"/>
  <c r="AM189" i="18"/>
  <c r="AM191" i="18" s="1"/>
  <c r="AL189" i="18"/>
  <c r="AK189" i="18"/>
  <c r="AK191" i="18" s="1"/>
  <c r="AJ189" i="18"/>
  <c r="AJ191" i="18" s="1"/>
  <c r="AI189" i="18"/>
  <c r="AH189" i="18"/>
  <c r="AG189" i="18"/>
  <c r="AF189" i="18"/>
  <c r="AE189" i="18"/>
  <c r="AD189" i="18"/>
  <c r="AC189" i="18"/>
  <c r="AB189" i="18"/>
  <c r="AA189" i="18"/>
  <c r="AA191" i="18" s="1"/>
  <c r="Z189" i="18"/>
  <c r="Y189" i="18"/>
  <c r="Y191" i="18" s="1"/>
  <c r="X189" i="18"/>
  <c r="X191" i="18" s="1"/>
  <c r="W189" i="18"/>
  <c r="V189" i="18"/>
  <c r="U189" i="18"/>
  <c r="T189" i="18"/>
  <c r="S189" i="18"/>
  <c r="R189" i="18"/>
  <c r="Q189" i="18"/>
  <c r="P189" i="18"/>
  <c r="P191" i="18" s="1"/>
  <c r="O189" i="18"/>
  <c r="O191" i="18" s="1"/>
  <c r="N189" i="18"/>
  <c r="M189" i="18"/>
  <c r="M191" i="18" s="1"/>
  <c r="L189" i="18"/>
  <c r="L191" i="18" s="1"/>
  <c r="K189" i="18"/>
  <c r="J189" i="18"/>
  <c r="I189" i="18"/>
  <c r="H189" i="18"/>
  <c r="G189" i="18"/>
  <c r="F189" i="18"/>
  <c r="E189" i="18"/>
  <c r="D189" i="18"/>
  <c r="D191" i="18" s="1"/>
  <c r="C189" i="18"/>
  <c r="C191" i="18" s="1"/>
  <c r="B189" i="18"/>
  <c r="DD195" i="32"/>
  <c r="FC194" i="32"/>
  <c r="FC195" i="32" s="1"/>
  <c r="FB194" i="32"/>
  <c r="FB195" i="32" s="1"/>
  <c r="FA194" i="32"/>
  <c r="EZ194" i="32"/>
  <c r="EY194" i="32"/>
  <c r="ES194" i="32"/>
  <c r="ES195" i="32" s="1"/>
  <c r="EQ194" i="32"/>
  <c r="EE194" i="32"/>
  <c r="EE195" i="32" s="1"/>
  <c r="ED194" i="32"/>
  <c r="ED195" i="32" s="1"/>
  <c r="EC194" i="32"/>
  <c r="EB194" i="32"/>
  <c r="EA194" i="32"/>
  <c r="EA195" i="32" s="1"/>
  <c r="DS194" i="32"/>
  <c r="DS195" i="32" s="1"/>
  <c r="DI194" i="32"/>
  <c r="DI195" i="32" s="1"/>
  <c r="DH194" i="32"/>
  <c r="DH195" i="32" s="1"/>
  <c r="DG194" i="32"/>
  <c r="DG195" i="32" s="1"/>
  <c r="DF194" i="32"/>
  <c r="DF195" i="32" s="1"/>
  <c r="DE194" i="32"/>
  <c r="DD194" i="32"/>
  <c r="DC194" i="32"/>
  <c r="CU194" i="32"/>
  <c r="CU195" i="32" s="1"/>
  <c r="CK194" i="32"/>
  <c r="CK195" i="32" s="1"/>
  <c r="CJ194" i="32"/>
  <c r="CJ195" i="32" s="1"/>
  <c r="CI194" i="32"/>
  <c r="CI195" i="32" s="1"/>
  <c r="CH194" i="32"/>
  <c r="CH195" i="32" s="1"/>
  <c r="CG194" i="32"/>
  <c r="CF194" i="32"/>
  <c r="CF195" i="32" s="1"/>
  <c r="CE194" i="32"/>
  <c r="BW194" i="32"/>
  <c r="BW195" i="32" s="1"/>
  <c r="BM194" i="32"/>
  <c r="BM195" i="32" s="1"/>
  <c r="BK194" i="32"/>
  <c r="BJ194" i="32"/>
  <c r="BJ195" i="32" s="1"/>
  <c r="BI194" i="32"/>
  <c r="BI195" i="32" s="1"/>
  <c r="BH194" i="32"/>
  <c r="BH195" i="32" s="1"/>
  <c r="BG194" i="32"/>
  <c r="AY194" i="32"/>
  <c r="AY195" i="32" s="1"/>
  <c r="AX194" i="32"/>
  <c r="AX195" i="32" s="1"/>
  <c r="AL194" i="32"/>
  <c r="AJ194" i="32"/>
  <c r="AJ195" i="32" s="1"/>
  <c r="AI194" i="32"/>
  <c r="AI195" i="32" s="1"/>
  <c r="AC194" i="32"/>
  <c r="AC195" i="32" s="1"/>
  <c r="AB194" i="32"/>
  <c r="AB195" i="32" s="1"/>
  <c r="AA194" i="32"/>
  <c r="AA195" i="32" s="1"/>
  <c r="Z194" i="32"/>
  <c r="Z195" i="32" s="1"/>
  <c r="N194" i="32"/>
  <c r="L194" i="32"/>
  <c r="L195" i="32" s="1"/>
  <c r="K194" i="32"/>
  <c r="E194" i="32"/>
  <c r="E195" i="32" s="1"/>
  <c r="D194" i="32"/>
  <c r="D195" i="32" s="1"/>
  <c r="C194" i="32"/>
  <c r="C195" i="32" s="1"/>
  <c r="B194" i="32"/>
  <c r="B195" i="32" s="1"/>
  <c r="A194" i="32"/>
  <c r="FF193" i="32"/>
  <c r="FE193" i="32"/>
  <c r="FD193" i="32"/>
  <c r="FC193" i="32"/>
  <c r="FB193" i="32"/>
  <c r="FA193" i="32"/>
  <c r="EZ193" i="32"/>
  <c r="EY193" i="32"/>
  <c r="EX193" i="32"/>
  <c r="EW193" i="32"/>
  <c r="EV193" i="32"/>
  <c r="EU193" i="32"/>
  <c r="ET193" i="32"/>
  <c r="ES193" i="32"/>
  <c r="ER193" i="32"/>
  <c r="EQ193" i="32"/>
  <c r="EP193" i="32"/>
  <c r="EO193" i="32"/>
  <c r="EN193" i="32"/>
  <c r="EM193" i="32"/>
  <c r="EL193" i="32"/>
  <c r="EK193" i="32"/>
  <c r="EJ193" i="32"/>
  <c r="EI193" i="32"/>
  <c r="EH193" i="32"/>
  <c r="EG193" i="32"/>
  <c r="EF193" i="32"/>
  <c r="EE193" i="32"/>
  <c r="ED193" i="32"/>
  <c r="EC193" i="32"/>
  <c r="EB193" i="32"/>
  <c r="EA193" i="32"/>
  <c r="DZ193" i="32"/>
  <c r="DY193" i="32"/>
  <c r="DX193" i="32"/>
  <c r="DW193" i="32"/>
  <c r="DV193" i="32"/>
  <c r="DU193" i="32"/>
  <c r="DT193" i="32"/>
  <c r="DS193" i="32"/>
  <c r="DR193" i="32"/>
  <c r="DQ193" i="32"/>
  <c r="DP193" i="32"/>
  <c r="DO193" i="32"/>
  <c r="DN193" i="32"/>
  <c r="DM193" i="32"/>
  <c r="DL193" i="32"/>
  <c r="DK193" i="32"/>
  <c r="DJ193" i="32"/>
  <c r="DI193" i="32"/>
  <c r="DH193" i="32"/>
  <c r="DG193" i="32"/>
  <c r="DF193" i="32"/>
  <c r="DE193" i="32"/>
  <c r="DD193" i="32"/>
  <c r="DC193" i="32"/>
  <c r="DB193" i="32"/>
  <c r="DA193" i="32"/>
  <c r="CZ193" i="32"/>
  <c r="CY193" i="32"/>
  <c r="CX193" i="32"/>
  <c r="CW193" i="32"/>
  <c r="CV193" i="32"/>
  <c r="CU193" i="32"/>
  <c r="CT193" i="32"/>
  <c r="CS193" i="32"/>
  <c r="CR193" i="32"/>
  <c r="CQ193" i="32"/>
  <c r="CP193" i="32"/>
  <c r="CO193" i="32"/>
  <c r="CN193" i="32"/>
  <c r="CM193" i="32"/>
  <c r="CL193" i="32"/>
  <c r="CK193" i="32"/>
  <c r="CJ193" i="32"/>
  <c r="CI193" i="32"/>
  <c r="CH193" i="32"/>
  <c r="CG193" i="32"/>
  <c r="CF193" i="32"/>
  <c r="CE193" i="32"/>
  <c r="CD193" i="32"/>
  <c r="CC193" i="32"/>
  <c r="CB193" i="32"/>
  <c r="CA193" i="32"/>
  <c r="BZ193" i="32"/>
  <c r="BY193" i="32"/>
  <c r="BX193" i="32"/>
  <c r="BW193" i="32"/>
  <c r="BV193" i="32"/>
  <c r="BU193" i="32"/>
  <c r="BT193" i="32"/>
  <c r="BS193" i="32"/>
  <c r="BR193" i="32"/>
  <c r="BQ193" i="32"/>
  <c r="BP193" i="32"/>
  <c r="BO193" i="32"/>
  <c r="BN193" i="32"/>
  <c r="BM193" i="32"/>
  <c r="BL193" i="32"/>
  <c r="BK193" i="32"/>
  <c r="BJ193" i="32"/>
  <c r="BI193" i="32"/>
  <c r="BH193" i="32"/>
  <c r="BG193" i="32"/>
  <c r="BF193" i="32"/>
  <c r="BE193" i="32"/>
  <c r="BD193" i="32"/>
  <c r="BC193" i="32"/>
  <c r="BB193" i="32"/>
  <c r="BA193" i="32"/>
  <c r="AZ193" i="32"/>
  <c r="AY193" i="32"/>
  <c r="AX193" i="32"/>
  <c r="AW193" i="32"/>
  <c r="AV193" i="32"/>
  <c r="AU193" i="32"/>
  <c r="AT193" i="32"/>
  <c r="AS193" i="32"/>
  <c r="AR193" i="32"/>
  <c r="AQ193" i="32"/>
  <c r="AP193" i="32"/>
  <c r="AO193" i="32"/>
  <c r="AN193" i="32"/>
  <c r="AM193" i="32"/>
  <c r="AL193" i="32"/>
  <c r="AK193" i="32"/>
  <c r="AJ193" i="32"/>
  <c r="AI193" i="32"/>
  <c r="AH193" i="32"/>
  <c r="AG193" i="32"/>
  <c r="AF193" i="32"/>
  <c r="AE193" i="32"/>
  <c r="AD193" i="32"/>
  <c r="AC193" i="32"/>
  <c r="AB193" i="32"/>
  <c r="AA193" i="32"/>
  <c r="Z193" i="32"/>
  <c r="Y193" i="32"/>
  <c r="X193" i="32"/>
  <c r="W193" i="32"/>
  <c r="V193" i="32"/>
  <c r="U193" i="32"/>
  <c r="T193" i="32"/>
  <c r="S193" i="32"/>
  <c r="R193" i="32"/>
  <c r="Q193" i="32"/>
  <c r="P193" i="32"/>
  <c r="O193" i="32"/>
  <c r="N193" i="32"/>
  <c r="M193" i="32"/>
  <c r="L193" i="32"/>
  <c r="K193" i="32"/>
  <c r="J193" i="32"/>
  <c r="I193" i="32"/>
  <c r="H193" i="32"/>
  <c r="G193" i="32"/>
  <c r="F193" i="32"/>
  <c r="E193" i="32"/>
  <c r="D193" i="32"/>
  <c r="C193" i="32"/>
  <c r="B193" i="32"/>
  <c r="EQ191" i="32"/>
  <c r="EO191" i="32"/>
  <c r="DQ191" i="32"/>
  <c r="DH191" i="32"/>
  <c r="DG191" i="32"/>
  <c r="BW191" i="32"/>
  <c r="BU191" i="32"/>
  <c r="AW191" i="32"/>
  <c r="AN191" i="32"/>
  <c r="AM191" i="32"/>
  <c r="C191" i="32"/>
  <c r="FF190" i="32"/>
  <c r="FE190" i="32"/>
  <c r="FD190" i="32"/>
  <c r="FD194" i="32" s="1"/>
  <c r="FD195" i="32" s="1"/>
  <c r="FC190" i="32"/>
  <c r="FB190" i="32"/>
  <c r="FA190" i="32"/>
  <c r="EZ190" i="32"/>
  <c r="EY190" i="32"/>
  <c r="EX190" i="32"/>
  <c r="EW190" i="32"/>
  <c r="EV190" i="32"/>
  <c r="EU190" i="32"/>
  <c r="ET190" i="32"/>
  <c r="ES190" i="32"/>
  <c r="ER190" i="32"/>
  <c r="EQ190" i="32"/>
  <c r="EP190" i="32"/>
  <c r="EP194" i="32" s="1"/>
  <c r="EP195" i="32" s="1"/>
  <c r="EO190" i="32"/>
  <c r="EO194" i="32" s="1"/>
  <c r="EO195" i="32" s="1"/>
  <c r="EN190" i="32"/>
  <c r="EN191" i="32" s="1"/>
  <c r="EM190" i="32"/>
  <c r="EM191" i="32" s="1"/>
  <c r="EL190" i="32"/>
  <c r="EK190" i="32"/>
  <c r="EJ190" i="32"/>
  <c r="EI190" i="32"/>
  <c r="EH190" i="32"/>
  <c r="EG190" i="32"/>
  <c r="EF190" i="32"/>
  <c r="EF194" i="32" s="1"/>
  <c r="EF195" i="32" s="1"/>
  <c r="EE190" i="32"/>
  <c r="EE191" i="32" s="1"/>
  <c r="ED190" i="32"/>
  <c r="EC190" i="32"/>
  <c r="EC191" i="32" s="1"/>
  <c r="EB190" i="32"/>
  <c r="EA190" i="32"/>
  <c r="DZ190" i="32"/>
  <c r="DY190" i="32"/>
  <c r="DX190" i="32"/>
  <c r="DW190" i="32"/>
  <c r="DV190" i="32"/>
  <c r="DU190" i="32"/>
  <c r="DT190" i="32"/>
  <c r="DT194" i="32" s="1"/>
  <c r="DT195" i="32" s="1"/>
  <c r="DS190" i="32"/>
  <c r="DR190" i="32"/>
  <c r="DR194" i="32" s="1"/>
  <c r="DR195" i="32" s="1"/>
  <c r="DQ190" i="32"/>
  <c r="DQ194" i="32" s="1"/>
  <c r="DQ195" i="32" s="1"/>
  <c r="DP190" i="32"/>
  <c r="DP194" i="32" s="1"/>
  <c r="DP195" i="32" s="1"/>
  <c r="DO190" i="32"/>
  <c r="DO194" i="32" s="1"/>
  <c r="DN190" i="32"/>
  <c r="DM190" i="32"/>
  <c r="DL190" i="32"/>
  <c r="DK190" i="32"/>
  <c r="DJ190" i="32"/>
  <c r="DI190" i="32"/>
  <c r="DH190" i="32"/>
  <c r="DG190" i="32"/>
  <c r="DF190" i="32"/>
  <c r="DE190" i="32"/>
  <c r="DE191" i="32" s="1"/>
  <c r="DD190" i="32"/>
  <c r="DC190" i="32"/>
  <c r="DB190" i="32"/>
  <c r="DA190" i="32"/>
  <c r="CZ190" i="32"/>
  <c r="CY190" i="32"/>
  <c r="CX190" i="32"/>
  <c r="CW190" i="32"/>
  <c r="CV190" i="32"/>
  <c r="CU190" i="32"/>
  <c r="CU191" i="32" s="1"/>
  <c r="CT190" i="32"/>
  <c r="CT194" i="32" s="1"/>
  <c r="CT195" i="32" s="1"/>
  <c r="CS190" i="32"/>
  <c r="CS194" i="32" s="1"/>
  <c r="CS195" i="32" s="1"/>
  <c r="CR190" i="32"/>
  <c r="CR194" i="32" s="1"/>
  <c r="CR195" i="32" s="1"/>
  <c r="CQ190" i="32"/>
  <c r="CQ194" i="32" s="1"/>
  <c r="CP190" i="32"/>
  <c r="CO190" i="32"/>
  <c r="CN190" i="32"/>
  <c r="CM190" i="32"/>
  <c r="CL190" i="32"/>
  <c r="CK190" i="32"/>
  <c r="CJ190" i="32"/>
  <c r="CI190" i="32"/>
  <c r="CH190" i="32"/>
  <c r="CG190" i="32"/>
  <c r="CF190" i="32"/>
  <c r="CE190" i="32"/>
  <c r="CD190" i="32"/>
  <c r="CC190" i="32"/>
  <c r="CB190" i="32"/>
  <c r="CA190" i="32"/>
  <c r="BZ190" i="32"/>
  <c r="BY190" i="32"/>
  <c r="BX190" i="32"/>
  <c r="BW190" i="32"/>
  <c r="BV190" i="32"/>
  <c r="BV194" i="32" s="1"/>
  <c r="BV195" i="32" s="1"/>
  <c r="BU190" i="32"/>
  <c r="BU194" i="32" s="1"/>
  <c r="BU195" i="32" s="1"/>
  <c r="BT190" i="32"/>
  <c r="BT191" i="32" s="1"/>
  <c r="BS190" i="32"/>
  <c r="BS191" i="32" s="1"/>
  <c r="BR190" i="32"/>
  <c r="BQ190" i="32"/>
  <c r="BP190" i="32"/>
  <c r="BO190" i="32"/>
  <c r="BN190" i="32"/>
  <c r="BM190" i="32"/>
  <c r="BL190" i="32"/>
  <c r="BL194" i="32" s="1"/>
  <c r="BL195" i="32" s="1"/>
  <c r="BK190" i="32"/>
  <c r="BK191" i="32" s="1"/>
  <c r="BJ190" i="32"/>
  <c r="BI190" i="32"/>
  <c r="BH190" i="32"/>
  <c r="BG190" i="32"/>
  <c r="BF190" i="32"/>
  <c r="BE190" i="32"/>
  <c r="BD190" i="32"/>
  <c r="BC190" i="32"/>
  <c r="BB190" i="32"/>
  <c r="BA190" i="32"/>
  <c r="AZ190" i="32"/>
  <c r="AZ194" i="32" s="1"/>
  <c r="AZ195" i="32" s="1"/>
  <c r="AY190" i="32"/>
  <c r="AX190" i="32"/>
  <c r="AW190" i="32"/>
  <c r="AW194" i="32" s="1"/>
  <c r="AW195" i="32" s="1"/>
  <c r="AV190" i="32"/>
  <c r="AV194" i="32" s="1"/>
  <c r="AV195" i="32" s="1"/>
  <c r="AU190" i="32"/>
  <c r="AU194" i="32" s="1"/>
  <c r="AT190" i="32"/>
  <c r="AS190" i="32"/>
  <c r="AR190" i="32"/>
  <c r="AQ190" i="32"/>
  <c r="AP190" i="32"/>
  <c r="AO190" i="32"/>
  <c r="AN190" i="32"/>
  <c r="AN194" i="32" s="1"/>
  <c r="AN195" i="32" s="1"/>
  <c r="AM190" i="32"/>
  <c r="AM194" i="32" s="1"/>
  <c r="AM195" i="32" s="1"/>
  <c r="AL190" i="32"/>
  <c r="AK190" i="32"/>
  <c r="AK191" i="32" s="1"/>
  <c r="AJ190" i="32"/>
  <c r="AI190" i="32"/>
  <c r="AH190" i="32"/>
  <c r="AG190" i="32"/>
  <c r="AF190" i="32"/>
  <c r="AE190" i="32"/>
  <c r="AD190" i="32"/>
  <c r="AC190" i="32"/>
  <c r="AB190" i="32"/>
  <c r="AA190" i="32"/>
  <c r="AA191" i="32" s="1"/>
  <c r="Z190" i="32"/>
  <c r="Y190" i="32"/>
  <c r="Y194" i="32" s="1"/>
  <c r="Y195" i="32" s="1"/>
  <c r="X190" i="32"/>
  <c r="X194" i="32" s="1"/>
  <c r="X195" i="32" s="1"/>
  <c r="W190" i="32"/>
  <c r="W194" i="32" s="1"/>
  <c r="V190" i="32"/>
  <c r="U190" i="32"/>
  <c r="T190" i="32"/>
  <c r="S190" i="32"/>
  <c r="R190" i="32"/>
  <c r="Q190" i="32"/>
  <c r="P190" i="32"/>
  <c r="P194" i="32" s="1"/>
  <c r="P195" i="32" s="1"/>
  <c r="O190" i="32"/>
  <c r="O194" i="32" s="1"/>
  <c r="O195" i="32" s="1"/>
  <c r="N190" i="32"/>
  <c r="M190" i="32"/>
  <c r="M194" i="32" s="1"/>
  <c r="M195" i="32" s="1"/>
  <c r="L190" i="32"/>
  <c r="K190" i="32"/>
  <c r="J190" i="32"/>
  <c r="I190" i="32"/>
  <c r="H190" i="32"/>
  <c r="G190" i="32"/>
  <c r="F190" i="32"/>
  <c r="E190" i="32"/>
  <c r="D190" i="32"/>
  <c r="C190" i="32"/>
  <c r="B190" i="32"/>
  <c r="FF189" i="32"/>
  <c r="FE189" i="32"/>
  <c r="FD189" i="32"/>
  <c r="FD191" i="32" s="1"/>
  <c r="FC189" i="32"/>
  <c r="FC191" i="32" s="1"/>
  <c r="FB189" i="32"/>
  <c r="FB191" i="32" s="1"/>
  <c r="FA189" i="32"/>
  <c r="FA191" i="32" s="1"/>
  <c r="EZ189" i="32"/>
  <c r="EZ191" i="32" s="1"/>
  <c r="EY189" i="32"/>
  <c r="EY191" i="32" s="1"/>
  <c r="EX189" i="32"/>
  <c r="EW189" i="32"/>
  <c r="EV189" i="32"/>
  <c r="EU189" i="32"/>
  <c r="ET189" i="32"/>
  <c r="ES189" i="32"/>
  <c r="ER189" i="32"/>
  <c r="EQ189" i="32"/>
  <c r="EP189" i="32"/>
  <c r="EP191" i="32" s="1"/>
  <c r="EO189" i="32"/>
  <c r="EN189" i="32"/>
  <c r="EM189" i="32"/>
  <c r="EL189" i="32"/>
  <c r="EK189" i="32"/>
  <c r="EJ189" i="32"/>
  <c r="EI189" i="32"/>
  <c r="EH189" i="32"/>
  <c r="EG189" i="32"/>
  <c r="EF189" i="32"/>
  <c r="EE189" i="32"/>
  <c r="ED189" i="32"/>
  <c r="ED191" i="32" s="1"/>
  <c r="EC189" i="32"/>
  <c r="EB189" i="32"/>
  <c r="EB191" i="32" s="1"/>
  <c r="EA189" i="32"/>
  <c r="EA191" i="32" s="1"/>
  <c r="DZ189" i="32"/>
  <c r="DY189" i="32"/>
  <c r="DX189" i="32"/>
  <c r="DW189" i="32"/>
  <c r="DV189" i="32"/>
  <c r="DU189" i="32"/>
  <c r="DT189" i="32"/>
  <c r="DS189" i="32"/>
  <c r="DS191" i="32" s="1"/>
  <c r="DR189" i="32"/>
  <c r="DR191" i="32" s="1"/>
  <c r="DQ189" i="32"/>
  <c r="DP189" i="32"/>
  <c r="DP191" i="32" s="1"/>
  <c r="DO189" i="32"/>
  <c r="DO191" i="32" s="1"/>
  <c r="DN189" i="32"/>
  <c r="DM189" i="32"/>
  <c r="DL189" i="32"/>
  <c r="DK189" i="32"/>
  <c r="DJ189" i="32"/>
  <c r="DI189" i="32"/>
  <c r="DH189" i="32"/>
  <c r="DG189" i="32"/>
  <c r="DF189" i="32"/>
  <c r="DF191" i="32" s="1"/>
  <c r="DE189" i="32"/>
  <c r="DD189" i="32"/>
  <c r="DD191" i="32" s="1"/>
  <c r="DC189" i="32"/>
  <c r="DC191" i="32" s="1"/>
  <c r="DB189" i="32"/>
  <c r="DA189" i="32"/>
  <c r="CZ189" i="32"/>
  <c r="CY189" i="32"/>
  <c r="CX189" i="32"/>
  <c r="CW189" i="32"/>
  <c r="CV189" i="32"/>
  <c r="CU189" i="32"/>
  <c r="CT189" i="32"/>
  <c r="CT191" i="32" s="1"/>
  <c r="CS189" i="32"/>
  <c r="CR189" i="32"/>
  <c r="CQ189" i="32"/>
  <c r="CP189" i="32"/>
  <c r="CO189" i="32"/>
  <c r="CN189" i="32"/>
  <c r="CM189" i="32"/>
  <c r="CL189" i="32"/>
  <c r="CK189" i="32"/>
  <c r="CJ189" i="32"/>
  <c r="CJ191" i="32" s="1"/>
  <c r="CI189" i="32"/>
  <c r="CI191" i="32" s="1"/>
  <c r="CH189" i="32"/>
  <c r="CH191" i="32" s="1"/>
  <c r="CG189" i="32"/>
  <c r="CG191" i="32" s="1"/>
  <c r="CF189" i="32"/>
  <c r="CF191" i="32" s="1"/>
  <c r="CE189" i="32"/>
  <c r="CE191" i="32" s="1"/>
  <c r="CD189" i="32"/>
  <c r="CC189" i="32"/>
  <c r="CB189" i="32"/>
  <c r="CA189" i="32"/>
  <c r="BZ189" i="32"/>
  <c r="BY189" i="32"/>
  <c r="BX189" i="32"/>
  <c r="BW189" i="32"/>
  <c r="BV189" i="32"/>
  <c r="BV191" i="32" s="1"/>
  <c r="BU189" i="32"/>
  <c r="BT189" i="32"/>
  <c r="BS189" i="32"/>
  <c r="BR189" i="32"/>
  <c r="BQ189" i="32"/>
  <c r="BP189" i="32"/>
  <c r="BO189" i="32"/>
  <c r="BN189" i="32"/>
  <c r="BM189" i="32"/>
  <c r="BL189" i="32"/>
  <c r="BK189" i="32"/>
  <c r="BJ189" i="32"/>
  <c r="BJ191" i="32" s="1"/>
  <c r="BI189" i="32"/>
  <c r="BI191" i="32" s="1"/>
  <c r="BH189" i="32"/>
  <c r="BH191" i="32" s="1"/>
  <c r="BG189" i="32"/>
  <c r="BG191" i="32" s="1"/>
  <c r="BF189" i="32"/>
  <c r="BE189" i="32"/>
  <c r="BD189" i="32"/>
  <c r="BC189" i="32"/>
  <c r="BB189" i="32"/>
  <c r="BA189" i="32"/>
  <c r="AZ189" i="32"/>
  <c r="AY189" i="32"/>
  <c r="AY191" i="32" s="1"/>
  <c r="AX189" i="32"/>
  <c r="AX191" i="32" s="1"/>
  <c r="AW189" i="32"/>
  <c r="AV189" i="32"/>
  <c r="AV191" i="32" s="1"/>
  <c r="AU189" i="32"/>
  <c r="AU191" i="32" s="1"/>
  <c r="AT189" i="32"/>
  <c r="AS189" i="32"/>
  <c r="AR189" i="32"/>
  <c r="AQ189" i="32"/>
  <c r="AP189" i="32"/>
  <c r="AO189" i="32"/>
  <c r="AN189" i="32"/>
  <c r="AM189" i="32"/>
  <c r="AL189" i="32"/>
  <c r="AL191" i="32" s="1"/>
  <c r="AK189" i="32"/>
  <c r="AJ189" i="32"/>
  <c r="AJ191" i="32" s="1"/>
  <c r="AI189" i="32"/>
  <c r="AI191" i="32" s="1"/>
  <c r="AH189" i="32"/>
  <c r="AG189" i="32"/>
  <c r="AF189" i="32"/>
  <c r="AE189" i="32"/>
  <c r="AD189" i="32"/>
  <c r="AC189" i="32"/>
  <c r="AB189" i="32"/>
  <c r="AA189" i="32"/>
  <c r="Z189" i="32"/>
  <c r="Z191" i="32" s="1"/>
  <c r="Y189" i="32"/>
  <c r="X189" i="32"/>
  <c r="W189" i="32"/>
  <c r="V189" i="32"/>
  <c r="U189" i="32"/>
  <c r="T189" i="32"/>
  <c r="S189" i="32"/>
  <c r="R189" i="32"/>
  <c r="Q189" i="32"/>
  <c r="P189" i="32"/>
  <c r="P191" i="32" s="1"/>
  <c r="O189" i="32"/>
  <c r="O191" i="32" s="1"/>
  <c r="N189" i="32"/>
  <c r="N191" i="32" s="1"/>
  <c r="M189" i="32"/>
  <c r="M191" i="32" s="1"/>
  <c r="L189" i="32"/>
  <c r="L191" i="32" s="1"/>
  <c r="K189" i="32"/>
  <c r="K191" i="32" s="1"/>
  <c r="J189" i="32"/>
  <c r="I189" i="32"/>
  <c r="H189" i="32"/>
  <c r="G189" i="32"/>
  <c r="F189" i="32"/>
  <c r="E189" i="32"/>
  <c r="D189" i="32"/>
  <c r="C189" i="32"/>
  <c r="B189" i="32"/>
  <c r="B191" i="32" s="1"/>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J195" i="31"/>
  <c r="AW195" i="31"/>
  <c r="AV195" i="31"/>
  <c r="FF194" i="31"/>
  <c r="FF195" i="31" s="1"/>
  <c r="FE194" i="31"/>
  <c r="FE195" i="31" s="1"/>
  <c r="FD194" i="31"/>
  <c r="FD195" i="31" s="1"/>
  <c r="FC194" i="31"/>
  <c r="FC195" i="31" s="1"/>
  <c r="FB194" i="31"/>
  <c r="FA194" i="31"/>
  <c r="EZ194" i="31"/>
  <c r="EY194" i="31"/>
  <c r="EX194" i="31"/>
  <c r="EW194" i="31"/>
  <c r="EV194" i="31"/>
  <c r="EU194" i="31"/>
  <c r="ET194" i="31"/>
  <c r="ET195" i="31" s="1"/>
  <c r="ES194" i="31"/>
  <c r="ES195" i="31" s="1"/>
  <c r="ER194" i="31"/>
  <c r="ER195" i="31" s="1"/>
  <c r="EQ194" i="31"/>
  <c r="EQ195" i="31" s="1"/>
  <c r="EP194" i="31"/>
  <c r="EO194" i="31"/>
  <c r="EN194" i="31"/>
  <c r="EM194" i="31"/>
  <c r="EL194" i="31"/>
  <c r="EK194" i="31"/>
  <c r="EJ194" i="31"/>
  <c r="EI194" i="31"/>
  <c r="EH194" i="31"/>
  <c r="EH195" i="31" s="1"/>
  <c r="EG194" i="31"/>
  <c r="EG195" i="31" s="1"/>
  <c r="EF194" i="31"/>
  <c r="EF195" i="31" s="1"/>
  <c r="EE194" i="31"/>
  <c r="EE195" i="31" s="1"/>
  <c r="ED194" i="31"/>
  <c r="EC194" i="31"/>
  <c r="EB194" i="31"/>
  <c r="EA194" i="31"/>
  <c r="DZ194" i="31"/>
  <c r="DY194" i="31"/>
  <c r="DX194" i="31"/>
  <c r="DW194" i="31"/>
  <c r="DV194" i="31"/>
  <c r="DV195" i="31" s="1"/>
  <c r="DU194" i="31"/>
  <c r="DU195" i="31" s="1"/>
  <c r="DT194" i="31"/>
  <c r="DT195" i="31" s="1"/>
  <c r="DS194" i="31"/>
  <c r="DS195" i="31" s="1"/>
  <c r="DR194" i="31"/>
  <c r="DQ194" i="31"/>
  <c r="DP194" i="31"/>
  <c r="DO194" i="31"/>
  <c r="DN194" i="31"/>
  <c r="DM194" i="31"/>
  <c r="DL194" i="31"/>
  <c r="DK194" i="31"/>
  <c r="DJ194" i="31"/>
  <c r="DJ195" i="31" s="1"/>
  <c r="DI194" i="31"/>
  <c r="DI195" i="31" s="1"/>
  <c r="DH194" i="31"/>
  <c r="DH195" i="31" s="1"/>
  <c r="DG194" i="31"/>
  <c r="DG195" i="31" s="1"/>
  <c r="DF194" i="31"/>
  <c r="DF195" i="31" s="1"/>
  <c r="DE194" i="31"/>
  <c r="DE195" i="31" s="1"/>
  <c r="DD194" i="31"/>
  <c r="DD195" i="31" s="1"/>
  <c r="DC194" i="31"/>
  <c r="DB194" i="31"/>
  <c r="DA194" i="31"/>
  <c r="CZ194" i="31"/>
  <c r="CY194" i="31"/>
  <c r="CX194" i="31"/>
  <c r="CX195" i="31" s="1"/>
  <c r="CW194" i="31"/>
  <c r="CW195" i="31" s="1"/>
  <c r="CV194" i="31"/>
  <c r="CV195" i="31" s="1"/>
  <c r="CU194" i="31"/>
  <c r="CU195" i="31" s="1"/>
  <c r="CT194" i="31"/>
  <c r="CS194" i="31"/>
  <c r="CR194" i="31"/>
  <c r="CQ194" i="31"/>
  <c r="CP194" i="31"/>
  <c r="CO194" i="31"/>
  <c r="CN194" i="31"/>
  <c r="CM194" i="31"/>
  <c r="CL194" i="31"/>
  <c r="CL195" i="31" s="1"/>
  <c r="CK194" i="31"/>
  <c r="CK195" i="31" s="1"/>
  <c r="CJ194" i="31"/>
  <c r="CJ195" i="31" s="1"/>
  <c r="CI194" i="31"/>
  <c r="CI195" i="31" s="1"/>
  <c r="CH194" i="31"/>
  <c r="CG194" i="31"/>
  <c r="CF194" i="31"/>
  <c r="CE194" i="31"/>
  <c r="CD194" i="31"/>
  <c r="CC194" i="31"/>
  <c r="CB194" i="31"/>
  <c r="CA194" i="31"/>
  <c r="BZ194" i="31"/>
  <c r="BZ195" i="31" s="1"/>
  <c r="BY194" i="31"/>
  <c r="BY195" i="31" s="1"/>
  <c r="BX194" i="31"/>
  <c r="BX195" i="31" s="1"/>
  <c r="BW194" i="31"/>
  <c r="BW195" i="31" s="1"/>
  <c r="BV194" i="31"/>
  <c r="BU194" i="31"/>
  <c r="BT194" i="31"/>
  <c r="BS194" i="31"/>
  <c r="BR194" i="31"/>
  <c r="BQ194" i="31"/>
  <c r="BP194" i="31"/>
  <c r="BO194" i="31"/>
  <c r="BN194" i="31"/>
  <c r="BN195" i="31" s="1"/>
  <c r="BM194" i="31"/>
  <c r="BM195" i="31" s="1"/>
  <c r="BL194" i="31"/>
  <c r="BL195" i="31" s="1"/>
  <c r="BK194" i="31"/>
  <c r="BK195" i="31" s="1"/>
  <c r="BJ194" i="31"/>
  <c r="BI194" i="31"/>
  <c r="BH194" i="31"/>
  <c r="BG194" i="31"/>
  <c r="BF194" i="31"/>
  <c r="BE194" i="31"/>
  <c r="BD194" i="31"/>
  <c r="BC194" i="31"/>
  <c r="BB194" i="31"/>
  <c r="BB195" i="31" s="1"/>
  <c r="BA194" i="31"/>
  <c r="BA195" i="31" s="1"/>
  <c r="AZ194" i="31"/>
  <c r="AZ195" i="31" s="1"/>
  <c r="AY194" i="31"/>
  <c r="AY195" i="31" s="1"/>
  <c r="AX194" i="31"/>
  <c r="AW194" i="31"/>
  <c r="AV194" i="31"/>
  <c r="AU194" i="31"/>
  <c r="AT194" i="31"/>
  <c r="AS194" i="31"/>
  <c r="AR194" i="31"/>
  <c r="AQ194" i="31"/>
  <c r="AP194" i="31"/>
  <c r="AP195" i="31" s="1"/>
  <c r="AO194" i="31"/>
  <c r="AO195" i="31" s="1"/>
  <c r="AN194" i="31"/>
  <c r="AN195" i="31" s="1"/>
  <c r="AM194" i="31"/>
  <c r="AM195" i="31" s="1"/>
  <c r="AL194" i="31"/>
  <c r="AK194" i="31"/>
  <c r="AJ194" i="31"/>
  <c r="AI194" i="31"/>
  <c r="AH194" i="31"/>
  <c r="AG194" i="31"/>
  <c r="AG195" i="31" s="1"/>
  <c r="AF194" i="31"/>
  <c r="AF195" i="31" s="1"/>
  <c r="AE194" i="31"/>
  <c r="AE195" i="31" s="1"/>
  <c r="AD194" i="31"/>
  <c r="AD195" i="31" s="1"/>
  <c r="AC194" i="31"/>
  <c r="AC195" i="31" s="1"/>
  <c r="AB194" i="31"/>
  <c r="AB195" i="31" s="1"/>
  <c r="AA194" i="31"/>
  <c r="AA195" i="31" s="1"/>
  <c r="Z194" i="31"/>
  <c r="Y194" i="31"/>
  <c r="X194" i="31"/>
  <c r="W194" i="31"/>
  <c r="V194" i="31"/>
  <c r="U194" i="31"/>
  <c r="T194" i="31"/>
  <c r="S194" i="31"/>
  <c r="S195" i="31" s="1"/>
  <c r="R194" i="31"/>
  <c r="R195" i="31" s="1"/>
  <c r="Q194" i="31"/>
  <c r="Q195" i="31" s="1"/>
  <c r="P194" i="31"/>
  <c r="P195" i="31" s="1"/>
  <c r="O194" i="31"/>
  <c r="O195" i="31" s="1"/>
  <c r="N194" i="31"/>
  <c r="M194" i="31"/>
  <c r="L194" i="31"/>
  <c r="K194" i="31"/>
  <c r="J194" i="31"/>
  <c r="I194" i="31"/>
  <c r="H194" i="31"/>
  <c r="G194" i="31"/>
  <c r="F194" i="31"/>
  <c r="F195" i="31" s="1"/>
  <c r="E194" i="31"/>
  <c r="E195" i="31" s="1"/>
  <c r="D194" i="31"/>
  <c r="D195" i="31" s="1"/>
  <c r="C194" i="31"/>
  <c r="C195" i="31" s="1"/>
  <c r="B194" i="31"/>
  <c r="FF193" i="31"/>
  <c r="FE193" i="31"/>
  <c r="FD193" i="31"/>
  <c r="FC193" i="31"/>
  <c r="FB193" i="31"/>
  <c r="FA193" i="31"/>
  <c r="FA195" i="31" s="1"/>
  <c r="EZ193" i="31"/>
  <c r="EZ195" i="31" s="1"/>
  <c r="EY193" i="31"/>
  <c r="EY195" i="31" s="1"/>
  <c r="EX193" i="31"/>
  <c r="EX195" i="31" s="1"/>
  <c r="EW193" i="31"/>
  <c r="EW195" i="31" s="1"/>
  <c r="EV193" i="31"/>
  <c r="EV195" i="31" s="1"/>
  <c r="EU193" i="31"/>
  <c r="ET193" i="31"/>
  <c r="ES193" i="31"/>
  <c r="ER193" i="31"/>
  <c r="EQ193" i="31"/>
  <c r="EP193" i="31"/>
  <c r="EO193" i="31"/>
  <c r="EO195" i="31" s="1"/>
  <c r="EN193" i="31"/>
  <c r="EN195" i="31" s="1"/>
  <c r="EM193" i="31"/>
  <c r="EM195" i="31" s="1"/>
  <c r="EL193" i="31"/>
  <c r="EL195" i="31" s="1"/>
  <c r="EK193" i="31"/>
  <c r="EK195" i="31" s="1"/>
  <c r="EJ193" i="31"/>
  <c r="EI193" i="31"/>
  <c r="EH193" i="31"/>
  <c r="EG193" i="31"/>
  <c r="EF193" i="31"/>
  <c r="EE193" i="31"/>
  <c r="ED193" i="31"/>
  <c r="EC193" i="31"/>
  <c r="EC195" i="31" s="1"/>
  <c r="EB193" i="31"/>
  <c r="EB195" i="31" s="1"/>
  <c r="EA193" i="31"/>
  <c r="EA195" i="31" s="1"/>
  <c r="DZ193" i="31"/>
  <c r="DZ195" i="31" s="1"/>
  <c r="DY193" i="31"/>
  <c r="DY195" i="31" s="1"/>
  <c r="DX193" i="31"/>
  <c r="DX195" i="31" s="1"/>
  <c r="DW193" i="31"/>
  <c r="DV193" i="31"/>
  <c r="DU193" i="31"/>
  <c r="DT193" i="31"/>
  <c r="DS193" i="31"/>
  <c r="DR193" i="31"/>
  <c r="DQ193" i="31"/>
  <c r="DQ195" i="31" s="1"/>
  <c r="DP193" i="31"/>
  <c r="DP195" i="31" s="1"/>
  <c r="DO193" i="31"/>
  <c r="DO195" i="31" s="1"/>
  <c r="DN193" i="31"/>
  <c r="DN195" i="31" s="1"/>
  <c r="DM193" i="31"/>
  <c r="DM195" i="31" s="1"/>
  <c r="DL193" i="31"/>
  <c r="DL195" i="31" s="1"/>
  <c r="DK193" i="31"/>
  <c r="DJ193" i="31"/>
  <c r="DI193" i="31"/>
  <c r="DH193" i="31"/>
  <c r="DG193" i="31"/>
  <c r="DF193" i="31"/>
  <c r="DE193" i="31"/>
  <c r="DD193" i="31"/>
  <c r="DC193" i="31"/>
  <c r="DC195" i="31" s="1"/>
  <c r="DB193" i="31"/>
  <c r="DB195" i="31" s="1"/>
  <c r="DA193" i="31"/>
  <c r="DA195" i="31" s="1"/>
  <c r="CZ193" i="31"/>
  <c r="CY193" i="31"/>
  <c r="CX193" i="31"/>
  <c r="CW193" i="31"/>
  <c r="CV193" i="31"/>
  <c r="CU193" i="31"/>
  <c r="CT193" i="31"/>
  <c r="CS193" i="31"/>
  <c r="CS195" i="31" s="1"/>
  <c r="CR193" i="31"/>
  <c r="CR195" i="31" s="1"/>
  <c r="CQ193" i="31"/>
  <c r="CQ195" i="31" s="1"/>
  <c r="CP193" i="31"/>
  <c r="CP195" i="31" s="1"/>
  <c r="CO193" i="31"/>
  <c r="CO195" i="31" s="1"/>
  <c r="CN193" i="31"/>
  <c r="CM193" i="31"/>
  <c r="CL193" i="31"/>
  <c r="CK193" i="31"/>
  <c r="CJ193" i="31"/>
  <c r="CI193" i="31"/>
  <c r="CH193" i="31"/>
  <c r="CG193" i="31"/>
  <c r="CG195" i="31" s="1"/>
  <c r="CF193" i="31"/>
  <c r="CF195" i="31" s="1"/>
  <c r="CE193" i="31"/>
  <c r="CE195" i="31" s="1"/>
  <c r="CD193" i="31"/>
  <c r="CD195" i="31" s="1"/>
  <c r="CC193" i="31"/>
  <c r="CC195" i="31" s="1"/>
  <c r="CB193" i="31"/>
  <c r="CB195" i="31" s="1"/>
  <c r="CA193" i="31"/>
  <c r="BZ193" i="31"/>
  <c r="BY193" i="31"/>
  <c r="BX193" i="31"/>
  <c r="BW193" i="31"/>
  <c r="BV193" i="31"/>
  <c r="BU193" i="31"/>
  <c r="BU195" i="31" s="1"/>
  <c r="BT193" i="31"/>
  <c r="BT195" i="31" s="1"/>
  <c r="BS193" i="31"/>
  <c r="BS195" i="31" s="1"/>
  <c r="BR193" i="31"/>
  <c r="BR195" i="31" s="1"/>
  <c r="BQ193" i="31"/>
  <c r="BQ195" i="31" s="1"/>
  <c r="BP193" i="31"/>
  <c r="BP195" i="31" s="1"/>
  <c r="BO193" i="31"/>
  <c r="BN193" i="31"/>
  <c r="BM193" i="31"/>
  <c r="BL193" i="31"/>
  <c r="BK193" i="31"/>
  <c r="BJ193" i="31"/>
  <c r="BI193" i="31"/>
  <c r="BI195" i="31" s="1"/>
  <c r="BH193" i="31"/>
  <c r="BH195" i="31" s="1"/>
  <c r="BG193" i="31"/>
  <c r="BG195" i="31" s="1"/>
  <c r="BF193" i="31"/>
  <c r="BF195" i="31" s="1"/>
  <c r="BE193" i="31"/>
  <c r="BE195" i="31" s="1"/>
  <c r="BD193" i="31"/>
  <c r="BC193" i="31"/>
  <c r="BB193" i="31"/>
  <c r="BA193" i="31"/>
  <c r="AZ193" i="31"/>
  <c r="AY193" i="31"/>
  <c r="AX193" i="31"/>
  <c r="AW193" i="31"/>
  <c r="AV193" i="31"/>
  <c r="AU193" i="31"/>
  <c r="AU195" i="31" s="1"/>
  <c r="AT193" i="31"/>
  <c r="AT195" i="31" s="1"/>
  <c r="AS193" i="31"/>
  <c r="AS195" i="31" s="1"/>
  <c r="AR193" i="31"/>
  <c r="AQ193" i="31"/>
  <c r="AP193" i="31"/>
  <c r="AO193" i="31"/>
  <c r="AN193" i="31"/>
  <c r="AM193" i="31"/>
  <c r="AL193" i="31"/>
  <c r="AK193" i="31"/>
  <c r="AK195" i="31" s="1"/>
  <c r="AJ193" i="31"/>
  <c r="AJ195" i="31" s="1"/>
  <c r="AI193" i="31"/>
  <c r="AI195" i="31" s="1"/>
  <c r="AH193" i="31"/>
  <c r="AH195" i="31" s="1"/>
  <c r="AG193" i="31"/>
  <c r="AF193" i="31"/>
  <c r="AE193" i="31"/>
  <c r="AD193" i="31"/>
  <c r="AC193" i="31"/>
  <c r="AB193" i="31"/>
  <c r="AA193" i="31"/>
  <c r="Z193" i="31"/>
  <c r="Y193" i="31"/>
  <c r="Y195" i="31" s="1"/>
  <c r="X193" i="31"/>
  <c r="X195" i="31" s="1"/>
  <c r="W193" i="31"/>
  <c r="W195" i="31" s="1"/>
  <c r="V193" i="31"/>
  <c r="V195" i="31" s="1"/>
  <c r="U193" i="31"/>
  <c r="U195" i="31" s="1"/>
  <c r="T193" i="31"/>
  <c r="T195" i="31" s="1"/>
  <c r="S193" i="31"/>
  <c r="R193" i="31"/>
  <c r="Q193" i="31"/>
  <c r="P193" i="31"/>
  <c r="O193" i="31"/>
  <c r="N193" i="31"/>
  <c r="M193" i="31"/>
  <c r="M195" i="31" s="1"/>
  <c r="L193" i="31"/>
  <c r="L195" i="31" s="1"/>
  <c r="K193" i="31"/>
  <c r="K195" i="31" s="1"/>
  <c r="J193" i="31"/>
  <c r="J195" i="31" s="1"/>
  <c r="I193" i="31"/>
  <c r="I195" i="31" s="1"/>
  <c r="H193" i="31"/>
  <c r="G193" i="31"/>
  <c r="F193" i="31"/>
  <c r="E193" i="31"/>
  <c r="D193" i="31"/>
  <c r="C193" i="31"/>
  <c r="B193" i="31"/>
  <c r="FA191" i="31"/>
  <c r="EO191" i="31"/>
  <c r="EN191" i="31"/>
  <c r="CS191" i="31"/>
  <c r="BI191" i="31"/>
  <c r="BH191" i="31"/>
  <c r="M191" i="31"/>
  <c r="FF190" i="31"/>
  <c r="FF191" i="31" s="1"/>
  <c r="FE190" i="31"/>
  <c r="FE191" i="31" s="1"/>
  <c r="FD190" i="31"/>
  <c r="FC190" i="31"/>
  <c r="FB190" i="31"/>
  <c r="FA190" i="31"/>
  <c r="EZ190" i="31"/>
  <c r="EY190" i="31"/>
  <c r="EX190" i="31"/>
  <c r="EW190" i="31"/>
  <c r="EV190" i="31"/>
  <c r="EU190" i="31"/>
  <c r="EU191" i="31" s="1"/>
  <c r="ET190" i="31"/>
  <c r="ET191" i="31" s="1"/>
  <c r="ES190" i="31"/>
  <c r="ES191" i="31" s="1"/>
  <c r="ER190" i="31"/>
  <c r="EQ190" i="31"/>
  <c r="EP190" i="31"/>
  <c r="EO190" i="31"/>
  <c r="EN190" i="31"/>
  <c r="EM190" i="31"/>
  <c r="EM191" i="31" s="1"/>
  <c r="EL190" i="31"/>
  <c r="EL191" i="31" s="1"/>
  <c r="EK190" i="31"/>
  <c r="EJ190" i="31"/>
  <c r="EI190" i="31"/>
  <c r="EI191" i="31" s="1"/>
  <c r="EH190" i="31"/>
  <c r="EH191" i="31" s="1"/>
  <c r="EG190" i="31"/>
  <c r="EG191" i="31" s="1"/>
  <c r="EF190" i="31"/>
  <c r="EE190" i="31"/>
  <c r="ED190" i="31"/>
  <c r="EC190" i="31"/>
  <c r="EB190" i="31"/>
  <c r="EA190" i="31"/>
  <c r="DZ190" i="31"/>
  <c r="DY190" i="31"/>
  <c r="DX190" i="31"/>
  <c r="DW190" i="31"/>
  <c r="DW191" i="31" s="1"/>
  <c r="DV190" i="31"/>
  <c r="DV191" i="31" s="1"/>
  <c r="DU190" i="31"/>
  <c r="DU191" i="31" s="1"/>
  <c r="DT190" i="31"/>
  <c r="DS190" i="31"/>
  <c r="DR190" i="31"/>
  <c r="DQ190" i="31"/>
  <c r="DP190" i="31"/>
  <c r="DO190" i="31"/>
  <c r="DN190" i="31"/>
  <c r="DM190" i="31"/>
  <c r="DL190" i="31"/>
  <c r="DK190" i="31"/>
  <c r="DK191" i="31" s="1"/>
  <c r="DJ190" i="31"/>
  <c r="DJ191" i="31" s="1"/>
  <c r="DI190" i="31"/>
  <c r="DI191" i="31" s="1"/>
  <c r="DH190" i="31"/>
  <c r="DG190" i="31"/>
  <c r="DF190" i="31"/>
  <c r="DE190" i="31"/>
  <c r="DE191" i="31" s="1"/>
  <c r="DD190" i="31"/>
  <c r="DD191" i="31" s="1"/>
  <c r="DC190" i="31"/>
  <c r="DB190" i="31"/>
  <c r="DA190" i="31"/>
  <c r="CZ190" i="31"/>
  <c r="CY190" i="31"/>
  <c r="CY191" i="31" s="1"/>
  <c r="CX190" i="31"/>
  <c r="CX191" i="31" s="1"/>
  <c r="CW190" i="31"/>
  <c r="CW191" i="31" s="1"/>
  <c r="CV190" i="31"/>
  <c r="CU190" i="31"/>
  <c r="CT190" i="31"/>
  <c r="CS190" i="31"/>
  <c r="CR190" i="31"/>
  <c r="CQ190" i="31"/>
  <c r="CP190" i="31"/>
  <c r="CO190" i="31"/>
  <c r="CN190" i="31"/>
  <c r="CM190" i="31"/>
  <c r="CM191" i="31" s="1"/>
  <c r="CL190" i="31"/>
  <c r="CL191" i="31" s="1"/>
  <c r="CK190" i="31"/>
  <c r="CK191" i="31" s="1"/>
  <c r="CJ190" i="31"/>
  <c r="CI190" i="31"/>
  <c r="CH190" i="31"/>
  <c r="CG190" i="31"/>
  <c r="CF190" i="31"/>
  <c r="CE190" i="31"/>
  <c r="CD190" i="31"/>
  <c r="CC190" i="31"/>
  <c r="CB190" i="31"/>
  <c r="CA190" i="31"/>
  <c r="CA191" i="31" s="1"/>
  <c r="BZ190" i="31"/>
  <c r="BZ191" i="31" s="1"/>
  <c r="BY190" i="31"/>
  <c r="BY191" i="31" s="1"/>
  <c r="BX190" i="31"/>
  <c r="BW190" i="31"/>
  <c r="BV190" i="31"/>
  <c r="BU190" i="31"/>
  <c r="BT190" i="31"/>
  <c r="BS190" i="31"/>
  <c r="BR190" i="31"/>
  <c r="BQ190" i="31"/>
  <c r="BP190" i="31"/>
  <c r="BO190" i="31"/>
  <c r="BO191" i="31" s="1"/>
  <c r="BN190" i="31"/>
  <c r="BN191" i="31" s="1"/>
  <c r="BM190" i="31"/>
  <c r="BM191" i="31" s="1"/>
  <c r="BL190" i="31"/>
  <c r="BK190" i="31"/>
  <c r="BJ190" i="31"/>
  <c r="BI190" i="31"/>
  <c r="BH190" i="31"/>
  <c r="BG190" i="31"/>
  <c r="BF190" i="31"/>
  <c r="BE190" i="31"/>
  <c r="BD190" i="31"/>
  <c r="BC190" i="31"/>
  <c r="BC191" i="31" s="1"/>
  <c r="BB190" i="31"/>
  <c r="BB191" i="31" s="1"/>
  <c r="BA190" i="31"/>
  <c r="BA191" i="31" s="1"/>
  <c r="AZ190" i="31"/>
  <c r="AY190" i="31"/>
  <c r="AX190" i="31"/>
  <c r="AX191" i="31" s="1"/>
  <c r="AW190" i="31"/>
  <c r="AW191" i="31" s="1"/>
  <c r="AV190" i="31"/>
  <c r="AV191" i="31" s="1"/>
  <c r="AU190" i="31"/>
  <c r="AT190" i="31"/>
  <c r="AS190" i="31"/>
  <c r="AR190" i="31"/>
  <c r="AQ190" i="31"/>
  <c r="AQ191" i="31" s="1"/>
  <c r="AP190" i="31"/>
  <c r="AP191" i="31" s="1"/>
  <c r="AO190" i="31"/>
  <c r="AO191" i="31" s="1"/>
  <c r="AN190" i="31"/>
  <c r="AM190" i="31"/>
  <c r="AL190" i="31"/>
  <c r="AK190" i="31"/>
  <c r="AJ190" i="31"/>
  <c r="AI190" i="31"/>
  <c r="AH190" i="31"/>
  <c r="AG190" i="31"/>
  <c r="AF190" i="31"/>
  <c r="AE190" i="31"/>
  <c r="AE191" i="31" s="1"/>
  <c r="AD190" i="31"/>
  <c r="AD191" i="31" s="1"/>
  <c r="AC190" i="31"/>
  <c r="AC191" i="31" s="1"/>
  <c r="AB190" i="31"/>
  <c r="AA190" i="31"/>
  <c r="Z190" i="31"/>
  <c r="Y190" i="31"/>
  <c r="X190" i="31"/>
  <c r="W190" i="31"/>
  <c r="V190" i="31"/>
  <c r="U190" i="31"/>
  <c r="T190" i="31"/>
  <c r="S190" i="31"/>
  <c r="S191" i="31" s="1"/>
  <c r="R190" i="31"/>
  <c r="R191" i="31" s="1"/>
  <c r="Q190" i="31"/>
  <c r="Q191" i="31" s="1"/>
  <c r="P190" i="31"/>
  <c r="O190" i="31"/>
  <c r="N190" i="31"/>
  <c r="M190" i="31"/>
  <c r="L190" i="31"/>
  <c r="K190" i="31"/>
  <c r="J190" i="31"/>
  <c r="I190" i="31"/>
  <c r="H190" i="31"/>
  <c r="G190" i="31"/>
  <c r="G191" i="31" s="1"/>
  <c r="F190" i="31"/>
  <c r="F191" i="31" s="1"/>
  <c r="E190" i="31"/>
  <c r="E191" i="31" s="1"/>
  <c r="D190" i="31"/>
  <c r="C190" i="31"/>
  <c r="B190" i="31"/>
  <c r="FF189" i="31"/>
  <c r="FE189" i="31"/>
  <c r="FD189" i="31"/>
  <c r="FC189" i="31"/>
  <c r="FB189" i="31"/>
  <c r="FB191" i="31" s="1"/>
  <c r="FA189" i="31"/>
  <c r="EZ189" i="31"/>
  <c r="EZ191" i="31" s="1"/>
  <c r="EY189" i="31"/>
  <c r="EX189" i="31"/>
  <c r="EW189" i="31"/>
  <c r="EV189" i="31"/>
  <c r="EU189" i="31"/>
  <c r="ET189" i="31"/>
  <c r="ES189" i="31"/>
  <c r="ER189" i="31"/>
  <c r="EQ189" i="31"/>
  <c r="EP189" i="31"/>
  <c r="EP191" i="31" s="1"/>
  <c r="EO189" i="31"/>
  <c r="EN189" i="31"/>
  <c r="EM189" i="31"/>
  <c r="EL189" i="31"/>
  <c r="EK189" i="31"/>
  <c r="EJ189" i="31"/>
  <c r="EI189" i="31"/>
  <c r="EH189" i="31"/>
  <c r="EG189" i="31"/>
  <c r="EF189" i="31"/>
  <c r="EE189" i="31"/>
  <c r="ED189" i="31"/>
  <c r="ED191" i="31" s="1"/>
  <c r="EC189" i="31"/>
  <c r="EC191" i="31" s="1"/>
  <c r="EB189" i="31"/>
  <c r="EB191" i="31" s="1"/>
  <c r="EA189" i="31"/>
  <c r="EA191" i="31" s="1"/>
  <c r="DZ189" i="31"/>
  <c r="DZ191" i="31" s="1"/>
  <c r="DY189" i="31"/>
  <c r="DX189" i="31"/>
  <c r="DW189" i="31"/>
  <c r="DV189" i="31"/>
  <c r="DU189" i="31"/>
  <c r="DT189" i="31"/>
  <c r="DS189" i="31"/>
  <c r="DR189" i="31"/>
  <c r="DR191" i="31" s="1"/>
  <c r="DQ189" i="31"/>
  <c r="DQ191" i="31" s="1"/>
  <c r="DP189" i="31"/>
  <c r="DP191" i="31" s="1"/>
  <c r="DO189" i="31"/>
  <c r="DO191" i="31" s="1"/>
  <c r="DN189" i="31"/>
  <c r="DN191" i="31" s="1"/>
  <c r="DM189" i="31"/>
  <c r="DL189" i="31"/>
  <c r="DK189" i="31"/>
  <c r="DJ189" i="31"/>
  <c r="DI189" i="31"/>
  <c r="DH189" i="31"/>
  <c r="DG189" i="31"/>
  <c r="DF189" i="31"/>
  <c r="DF191" i="31" s="1"/>
  <c r="DE189" i="31"/>
  <c r="DD189" i="31"/>
  <c r="DC189" i="31"/>
  <c r="DB189" i="31"/>
  <c r="DA189" i="31"/>
  <c r="CZ189" i="31"/>
  <c r="CY189" i="31"/>
  <c r="CX189" i="31"/>
  <c r="CW189" i="31"/>
  <c r="CV189" i="31"/>
  <c r="CU189" i="31"/>
  <c r="CT189" i="31"/>
  <c r="CT191" i="31" s="1"/>
  <c r="CS189" i="31"/>
  <c r="CR189" i="31"/>
  <c r="CR191" i="31" s="1"/>
  <c r="CQ189" i="31"/>
  <c r="CQ191" i="31" s="1"/>
  <c r="CP189" i="31"/>
  <c r="CP191" i="31" s="1"/>
  <c r="CO189" i="31"/>
  <c r="CN189" i="31"/>
  <c r="CM189" i="31"/>
  <c r="CL189" i="31"/>
  <c r="CK189" i="31"/>
  <c r="CJ189" i="31"/>
  <c r="CI189" i="31"/>
  <c r="CH189" i="31"/>
  <c r="CH191" i="31" s="1"/>
  <c r="CG189" i="31"/>
  <c r="CG191" i="31" s="1"/>
  <c r="CF189" i="31"/>
  <c r="CF191" i="31" s="1"/>
  <c r="CE189" i="31"/>
  <c r="CE191" i="31" s="1"/>
  <c r="CD189" i="31"/>
  <c r="CD191" i="31" s="1"/>
  <c r="CC189" i="31"/>
  <c r="CB189" i="31"/>
  <c r="CA189" i="31"/>
  <c r="BZ189" i="31"/>
  <c r="BY189" i="31"/>
  <c r="BX189" i="31"/>
  <c r="BW189" i="31"/>
  <c r="BV189" i="31"/>
  <c r="BV191" i="31" s="1"/>
  <c r="BU189" i="31"/>
  <c r="BU191" i="31" s="1"/>
  <c r="BT189" i="31"/>
  <c r="BT191" i="31" s="1"/>
  <c r="BS189" i="31"/>
  <c r="BS191" i="31" s="1"/>
  <c r="BR189" i="31"/>
  <c r="BR191" i="31" s="1"/>
  <c r="BQ189" i="31"/>
  <c r="BP189" i="31"/>
  <c r="BO189" i="31"/>
  <c r="BN189" i="31"/>
  <c r="BM189" i="31"/>
  <c r="BL189" i="31"/>
  <c r="BK189" i="31"/>
  <c r="BJ189" i="31"/>
  <c r="BJ191" i="31" s="1"/>
  <c r="BI189" i="31"/>
  <c r="BH189" i="31"/>
  <c r="BG189" i="31"/>
  <c r="BF189" i="31"/>
  <c r="BE189" i="31"/>
  <c r="BD189" i="31"/>
  <c r="BC189" i="31"/>
  <c r="BB189" i="31"/>
  <c r="BA189" i="31"/>
  <c r="AZ189" i="31"/>
  <c r="AY189" i="31"/>
  <c r="AX189" i="31"/>
  <c r="AW189" i="31"/>
  <c r="AV189" i="31"/>
  <c r="AU189" i="31"/>
  <c r="AU191" i="31" s="1"/>
  <c r="AT189" i="31"/>
  <c r="AT191" i="31" s="1"/>
  <c r="AS189" i="31"/>
  <c r="AR189" i="31"/>
  <c r="AQ189" i="31"/>
  <c r="AP189" i="31"/>
  <c r="AO189" i="31"/>
  <c r="AN189" i="31"/>
  <c r="AM189" i="31"/>
  <c r="AL189" i="31"/>
  <c r="AL191" i="31" s="1"/>
  <c r="AK189" i="31"/>
  <c r="AK191" i="31" s="1"/>
  <c r="AJ189" i="31"/>
  <c r="AJ191" i="31" s="1"/>
  <c r="AI189" i="31"/>
  <c r="AI191" i="31" s="1"/>
  <c r="AH189" i="31"/>
  <c r="AH191" i="31" s="1"/>
  <c r="AG189" i="31"/>
  <c r="AF189" i="31"/>
  <c r="AE189" i="31"/>
  <c r="AD189" i="31"/>
  <c r="AC189" i="31"/>
  <c r="AB189" i="31"/>
  <c r="AB191" i="31" s="1"/>
  <c r="AA189" i="31"/>
  <c r="Z189" i="31"/>
  <c r="Z191" i="31" s="1"/>
  <c r="Y189" i="31"/>
  <c r="Y191" i="31" s="1"/>
  <c r="X189" i="31"/>
  <c r="X191" i="31" s="1"/>
  <c r="W189" i="31"/>
  <c r="W191" i="31" s="1"/>
  <c r="V189" i="31"/>
  <c r="V191" i="31" s="1"/>
  <c r="U189" i="31"/>
  <c r="T189" i="31"/>
  <c r="S189" i="31"/>
  <c r="R189" i="31"/>
  <c r="Q189" i="31"/>
  <c r="P189" i="31"/>
  <c r="O189" i="31"/>
  <c r="N189" i="31"/>
  <c r="N191" i="31" s="1"/>
  <c r="M189" i="31"/>
  <c r="L189" i="31"/>
  <c r="L191" i="31" s="1"/>
  <c r="K189" i="31"/>
  <c r="J189" i="31"/>
  <c r="I189" i="31"/>
  <c r="H189" i="31"/>
  <c r="G189" i="31"/>
  <c r="F189" i="31"/>
  <c r="E189" i="31"/>
  <c r="D189" i="31"/>
  <c r="C189" i="31"/>
  <c r="B189" i="31"/>
  <c r="B191" i="31" s="1"/>
  <c r="DZ195" i="30"/>
  <c r="DO195" i="30"/>
  <c r="DN195" i="30"/>
  <c r="DK195" i="30"/>
  <c r="CP195" i="30"/>
  <c r="CO195" i="30"/>
  <c r="CD195" i="30"/>
  <c r="BS195" i="30"/>
  <c r="BO195" i="30"/>
  <c r="BF195" i="30"/>
  <c r="AH195" i="30"/>
  <c r="W195" i="30"/>
  <c r="V195" i="30"/>
  <c r="S195" i="30"/>
  <c r="FF194" i="30"/>
  <c r="FF195" i="30" s="1"/>
  <c r="FE194" i="30"/>
  <c r="FD194" i="30"/>
  <c r="FD195" i="30" s="1"/>
  <c r="FC194" i="30"/>
  <c r="FC195" i="30" s="1"/>
  <c r="FB194" i="30"/>
  <c r="FA194" i="30"/>
  <c r="EZ194" i="30"/>
  <c r="EZ195" i="30" s="1"/>
  <c r="EY194" i="30"/>
  <c r="EY195" i="30" s="1"/>
  <c r="EX194" i="30"/>
  <c r="EX195" i="30" s="1"/>
  <c r="EW194" i="30"/>
  <c r="EW195" i="30" s="1"/>
  <c r="EV194" i="30"/>
  <c r="EV195" i="30" s="1"/>
  <c r="EU194" i="30"/>
  <c r="EU195" i="30" s="1"/>
  <c r="ET194" i="30"/>
  <c r="ET195" i="30" s="1"/>
  <c r="ES194" i="30"/>
  <c r="ER194" i="30"/>
  <c r="ER195" i="30" s="1"/>
  <c r="EQ194" i="30"/>
  <c r="EQ195" i="30" s="1"/>
  <c r="EP194" i="30"/>
  <c r="EO194" i="30"/>
  <c r="EN194" i="30"/>
  <c r="EN195" i="30" s="1"/>
  <c r="EM194" i="30"/>
  <c r="EL194" i="30"/>
  <c r="EL195" i="30" s="1"/>
  <c r="EK194" i="30"/>
  <c r="EJ194" i="30"/>
  <c r="EJ195" i="30" s="1"/>
  <c r="EI194" i="30"/>
  <c r="EI195" i="30" s="1"/>
  <c r="EH194" i="30"/>
  <c r="EH195" i="30" s="1"/>
  <c r="EG194" i="30"/>
  <c r="EF194" i="30"/>
  <c r="EF195" i="30" s="1"/>
  <c r="EE194" i="30"/>
  <c r="EE195" i="30" s="1"/>
  <c r="ED194" i="30"/>
  <c r="EC194" i="30"/>
  <c r="EB194" i="30"/>
  <c r="EB195" i="30" s="1"/>
  <c r="EA194" i="30"/>
  <c r="EA195" i="30" s="1"/>
  <c r="DZ194" i="30"/>
  <c r="DY194" i="30"/>
  <c r="DY195" i="30" s="1"/>
  <c r="DX194" i="30"/>
  <c r="DX195" i="30" s="1"/>
  <c r="DW194" i="30"/>
  <c r="DW195" i="30" s="1"/>
  <c r="DV194" i="30"/>
  <c r="DV195" i="30" s="1"/>
  <c r="DU194" i="30"/>
  <c r="DT194" i="30"/>
  <c r="DT195" i="30" s="1"/>
  <c r="DS194" i="30"/>
  <c r="DS195" i="30" s="1"/>
  <c r="DR194" i="30"/>
  <c r="DQ194" i="30"/>
  <c r="DP194" i="30"/>
  <c r="DP195" i="30" s="1"/>
  <c r="DO194" i="30"/>
  <c r="DN194" i="30"/>
  <c r="DM194" i="30"/>
  <c r="DM195" i="30" s="1"/>
  <c r="DL194" i="30"/>
  <c r="DL195" i="30" s="1"/>
  <c r="DK194" i="30"/>
  <c r="DJ194" i="30"/>
  <c r="DJ195" i="30" s="1"/>
  <c r="DI194" i="30"/>
  <c r="DH194" i="30"/>
  <c r="DH195" i="30" s="1"/>
  <c r="DG194" i="30"/>
  <c r="DG195" i="30" s="1"/>
  <c r="DF194" i="30"/>
  <c r="DE194" i="30"/>
  <c r="DD194" i="30"/>
  <c r="DD195" i="30" s="1"/>
  <c r="DC194" i="30"/>
  <c r="DB194" i="30"/>
  <c r="DB195" i="30" s="1"/>
  <c r="DA194" i="30"/>
  <c r="DA195" i="30" s="1"/>
  <c r="CZ194" i="30"/>
  <c r="CZ195" i="30" s="1"/>
  <c r="CY194" i="30"/>
  <c r="CY195" i="30" s="1"/>
  <c r="CX194" i="30"/>
  <c r="CX195" i="30" s="1"/>
  <c r="CW194" i="30"/>
  <c r="CV194" i="30"/>
  <c r="CV195" i="30" s="1"/>
  <c r="CU194" i="30"/>
  <c r="CU195" i="30" s="1"/>
  <c r="CT194" i="30"/>
  <c r="CS194" i="30"/>
  <c r="CR194" i="30"/>
  <c r="CR195" i="30" s="1"/>
  <c r="CQ194" i="30"/>
  <c r="CQ195" i="30" s="1"/>
  <c r="CP194" i="30"/>
  <c r="CO194" i="30"/>
  <c r="CN194" i="30"/>
  <c r="CN195" i="30" s="1"/>
  <c r="CM194" i="30"/>
  <c r="CM195" i="30" s="1"/>
  <c r="CL194" i="30"/>
  <c r="CL195" i="30" s="1"/>
  <c r="CK194" i="30"/>
  <c r="CJ194" i="30"/>
  <c r="CJ195" i="30" s="1"/>
  <c r="CI194" i="30"/>
  <c r="CI195" i="30" s="1"/>
  <c r="CH194" i="30"/>
  <c r="CG194" i="30"/>
  <c r="CF194" i="30"/>
  <c r="CF195" i="30" s="1"/>
  <c r="CE194" i="30"/>
  <c r="CE195" i="30" s="1"/>
  <c r="CD194" i="30"/>
  <c r="CC194" i="30"/>
  <c r="CC195" i="30" s="1"/>
  <c r="CB194" i="30"/>
  <c r="CB195" i="30" s="1"/>
  <c r="CA194" i="30"/>
  <c r="CA195" i="30" s="1"/>
  <c r="BZ194" i="30"/>
  <c r="BZ195" i="30" s="1"/>
  <c r="BY194" i="30"/>
  <c r="BX194" i="30"/>
  <c r="BX195" i="30" s="1"/>
  <c r="BW194" i="30"/>
  <c r="BW195" i="30" s="1"/>
  <c r="BV194" i="30"/>
  <c r="BU194" i="30"/>
  <c r="BT194" i="30"/>
  <c r="BT195" i="30" s="1"/>
  <c r="BS194" i="30"/>
  <c r="BR194" i="30"/>
  <c r="BR195" i="30" s="1"/>
  <c r="BQ194" i="30"/>
  <c r="BQ195" i="30" s="1"/>
  <c r="BP194" i="30"/>
  <c r="BP195" i="30" s="1"/>
  <c r="BO194" i="30"/>
  <c r="BN194" i="30"/>
  <c r="BN195" i="30" s="1"/>
  <c r="BM194" i="30"/>
  <c r="BL194" i="30"/>
  <c r="BL195" i="30" s="1"/>
  <c r="BK194" i="30"/>
  <c r="BK195" i="30" s="1"/>
  <c r="BJ194" i="30"/>
  <c r="BI194" i="30"/>
  <c r="BH194" i="30"/>
  <c r="BH195" i="30" s="1"/>
  <c r="BG194" i="30"/>
  <c r="BF194" i="30"/>
  <c r="BE194" i="30"/>
  <c r="BE195" i="30" s="1"/>
  <c r="BD194" i="30"/>
  <c r="BD195" i="30" s="1"/>
  <c r="BC194" i="30"/>
  <c r="BC195" i="30" s="1"/>
  <c r="BB194" i="30"/>
  <c r="BB195" i="30" s="1"/>
  <c r="BA194" i="30"/>
  <c r="AZ194" i="30"/>
  <c r="AZ195" i="30" s="1"/>
  <c r="AY194" i="30"/>
  <c r="AY195" i="30" s="1"/>
  <c r="AX194" i="30"/>
  <c r="AW194" i="30"/>
  <c r="AV194" i="30"/>
  <c r="AV195" i="30" s="1"/>
  <c r="AU194" i="30"/>
  <c r="AU195" i="30" s="1"/>
  <c r="AT194" i="30"/>
  <c r="AT195" i="30" s="1"/>
  <c r="AS194" i="30"/>
  <c r="AR194" i="30"/>
  <c r="AR195" i="30" s="1"/>
  <c r="AQ194" i="30"/>
  <c r="AQ195" i="30" s="1"/>
  <c r="AP194" i="30"/>
  <c r="AP195" i="30" s="1"/>
  <c r="AO194" i="30"/>
  <c r="AN194" i="30"/>
  <c r="AN195" i="30" s="1"/>
  <c r="AM194" i="30"/>
  <c r="AM195" i="30" s="1"/>
  <c r="AL194" i="30"/>
  <c r="AK194" i="30"/>
  <c r="AJ194" i="30"/>
  <c r="AJ195" i="30" s="1"/>
  <c r="AI194" i="30"/>
  <c r="AH194" i="30"/>
  <c r="AG194" i="30"/>
  <c r="AG195" i="30" s="1"/>
  <c r="AF194" i="30"/>
  <c r="AF195" i="30" s="1"/>
  <c r="AE194" i="30"/>
  <c r="AE195" i="30" s="1"/>
  <c r="AD194" i="30"/>
  <c r="AD195" i="30" s="1"/>
  <c r="AC194" i="30"/>
  <c r="AB194" i="30"/>
  <c r="AB195" i="30" s="1"/>
  <c r="AA194" i="30"/>
  <c r="AA195" i="30" s="1"/>
  <c r="Z194" i="30"/>
  <c r="Y194" i="30"/>
  <c r="X194" i="30"/>
  <c r="X195" i="30" s="1"/>
  <c r="W194" i="30"/>
  <c r="V194" i="30"/>
  <c r="U194" i="30"/>
  <c r="U195" i="30" s="1"/>
  <c r="T194" i="30"/>
  <c r="T195" i="30" s="1"/>
  <c r="S194" i="30"/>
  <c r="R194" i="30"/>
  <c r="R195" i="30" s="1"/>
  <c r="Q194" i="30"/>
  <c r="P194" i="30"/>
  <c r="P195" i="30" s="1"/>
  <c r="O194" i="30"/>
  <c r="O195" i="30" s="1"/>
  <c r="N194" i="30"/>
  <c r="M194" i="30"/>
  <c r="L194" i="30"/>
  <c r="L195" i="30" s="1"/>
  <c r="K194" i="30"/>
  <c r="K195" i="30" s="1"/>
  <c r="J194" i="30"/>
  <c r="J195" i="30" s="1"/>
  <c r="I194" i="30"/>
  <c r="I195" i="30" s="1"/>
  <c r="H194" i="30"/>
  <c r="H195" i="30" s="1"/>
  <c r="G194" i="30"/>
  <c r="G195" i="30" s="1"/>
  <c r="F194" i="30"/>
  <c r="F195" i="30" s="1"/>
  <c r="E194" i="30"/>
  <c r="D194" i="30"/>
  <c r="D195" i="30" s="1"/>
  <c r="C194" i="30"/>
  <c r="C195" i="30" s="1"/>
  <c r="B194" i="30"/>
  <c r="FF193" i="30"/>
  <c r="FE193" i="30"/>
  <c r="FD193" i="30"/>
  <c r="FC193" i="30"/>
  <c r="FB193" i="30"/>
  <c r="FA193" i="30"/>
  <c r="EZ193" i="30"/>
  <c r="EY193" i="30"/>
  <c r="EX193" i="30"/>
  <c r="EW193" i="30"/>
  <c r="EV193" i="30"/>
  <c r="EU193" i="30"/>
  <c r="ET193" i="30"/>
  <c r="ES193" i="30"/>
  <c r="ER193" i="30"/>
  <c r="EQ193" i="30"/>
  <c r="EP193" i="30"/>
  <c r="EO193" i="30"/>
  <c r="EN193" i="30"/>
  <c r="EM193" i="30"/>
  <c r="EM195" i="30" s="1"/>
  <c r="EL193" i="30"/>
  <c r="EK193" i="30"/>
  <c r="EK195" i="30" s="1"/>
  <c r="EJ193" i="30"/>
  <c r="EI193" i="30"/>
  <c r="EH193" i="30"/>
  <c r="EG193" i="30"/>
  <c r="EF193" i="30"/>
  <c r="EE193" i="30"/>
  <c r="ED193" i="30"/>
  <c r="EC193" i="30"/>
  <c r="EB193" i="30"/>
  <c r="EA193" i="30"/>
  <c r="DZ193" i="30"/>
  <c r="DY193" i="30"/>
  <c r="DX193" i="30"/>
  <c r="DW193" i="30"/>
  <c r="DV193" i="30"/>
  <c r="DU193" i="30"/>
  <c r="DT193" i="30"/>
  <c r="DS193" i="30"/>
  <c r="DR193" i="30"/>
  <c r="DQ193" i="30"/>
  <c r="DP193" i="30"/>
  <c r="DO193" i="30"/>
  <c r="DN193" i="30"/>
  <c r="DM193" i="30"/>
  <c r="DL193" i="30"/>
  <c r="DK193" i="30"/>
  <c r="DJ193" i="30"/>
  <c r="DI193" i="30"/>
  <c r="DH193" i="30"/>
  <c r="DG193" i="30"/>
  <c r="DF193" i="30"/>
  <c r="DE193" i="30"/>
  <c r="DD193" i="30"/>
  <c r="DC193" i="30"/>
  <c r="DC195" i="30" s="1"/>
  <c r="DB193" i="30"/>
  <c r="DA193" i="30"/>
  <c r="CZ193" i="30"/>
  <c r="CY193" i="30"/>
  <c r="CX193" i="30"/>
  <c r="CW193" i="30"/>
  <c r="CV193" i="30"/>
  <c r="CU193" i="30"/>
  <c r="CT193" i="30"/>
  <c r="CS193" i="30"/>
  <c r="CR193" i="30"/>
  <c r="CQ193" i="30"/>
  <c r="CP193" i="30"/>
  <c r="CO193" i="30"/>
  <c r="CN193" i="30"/>
  <c r="CM193" i="30"/>
  <c r="CL193" i="30"/>
  <c r="CK193" i="30"/>
  <c r="CJ193" i="30"/>
  <c r="CI193" i="30"/>
  <c r="CH193" i="30"/>
  <c r="CG193" i="30"/>
  <c r="CF193" i="30"/>
  <c r="CE193" i="30"/>
  <c r="CD193" i="30"/>
  <c r="CC193" i="30"/>
  <c r="CB193" i="30"/>
  <c r="CA193" i="30"/>
  <c r="BZ193" i="30"/>
  <c r="BY193" i="30"/>
  <c r="BX193" i="30"/>
  <c r="BW193" i="30"/>
  <c r="BV193" i="30"/>
  <c r="BU193" i="30"/>
  <c r="BT193" i="30"/>
  <c r="BS193" i="30"/>
  <c r="BR193" i="30"/>
  <c r="BQ193" i="30"/>
  <c r="BP193" i="30"/>
  <c r="BO193" i="30"/>
  <c r="BN193" i="30"/>
  <c r="BM193" i="30"/>
  <c r="BL193" i="30"/>
  <c r="BK193" i="30"/>
  <c r="BJ193" i="30"/>
  <c r="BI193" i="30"/>
  <c r="BH193" i="30"/>
  <c r="BG193" i="30"/>
  <c r="BG195" i="30" s="1"/>
  <c r="BF193" i="30"/>
  <c r="BE193" i="30"/>
  <c r="BD193" i="30"/>
  <c r="BC193" i="30"/>
  <c r="BB193" i="30"/>
  <c r="BA193" i="30"/>
  <c r="AZ193" i="30"/>
  <c r="AY193" i="30"/>
  <c r="AX193" i="30"/>
  <c r="AW193" i="30"/>
  <c r="AV193" i="30"/>
  <c r="AU193" i="30"/>
  <c r="AT193" i="30"/>
  <c r="AS193" i="30"/>
  <c r="AS195" i="30" s="1"/>
  <c r="AR193" i="30"/>
  <c r="AQ193" i="30"/>
  <c r="AP193" i="30"/>
  <c r="AO193" i="30"/>
  <c r="AN193" i="30"/>
  <c r="AM193" i="30"/>
  <c r="AL193" i="30"/>
  <c r="AK193" i="30"/>
  <c r="AJ193" i="30"/>
  <c r="AI193" i="30"/>
  <c r="AI195" i="30" s="1"/>
  <c r="AH193" i="30"/>
  <c r="AG193" i="30"/>
  <c r="AF193" i="30"/>
  <c r="AE193" i="30"/>
  <c r="AD193" i="30"/>
  <c r="AC193" i="30"/>
  <c r="AB193" i="30"/>
  <c r="AA193" i="30"/>
  <c r="Z193" i="30"/>
  <c r="Y193" i="30"/>
  <c r="X193" i="30"/>
  <c r="W193" i="30"/>
  <c r="V193" i="30"/>
  <c r="U193" i="30"/>
  <c r="T193" i="30"/>
  <c r="S193" i="30"/>
  <c r="R193" i="30"/>
  <c r="Q193" i="30"/>
  <c r="P193" i="30"/>
  <c r="O193" i="30"/>
  <c r="N193" i="30"/>
  <c r="M193" i="30"/>
  <c r="L193" i="30"/>
  <c r="K193" i="30"/>
  <c r="J193" i="30"/>
  <c r="I193" i="30"/>
  <c r="H193" i="30"/>
  <c r="G193" i="30"/>
  <c r="F193" i="30"/>
  <c r="E193" i="30"/>
  <c r="D193" i="30"/>
  <c r="C193" i="30"/>
  <c r="B193" i="30"/>
  <c r="FB191" i="30"/>
  <c r="EX191" i="30"/>
  <c r="EP191" i="30"/>
  <c r="EM191" i="30"/>
  <c r="EB191" i="30"/>
  <c r="DF191" i="30"/>
  <c r="DB191" i="30"/>
  <c r="CT191" i="30"/>
  <c r="CQ191" i="30"/>
  <c r="BV191" i="30"/>
  <c r="BU191" i="30"/>
  <c r="BS191" i="30"/>
  <c r="BJ191" i="30"/>
  <c r="BF191" i="30"/>
  <c r="AU191" i="30"/>
  <c r="AL191" i="30"/>
  <c r="AI191" i="30"/>
  <c r="N191" i="30"/>
  <c r="J191" i="30"/>
  <c r="B191" i="30"/>
  <c r="FF190" i="30"/>
  <c r="FE190" i="30"/>
  <c r="FD190" i="30"/>
  <c r="FD191" i="30" s="1"/>
  <c r="FC190" i="30"/>
  <c r="FB190" i="30"/>
  <c r="FA190" i="30"/>
  <c r="FA191" i="30" s="1"/>
  <c r="EZ190" i="30"/>
  <c r="EZ191" i="30" s="1"/>
  <c r="EY190" i="30"/>
  <c r="EY191" i="30" s="1"/>
  <c r="EX190" i="30"/>
  <c r="EW190" i="30"/>
  <c r="EV190" i="30"/>
  <c r="EV191" i="30" s="1"/>
  <c r="EU190" i="30"/>
  <c r="EU191" i="30" s="1"/>
  <c r="ET190" i="30"/>
  <c r="ES190" i="30"/>
  <c r="ER190" i="30"/>
  <c r="ER191" i="30" s="1"/>
  <c r="EQ190" i="30"/>
  <c r="EP190" i="30"/>
  <c r="EO190" i="30"/>
  <c r="EO191" i="30" s="1"/>
  <c r="EN190" i="30"/>
  <c r="EN191" i="30" s="1"/>
  <c r="EM190" i="30"/>
  <c r="EL190" i="30"/>
  <c r="EL191" i="30" s="1"/>
  <c r="EK190" i="30"/>
  <c r="EJ190" i="30"/>
  <c r="EJ191" i="30" s="1"/>
  <c r="EI190" i="30"/>
  <c r="EI191" i="30" s="1"/>
  <c r="EH190" i="30"/>
  <c r="EG190" i="30"/>
  <c r="EF190" i="30"/>
  <c r="EF191" i="30" s="1"/>
  <c r="EE190" i="30"/>
  <c r="ED190" i="30"/>
  <c r="ED191" i="30" s="1"/>
  <c r="EC190" i="30"/>
  <c r="EC191" i="30" s="1"/>
  <c r="EB190" i="30"/>
  <c r="EA190" i="30"/>
  <c r="EA191" i="30" s="1"/>
  <c r="DZ190" i="30"/>
  <c r="DZ191" i="30" s="1"/>
  <c r="DY190" i="30"/>
  <c r="DX190" i="30"/>
  <c r="DX191" i="30" s="1"/>
  <c r="DW190" i="30"/>
  <c r="DW191" i="30" s="1"/>
  <c r="DV190" i="30"/>
  <c r="DU190" i="30"/>
  <c r="DT190" i="30"/>
  <c r="DT191" i="30" s="1"/>
  <c r="DS190" i="30"/>
  <c r="DR190" i="30"/>
  <c r="DR191" i="30" s="1"/>
  <c r="DQ190" i="30"/>
  <c r="DP190" i="30"/>
  <c r="DP191" i="30" s="1"/>
  <c r="DO190" i="30"/>
  <c r="DO191" i="30" s="1"/>
  <c r="DN190" i="30"/>
  <c r="DN191" i="30" s="1"/>
  <c r="DM190" i="30"/>
  <c r="DL190" i="30"/>
  <c r="DL191" i="30" s="1"/>
  <c r="DK190" i="30"/>
  <c r="DK191" i="30" s="1"/>
  <c r="DJ190" i="30"/>
  <c r="DI190" i="30"/>
  <c r="DH190" i="30"/>
  <c r="DH191" i="30" s="1"/>
  <c r="DG190" i="30"/>
  <c r="DF190" i="30"/>
  <c r="DE190" i="30"/>
  <c r="DE191" i="30" s="1"/>
  <c r="DD190" i="30"/>
  <c r="DD191" i="30" s="1"/>
  <c r="DC190" i="30"/>
  <c r="DC191" i="30" s="1"/>
  <c r="DB190" i="30"/>
  <c r="DA190" i="30"/>
  <c r="CZ190" i="30"/>
  <c r="CZ191" i="30" s="1"/>
  <c r="CY190" i="30"/>
  <c r="CY191" i="30" s="1"/>
  <c r="CX190" i="30"/>
  <c r="CW190" i="30"/>
  <c r="CV190" i="30"/>
  <c r="CV191" i="30" s="1"/>
  <c r="CU190" i="30"/>
  <c r="CT190" i="30"/>
  <c r="CS190" i="30"/>
  <c r="CR190" i="30"/>
  <c r="CR191" i="30" s="1"/>
  <c r="CQ190" i="30"/>
  <c r="CP190" i="30"/>
  <c r="CP191" i="30" s="1"/>
  <c r="CO190" i="30"/>
  <c r="CN190" i="30"/>
  <c r="CN191" i="30" s="1"/>
  <c r="CM190" i="30"/>
  <c r="CM191" i="30" s="1"/>
  <c r="CL190" i="30"/>
  <c r="CK190" i="30"/>
  <c r="CJ190" i="30"/>
  <c r="CJ191" i="30" s="1"/>
  <c r="CI190" i="30"/>
  <c r="CH190" i="30"/>
  <c r="CH191" i="30" s="1"/>
  <c r="CG190" i="30"/>
  <c r="CG191" i="30" s="1"/>
  <c r="CF190" i="30"/>
  <c r="CF191" i="30" s="1"/>
  <c r="CE190" i="30"/>
  <c r="CE191" i="30" s="1"/>
  <c r="CD190" i="30"/>
  <c r="CD191" i="30" s="1"/>
  <c r="CC190" i="30"/>
  <c r="CB190" i="30"/>
  <c r="CB191" i="30" s="1"/>
  <c r="CA190" i="30"/>
  <c r="CA191" i="30" s="1"/>
  <c r="BZ190" i="30"/>
  <c r="BY190" i="30"/>
  <c r="BX190" i="30"/>
  <c r="BX191" i="30" s="1"/>
  <c r="BW190" i="30"/>
  <c r="BV190" i="30"/>
  <c r="BU190" i="30"/>
  <c r="BT190" i="30"/>
  <c r="BT191" i="30" s="1"/>
  <c r="BS190" i="30"/>
  <c r="BR190" i="30"/>
  <c r="BR191" i="30" s="1"/>
  <c r="BQ190" i="30"/>
  <c r="BP190" i="30"/>
  <c r="BP191" i="30" s="1"/>
  <c r="BO190" i="30"/>
  <c r="BO191" i="30" s="1"/>
  <c r="BN190" i="30"/>
  <c r="BM190" i="30"/>
  <c r="BL190" i="30"/>
  <c r="BL191" i="30" s="1"/>
  <c r="BK190" i="30"/>
  <c r="BJ190" i="30"/>
  <c r="BI190" i="30"/>
  <c r="BH190" i="30"/>
  <c r="BH191" i="30" s="1"/>
  <c r="BG190" i="30"/>
  <c r="BG191" i="30" s="1"/>
  <c r="BF190" i="30"/>
  <c r="BE190" i="30"/>
  <c r="BD190" i="30"/>
  <c r="BD191" i="30" s="1"/>
  <c r="BC190" i="30"/>
  <c r="BC191" i="30" s="1"/>
  <c r="BB190" i="30"/>
  <c r="BA190" i="30"/>
  <c r="AZ190" i="30"/>
  <c r="AZ191" i="30" s="1"/>
  <c r="AY190" i="30"/>
  <c r="AX190" i="30"/>
  <c r="AX191" i="30" s="1"/>
  <c r="AW190" i="30"/>
  <c r="AW191" i="30" s="1"/>
  <c r="AV190" i="30"/>
  <c r="AV191" i="30" s="1"/>
  <c r="AU190" i="30"/>
  <c r="AT190" i="30"/>
  <c r="AT191" i="30" s="1"/>
  <c r="AS190" i="30"/>
  <c r="AR190" i="30"/>
  <c r="AR191" i="30" s="1"/>
  <c r="AQ190" i="30"/>
  <c r="AQ191" i="30" s="1"/>
  <c r="AP190" i="30"/>
  <c r="AO190" i="30"/>
  <c r="AN190" i="30"/>
  <c r="AN191" i="30" s="1"/>
  <c r="AM190" i="30"/>
  <c r="AL190" i="30"/>
  <c r="AK190" i="30"/>
  <c r="AK191" i="30" s="1"/>
  <c r="AJ190" i="30"/>
  <c r="AJ191" i="30" s="1"/>
  <c r="AI190" i="30"/>
  <c r="AH190" i="30"/>
  <c r="AH191" i="30" s="1"/>
  <c r="AG190" i="30"/>
  <c r="AF190" i="30"/>
  <c r="AF191" i="30" s="1"/>
  <c r="AE190" i="30"/>
  <c r="AE191" i="30" s="1"/>
  <c r="AD190" i="30"/>
  <c r="AC190" i="30"/>
  <c r="AB190" i="30"/>
  <c r="AB191" i="30" s="1"/>
  <c r="AA190" i="30"/>
  <c r="Z190" i="30"/>
  <c r="Z191" i="30" s="1"/>
  <c r="Y190" i="30"/>
  <c r="X190" i="30"/>
  <c r="X191" i="30" s="1"/>
  <c r="W190" i="30"/>
  <c r="W191" i="30" s="1"/>
  <c r="V190" i="30"/>
  <c r="V191" i="30" s="1"/>
  <c r="U190" i="30"/>
  <c r="T190" i="30"/>
  <c r="T191" i="30" s="1"/>
  <c r="S190" i="30"/>
  <c r="S191" i="30" s="1"/>
  <c r="R190" i="30"/>
  <c r="Q190" i="30"/>
  <c r="P190" i="30"/>
  <c r="P191" i="30" s="1"/>
  <c r="O190" i="30"/>
  <c r="N190" i="30"/>
  <c r="M190" i="30"/>
  <c r="M191" i="30" s="1"/>
  <c r="L190" i="30"/>
  <c r="L191" i="30" s="1"/>
  <c r="K190" i="30"/>
  <c r="K191" i="30" s="1"/>
  <c r="J190" i="30"/>
  <c r="I190" i="30"/>
  <c r="H190" i="30"/>
  <c r="H191" i="30" s="1"/>
  <c r="G190" i="30"/>
  <c r="G191" i="30" s="1"/>
  <c r="F190" i="30"/>
  <c r="E190" i="30"/>
  <c r="D190" i="30"/>
  <c r="D191" i="30" s="1"/>
  <c r="C190" i="30"/>
  <c r="B190" i="30"/>
  <c r="FF189" i="30"/>
  <c r="FE189" i="30"/>
  <c r="FD189" i="30"/>
  <c r="FC189" i="30"/>
  <c r="FB189" i="30"/>
  <c r="FA189" i="30"/>
  <c r="EZ189" i="30"/>
  <c r="EY189" i="30"/>
  <c r="EX189" i="30"/>
  <c r="EW189" i="30"/>
  <c r="EV189" i="30"/>
  <c r="EU189" i="30"/>
  <c r="ET189" i="30"/>
  <c r="ES189" i="30"/>
  <c r="ER189" i="30"/>
  <c r="EQ189" i="30"/>
  <c r="EP189" i="30"/>
  <c r="EO189" i="30"/>
  <c r="EN189" i="30"/>
  <c r="EM189" i="30"/>
  <c r="EL189" i="30"/>
  <c r="EK189" i="30"/>
  <c r="EJ189" i="30"/>
  <c r="EI189" i="30"/>
  <c r="EH189" i="30"/>
  <c r="EG189" i="30"/>
  <c r="EF189" i="30"/>
  <c r="EE189" i="30"/>
  <c r="ED189" i="30"/>
  <c r="EC189" i="30"/>
  <c r="EB189" i="30"/>
  <c r="EA189" i="30"/>
  <c r="DZ189" i="30"/>
  <c r="DY189" i="30"/>
  <c r="DX189" i="30"/>
  <c r="DW189" i="30"/>
  <c r="DV189" i="30"/>
  <c r="DU189" i="30"/>
  <c r="DT189" i="30"/>
  <c r="DS189" i="30"/>
  <c r="DR189" i="30"/>
  <c r="DQ189" i="30"/>
  <c r="DQ191" i="30" s="1"/>
  <c r="DP189" i="30"/>
  <c r="DO189" i="30"/>
  <c r="DN189" i="30"/>
  <c r="DM189" i="30"/>
  <c r="DL189" i="30"/>
  <c r="DK189" i="30"/>
  <c r="DJ189" i="30"/>
  <c r="DI189" i="30"/>
  <c r="DH189" i="30"/>
  <c r="DG189" i="30"/>
  <c r="DF189" i="30"/>
  <c r="DE189" i="30"/>
  <c r="DD189" i="30"/>
  <c r="DC189" i="30"/>
  <c r="DB189" i="30"/>
  <c r="DA189" i="30"/>
  <c r="CZ189" i="30"/>
  <c r="CY189" i="30"/>
  <c r="CX189" i="30"/>
  <c r="CW189" i="30"/>
  <c r="CV189" i="30"/>
  <c r="CU189" i="30"/>
  <c r="CT189" i="30"/>
  <c r="CS189" i="30"/>
  <c r="CS191" i="30" s="1"/>
  <c r="CR189" i="30"/>
  <c r="CQ189" i="30"/>
  <c r="CP189" i="30"/>
  <c r="CO189" i="30"/>
  <c r="CN189" i="30"/>
  <c r="CM189" i="30"/>
  <c r="CL189" i="30"/>
  <c r="CK189" i="30"/>
  <c r="CJ189" i="30"/>
  <c r="CI189" i="30"/>
  <c r="CH189" i="30"/>
  <c r="CG189" i="30"/>
  <c r="CF189" i="30"/>
  <c r="CE189" i="30"/>
  <c r="CD189" i="30"/>
  <c r="CC189" i="30"/>
  <c r="CB189" i="30"/>
  <c r="CA189" i="30"/>
  <c r="BZ189" i="30"/>
  <c r="BY189" i="30"/>
  <c r="BX189" i="30"/>
  <c r="BW189" i="30"/>
  <c r="BV189" i="30"/>
  <c r="BU189" i="30"/>
  <c r="BT189" i="30"/>
  <c r="BS189" i="30"/>
  <c r="BR189" i="30"/>
  <c r="BQ189" i="30"/>
  <c r="BP189" i="30"/>
  <c r="BO189" i="30"/>
  <c r="BN189" i="30"/>
  <c r="BM189" i="30"/>
  <c r="BL189" i="30"/>
  <c r="BK189" i="30"/>
  <c r="BJ189" i="30"/>
  <c r="BI189" i="30"/>
  <c r="BI191" i="30" s="1"/>
  <c r="BH189" i="30"/>
  <c r="BG189" i="30"/>
  <c r="BF189" i="30"/>
  <c r="BE189" i="30"/>
  <c r="BD189" i="30"/>
  <c r="BC189" i="30"/>
  <c r="BB189" i="30"/>
  <c r="BA189" i="30"/>
  <c r="AZ189" i="30"/>
  <c r="AY189" i="30"/>
  <c r="AX189" i="30"/>
  <c r="AW189" i="30"/>
  <c r="AV189" i="30"/>
  <c r="AU189" i="30"/>
  <c r="AT189" i="30"/>
  <c r="AS189" i="30"/>
  <c r="AR189" i="30"/>
  <c r="AQ189" i="30"/>
  <c r="AP189" i="30"/>
  <c r="AO189" i="30"/>
  <c r="AN189" i="30"/>
  <c r="AM189" i="30"/>
  <c r="AL189" i="30"/>
  <c r="AK189" i="30"/>
  <c r="AJ189" i="30"/>
  <c r="AI189" i="30"/>
  <c r="AH189" i="30"/>
  <c r="AG189" i="30"/>
  <c r="AF189" i="30"/>
  <c r="AE189" i="30"/>
  <c r="AD189" i="30"/>
  <c r="AC189" i="30"/>
  <c r="AB189" i="30"/>
  <c r="AA189" i="30"/>
  <c r="Z189" i="30"/>
  <c r="Y189" i="30"/>
  <c r="Y191" i="30" s="1"/>
  <c r="X189" i="30"/>
  <c r="W189" i="30"/>
  <c r="V189" i="30"/>
  <c r="U189" i="30"/>
  <c r="T189" i="30"/>
  <c r="S189" i="30"/>
  <c r="R189" i="30"/>
  <c r="Q189" i="30"/>
  <c r="P189" i="30"/>
  <c r="O189" i="30"/>
  <c r="N189" i="30"/>
  <c r="M189" i="30"/>
  <c r="L189" i="30"/>
  <c r="K189" i="30"/>
  <c r="J189" i="30"/>
  <c r="I189" i="30"/>
  <c r="H189" i="30"/>
  <c r="G189" i="30"/>
  <c r="F189" i="30"/>
  <c r="E189" i="30"/>
  <c r="D189" i="30"/>
  <c r="C189" i="30"/>
  <c r="B189" i="30"/>
  <c r="DK195" i="29"/>
  <c r="DC195" i="29"/>
  <c r="CM195" i="29"/>
  <c r="CE195" i="29"/>
  <c r="CD195" i="29"/>
  <c r="CC195" i="29"/>
  <c r="BC195" i="29"/>
  <c r="AE195" i="29"/>
  <c r="W195" i="29"/>
  <c r="V195" i="29"/>
  <c r="FF194" i="29"/>
  <c r="FF195" i="29" s="1"/>
  <c r="FE194" i="29"/>
  <c r="FE195" i="29" s="1"/>
  <c r="FD194" i="29"/>
  <c r="FD195" i="29" s="1"/>
  <c r="FC194" i="29"/>
  <c r="FC195" i="29" s="1"/>
  <c r="FB194" i="29"/>
  <c r="FA194" i="29"/>
  <c r="EZ194" i="29"/>
  <c r="EY194" i="29"/>
  <c r="EY195" i="29" s="1"/>
  <c r="EX194" i="29"/>
  <c r="EX195" i="29" s="1"/>
  <c r="EW194" i="29"/>
  <c r="EW195" i="29" s="1"/>
  <c r="EV194" i="29"/>
  <c r="EV195" i="29" s="1"/>
  <c r="EU194" i="29"/>
  <c r="EU195" i="29" s="1"/>
  <c r="ET194" i="29"/>
  <c r="ET195" i="29" s="1"/>
  <c r="ES194" i="29"/>
  <c r="ES195" i="29" s="1"/>
  <c r="ER194" i="29"/>
  <c r="ER195" i="29" s="1"/>
  <c r="EQ194" i="29"/>
  <c r="EQ195" i="29" s="1"/>
  <c r="EP194" i="29"/>
  <c r="EO194" i="29"/>
  <c r="EN194" i="29"/>
  <c r="EM194" i="29"/>
  <c r="EL194" i="29"/>
  <c r="EK194" i="29"/>
  <c r="EJ194" i="29"/>
  <c r="EI194" i="29"/>
  <c r="EI195" i="29" s="1"/>
  <c r="EH194" i="29"/>
  <c r="EH195" i="29" s="1"/>
  <c r="EG194" i="29"/>
  <c r="EG195" i="29" s="1"/>
  <c r="EF194" i="29"/>
  <c r="EF195" i="29" s="1"/>
  <c r="EE194" i="29"/>
  <c r="EE195" i="29" s="1"/>
  <c r="ED194" i="29"/>
  <c r="EC194" i="29"/>
  <c r="EB194" i="29"/>
  <c r="EA194" i="29"/>
  <c r="EA195" i="29" s="1"/>
  <c r="DZ194" i="29"/>
  <c r="DY194" i="29"/>
  <c r="DY195" i="29" s="1"/>
  <c r="DX194" i="29"/>
  <c r="DX195" i="29" s="1"/>
  <c r="DW194" i="29"/>
  <c r="DW195" i="29" s="1"/>
  <c r="DV194" i="29"/>
  <c r="DV195" i="29" s="1"/>
  <c r="DU194" i="29"/>
  <c r="DU195" i="29" s="1"/>
  <c r="DT194" i="29"/>
  <c r="DT195" i="29" s="1"/>
  <c r="DS194" i="29"/>
  <c r="DS195" i="29" s="1"/>
  <c r="DR194" i="29"/>
  <c r="DQ194" i="29"/>
  <c r="DP194" i="29"/>
  <c r="DO194" i="29"/>
  <c r="DN194" i="29"/>
  <c r="DM194" i="29"/>
  <c r="DL194" i="29"/>
  <c r="DK194" i="29"/>
  <c r="DJ194" i="29"/>
  <c r="DJ195" i="29" s="1"/>
  <c r="DI194" i="29"/>
  <c r="DI195" i="29" s="1"/>
  <c r="DH194" i="29"/>
  <c r="DH195" i="29" s="1"/>
  <c r="DG194" i="29"/>
  <c r="DG195" i="29" s="1"/>
  <c r="DF194" i="29"/>
  <c r="DE194" i="29"/>
  <c r="DD194" i="29"/>
  <c r="DC194" i="29"/>
  <c r="DB194" i="29"/>
  <c r="DA194" i="29"/>
  <c r="DA195" i="29" s="1"/>
  <c r="CZ194" i="29"/>
  <c r="CZ195" i="29" s="1"/>
  <c r="CY194" i="29"/>
  <c r="CY195" i="29" s="1"/>
  <c r="CX194" i="29"/>
  <c r="CX195" i="29" s="1"/>
  <c r="CW194" i="29"/>
  <c r="CW195" i="29" s="1"/>
  <c r="CV194" i="29"/>
  <c r="CV195" i="29" s="1"/>
  <c r="CU194" i="29"/>
  <c r="CU195" i="29" s="1"/>
  <c r="CT194" i="29"/>
  <c r="CS194" i="29"/>
  <c r="CR194" i="29"/>
  <c r="CQ194" i="29"/>
  <c r="CQ195" i="29" s="1"/>
  <c r="CP194" i="29"/>
  <c r="CO194" i="29"/>
  <c r="CN194" i="29"/>
  <c r="CM194" i="29"/>
  <c r="CL194" i="29"/>
  <c r="CL195" i="29" s="1"/>
  <c r="CK194" i="29"/>
  <c r="CK195" i="29" s="1"/>
  <c r="CJ194" i="29"/>
  <c r="CJ195" i="29" s="1"/>
  <c r="CI194" i="29"/>
  <c r="CI195" i="29" s="1"/>
  <c r="CH194" i="29"/>
  <c r="CG194" i="29"/>
  <c r="CF194" i="29"/>
  <c r="CE194" i="29"/>
  <c r="CD194" i="29"/>
  <c r="CC194" i="29"/>
  <c r="CB194" i="29"/>
  <c r="CB195" i="29" s="1"/>
  <c r="CA194" i="29"/>
  <c r="CA195" i="29" s="1"/>
  <c r="BZ194" i="29"/>
  <c r="BZ195" i="29" s="1"/>
  <c r="BY194" i="29"/>
  <c r="BY195" i="29" s="1"/>
  <c r="BX194" i="29"/>
  <c r="BX195" i="29" s="1"/>
  <c r="BW194" i="29"/>
  <c r="BW195" i="29" s="1"/>
  <c r="BV194" i="29"/>
  <c r="BU194" i="29"/>
  <c r="BT194" i="29"/>
  <c r="BS194" i="29"/>
  <c r="BS195" i="29" s="1"/>
  <c r="BR194" i="29"/>
  <c r="BQ194" i="29"/>
  <c r="BQ195" i="29" s="1"/>
  <c r="BP194" i="29"/>
  <c r="BP195" i="29" s="1"/>
  <c r="BO194" i="29"/>
  <c r="BO195" i="29" s="1"/>
  <c r="BN194" i="29"/>
  <c r="BN195" i="29" s="1"/>
  <c r="BM194" i="29"/>
  <c r="BM195" i="29" s="1"/>
  <c r="BL194" i="29"/>
  <c r="BL195" i="29" s="1"/>
  <c r="BK194" i="29"/>
  <c r="BK195" i="29" s="1"/>
  <c r="BJ194" i="29"/>
  <c r="BI194" i="29"/>
  <c r="BH194" i="29"/>
  <c r="BG194" i="29"/>
  <c r="BF194" i="29"/>
  <c r="BE194" i="29"/>
  <c r="BD194" i="29"/>
  <c r="BC194" i="29"/>
  <c r="BB194" i="29"/>
  <c r="BB195" i="29" s="1"/>
  <c r="BA194" i="29"/>
  <c r="BA195" i="29" s="1"/>
  <c r="AZ194" i="29"/>
  <c r="AZ195" i="29" s="1"/>
  <c r="AY194" i="29"/>
  <c r="AY195" i="29" s="1"/>
  <c r="AX194" i="29"/>
  <c r="AW194" i="29"/>
  <c r="AV194" i="29"/>
  <c r="AU194" i="29"/>
  <c r="AU195" i="29" s="1"/>
  <c r="AT194" i="29"/>
  <c r="AS194" i="29"/>
  <c r="AS195" i="29" s="1"/>
  <c r="AR194" i="29"/>
  <c r="AR195" i="29" s="1"/>
  <c r="AQ194" i="29"/>
  <c r="AQ195" i="29" s="1"/>
  <c r="AP194" i="29"/>
  <c r="AP195" i="29" s="1"/>
  <c r="AO194" i="29"/>
  <c r="AO195" i="29" s="1"/>
  <c r="AN194" i="29"/>
  <c r="AN195" i="29" s="1"/>
  <c r="AM194" i="29"/>
  <c r="AM195" i="29" s="1"/>
  <c r="AL194" i="29"/>
  <c r="AK194" i="29"/>
  <c r="AJ194" i="29"/>
  <c r="AI194" i="29"/>
  <c r="AI195" i="29" s="1"/>
  <c r="AH194" i="29"/>
  <c r="AG194" i="29"/>
  <c r="AF194" i="29"/>
  <c r="AE194" i="29"/>
  <c r="AD194" i="29"/>
  <c r="AD195" i="29" s="1"/>
  <c r="AC194" i="29"/>
  <c r="AC195" i="29" s="1"/>
  <c r="AB194" i="29"/>
  <c r="AB195" i="29" s="1"/>
  <c r="AA194" i="29"/>
  <c r="AA195" i="29" s="1"/>
  <c r="Z194" i="29"/>
  <c r="Y194" i="29"/>
  <c r="X194" i="29"/>
  <c r="W194" i="29"/>
  <c r="V194" i="29"/>
  <c r="U194" i="29"/>
  <c r="U195" i="29" s="1"/>
  <c r="T194" i="29"/>
  <c r="T195" i="29" s="1"/>
  <c r="S194" i="29"/>
  <c r="S195" i="29" s="1"/>
  <c r="R194" i="29"/>
  <c r="R195" i="29" s="1"/>
  <c r="Q194" i="29"/>
  <c r="Q195" i="29" s="1"/>
  <c r="P194" i="29"/>
  <c r="P195" i="29" s="1"/>
  <c r="O194" i="29"/>
  <c r="O195" i="29" s="1"/>
  <c r="N194" i="29"/>
  <c r="N195" i="29" s="1"/>
  <c r="M194" i="29"/>
  <c r="L194" i="29"/>
  <c r="K194" i="29"/>
  <c r="K195" i="29" s="1"/>
  <c r="J194" i="29"/>
  <c r="J195" i="29" s="1"/>
  <c r="I194" i="29"/>
  <c r="I195" i="29" s="1"/>
  <c r="H194" i="29"/>
  <c r="H195" i="29" s="1"/>
  <c r="G194" i="29"/>
  <c r="G195" i="29" s="1"/>
  <c r="F194" i="29"/>
  <c r="F195" i="29" s="1"/>
  <c r="E194" i="29"/>
  <c r="E195" i="29" s="1"/>
  <c r="D194" i="29"/>
  <c r="D195" i="29" s="1"/>
  <c r="C194" i="29"/>
  <c r="C195" i="29" s="1"/>
  <c r="B194" i="29"/>
  <c r="B195" i="29" s="1"/>
  <c r="FF193" i="29"/>
  <c r="FE193" i="29"/>
  <c r="FD193" i="29"/>
  <c r="FC193" i="29"/>
  <c r="FB193" i="29"/>
  <c r="FA193" i="29"/>
  <c r="EZ193" i="29"/>
  <c r="EY193" i="29"/>
  <c r="EX193" i="29"/>
  <c r="EW193" i="29"/>
  <c r="EV193" i="29"/>
  <c r="EU193" i="29"/>
  <c r="ET193" i="29"/>
  <c r="ES193" i="29"/>
  <c r="ER193" i="29"/>
  <c r="EQ193" i="29"/>
  <c r="EP193" i="29"/>
  <c r="EO193" i="29"/>
  <c r="EN193" i="29"/>
  <c r="EM193" i="29"/>
  <c r="EM195" i="29" s="1"/>
  <c r="EL193" i="29"/>
  <c r="EL195" i="29" s="1"/>
  <c r="EK193" i="29"/>
  <c r="EK195" i="29" s="1"/>
  <c r="EJ193" i="29"/>
  <c r="EJ195" i="29" s="1"/>
  <c r="EI193" i="29"/>
  <c r="EH193" i="29"/>
  <c r="EG193" i="29"/>
  <c r="EF193" i="29"/>
  <c r="EE193" i="29"/>
  <c r="ED193" i="29"/>
  <c r="EC193" i="29"/>
  <c r="EB193" i="29"/>
  <c r="EA193" i="29"/>
  <c r="DZ193" i="29"/>
  <c r="DZ195" i="29" s="1"/>
  <c r="DY193" i="29"/>
  <c r="DX193" i="29"/>
  <c r="DW193" i="29"/>
  <c r="DV193" i="29"/>
  <c r="DU193" i="29"/>
  <c r="DT193" i="29"/>
  <c r="DS193" i="29"/>
  <c r="DR193" i="29"/>
  <c r="DQ193" i="29"/>
  <c r="DP193" i="29"/>
  <c r="DO193" i="29"/>
  <c r="DO195" i="29" s="1"/>
  <c r="DN193" i="29"/>
  <c r="DN195" i="29" s="1"/>
  <c r="DM193" i="29"/>
  <c r="DM195" i="29" s="1"/>
  <c r="DL193" i="29"/>
  <c r="DL195" i="29" s="1"/>
  <c r="DK193" i="29"/>
  <c r="DJ193" i="29"/>
  <c r="DI193" i="29"/>
  <c r="DH193" i="29"/>
  <c r="DG193" i="29"/>
  <c r="DF193" i="29"/>
  <c r="DE193" i="29"/>
  <c r="DD193" i="29"/>
  <c r="DC193" i="29"/>
  <c r="DB193" i="29"/>
  <c r="DB195" i="29" s="1"/>
  <c r="DA193" i="29"/>
  <c r="CZ193" i="29"/>
  <c r="CY193" i="29"/>
  <c r="CX193" i="29"/>
  <c r="CW193" i="29"/>
  <c r="CV193" i="29"/>
  <c r="CU193" i="29"/>
  <c r="CT193" i="29"/>
  <c r="CS193" i="29"/>
  <c r="CR193" i="29"/>
  <c r="CQ193" i="29"/>
  <c r="CP193" i="29"/>
  <c r="CP195" i="29" s="1"/>
  <c r="CO193" i="29"/>
  <c r="CO195" i="29" s="1"/>
  <c r="CN193" i="29"/>
  <c r="CN195" i="29" s="1"/>
  <c r="CM193" i="29"/>
  <c r="CL193" i="29"/>
  <c r="CK193" i="29"/>
  <c r="CJ193" i="29"/>
  <c r="CI193" i="29"/>
  <c r="CH193" i="29"/>
  <c r="CG193" i="29"/>
  <c r="CF193" i="29"/>
  <c r="CE193" i="29"/>
  <c r="CD193" i="29"/>
  <c r="CC193" i="29"/>
  <c r="CB193" i="29"/>
  <c r="CA193" i="29"/>
  <c r="BZ193" i="29"/>
  <c r="BY193" i="29"/>
  <c r="BX193" i="29"/>
  <c r="BW193" i="29"/>
  <c r="BV193" i="29"/>
  <c r="BU193" i="29"/>
  <c r="BT193" i="29"/>
  <c r="BS193" i="29"/>
  <c r="BR193" i="29"/>
  <c r="BR195" i="29" s="1"/>
  <c r="BQ193" i="29"/>
  <c r="BP193" i="29"/>
  <c r="BO193" i="29"/>
  <c r="BN193" i="29"/>
  <c r="BM193" i="29"/>
  <c r="BL193" i="29"/>
  <c r="BK193" i="29"/>
  <c r="BJ193" i="29"/>
  <c r="BI193" i="29"/>
  <c r="BH193" i="29"/>
  <c r="BG193" i="29"/>
  <c r="BG195" i="29" s="1"/>
  <c r="BF193" i="29"/>
  <c r="BF195" i="29" s="1"/>
  <c r="BE193" i="29"/>
  <c r="BE195" i="29" s="1"/>
  <c r="BD193" i="29"/>
  <c r="BD195" i="29" s="1"/>
  <c r="BC193" i="29"/>
  <c r="BB193" i="29"/>
  <c r="BA193" i="29"/>
  <c r="AZ193" i="29"/>
  <c r="AY193" i="29"/>
  <c r="AX193" i="29"/>
  <c r="AW193" i="29"/>
  <c r="AV193" i="29"/>
  <c r="AU193" i="29"/>
  <c r="AT193" i="29"/>
  <c r="AT195" i="29" s="1"/>
  <c r="AS193" i="29"/>
  <c r="AR193" i="29"/>
  <c r="AQ193" i="29"/>
  <c r="AP193" i="29"/>
  <c r="AO193" i="29"/>
  <c r="AN193" i="29"/>
  <c r="AM193" i="29"/>
  <c r="AL193" i="29"/>
  <c r="AK193" i="29"/>
  <c r="AJ193" i="29"/>
  <c r="AI193" i="29"/>
  <c r="AH193" i="29"/>
  <c r="AH195" i="29" s="1"/>
  <c r="AG193" i="29"/>
  <c r="AG195" i="29" s="1"/>
  <c r="AF193" i="29"/>
  <c r="AF195" i="29" s="1"/>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B193" i="29"/>
  <c r="EY191" i="29"/>
  <c r="EX191" i="29"/>
  <c r="EP191" i="29"/>
  <c r="CQ191" i="29"/>
  <c r="CP191" i="29"/>
  <c r="BS191" i="29"/>
  <c r="BR191" i="29"/>
  <c r="BJ191" i="29"/>
  <c r="BI191" i="29"/>
  <c r="AI191" i="29"/>
  <c r="K191" i="29"/>
  <c r="J191" i="29"/>
  <c r="B191" i="29"/>
  <c r="FF190" i="29"/>
  <c r="FF191" i="29" s="1"/>
  <c r="FE190" i="29"/>
  <c r="FD190" i="29"/>
  <c r="FC190" i="29"/>
  <c r="FB190" i="29"/>
  <c r="FA190" i="29"/>
  <c r="EZ190" i="29"/>
  <c r="EY190" i="29"/>
  <c r="EX190" i="29"/>
  <c r="EW190" i="29"/>
  <c r="EW191" i="29" s="1"/>
  <c r="EV190" i="29"/>
  <c r="EV191" i="29" s="1"/>
  <c r="EU190" i="29"/>
  <c r="EU191" i="29" s="1"/>
  <c r="ET190" i="29"/>
  <c r="ET191" i="29" s="1"/>
  <c r="ES190" i="29"/>
  <c r="ER190" i="29"/>
  <c r="EQ190" i="29"/>
  <c r="EP190" i="29"/>
  <c r="EO190" i="29"/>
  <c r="EN190" i="29"/>
  <c r="EN191" i="29" s="1"/>
  <c r="EM190" i="29"/>
  <c r="EM191" i="29" s="1"/>
  <c r="EL190" i="29"/>
  <c r="EL191" i="29" s="1"/>
  <c r="EK190" i="29"/>
  <c r="EK191" i="29" s="1"/>
  <c r="EJ190" i="29"/>
  <c r="EJ191" i="29" s="1"/>
  <c r="EI190" i="29"/>
  <c r="EI191" i="29" s="1"/>
  <c r="EH190" i="29"/>
  <c r="EH191" i="29" s="1"/>
  <c r="EG190" i="29"/>
  <c r="EF190" i="29"/>
  <c r="EE190" i="29"/>
  <c r="ED190" i="29"/>
  <c r="ED191" i="29" s="1"/>
  <c r="EC190" i="29"/>
  <c r="EC191" i="29" s="1"/>
  <c r="EB190" i="29"/>
  <c r="EB191" i="29" s="1"/>
  <c r="EA190" i="29"/>
  <c r="EA191" i="29" s="1"/>
  <c r="DZ190" i="29"/>
  <c r="DZ191" i="29" s="1"/>
  <c r="DY190" i="29"/>
  <c r="DY191" i="29" s="1"/>
  <c r="DX190" i="29"/>
  <c r="DX191" i="29" s="1"/>
  <c r="DW190" i="29"/>
  <c r="DW191" i="29" s="1"/>
  <c r="DV190" i="29"/>
  <c r="DV191" i="29" s="1"/>
  <c r="DU190" i="29"/>
  <c r="DT190" i="29"/>
  <c r="DS190" i="29"/>
  <c r="DR190" i="29"/>
  <c r="DQ190" i="29"/>
  <c r="DP190" i="29"/>
  <c r="DO190" i="29"/>
  <c r="DO191" i="29" s="1"/>
  <c r="DN190" i="29"/>
  <c r="DN191" i="29" s="1"/>
  <c r="DM190" i="29"/>
  <c r="DM191" i="29" s="1"/>
  <c r="DL190" i="29"/>
  <c r="DL191" i="29" s="1"/>
  <c r="DK190" i="29"/>
  <c r="DK191" i="29" s="1"/>
  <c r="DJ190" i="29"/>
  <c r="DJ191" i="29" s="1"/>
  <c r="DI190" i="29"/>
  <c r="DH190" i="29"/>
  <c r="DG190" i="29"/>
  <c r="DF190" i="29"/>
  <c r="DE190" i="29"/>
  <c r="DE191" i="29" s="1"/>
  <c r="DD190" i="29"/>
  <c r="DD191" i="29" s="1"/>
  <c r="DC190" i="29"/>
  <c r="DC191" i="29" s="1"/>
  <c r="DB190" i="29"/>
  <c r="DB191" i="29" s="1"/>
  <c r="DA190" i="29"/>
  <c r="DA191" i="29" s="1"/>
  <c r="CZ190" i="29"/>
  <c r="CZ191" i="29" s="1"/>
  <c r="CY190" i="29"/>
  <c r="CY191" i="29" s="1"/>
  <c r="CX190" i="29"/>
  <c r="CX191" i="29" s="1"/>
  <c r="CW190" i="29"/>
  <c r="CV190" i="29"/>
  <c r="CU190" i="29"/>
  <c r="CT190" i="29"/>
  <c r="CS190" i="29"/>
  <c r="CR190" i="29"/>
  <c r="CQ190" i="29"/>
  <c r="CP190" i="29"/>
  <c r="CO190" i="29"/>
  <c r="CO191" i="29" s="1"/>
  <c r="CN190" i="29"/>
  <c r="CN191" i="29" s="1"/>
  <c r="CM190" i="29"/>
  <c r="CM191" i="29" s="1"/>
  <c r="CL190" i="29"/>
  <c r="CL191" i="29" s="1"/>
  <c r="CK190" i="29"/>
  <c r="CJ190" i="29"/>
  <c r="CI190" i="29"/>
  <c r="CH190" i="29"/>
  <c r="CG190" i="29"/>
  <c r="CG191" i="29" s="1"/>
  <c r="CF190" i="29"/>
  <c r="CF191" i="29" s="1"/>
  <c r="CE190" i="29"/>
  <c r="CE191" i="29" s="1"/>
  <c r="CD190" i="29"/>
  <c r="CD191" i="29" s="1"/>
  <c r="CC190" i="29"/>
  <c r="CC191" i="29" s="1"/>
  <c r="CB190" i="29"/>
  <c r="CB191" i="29" s="1"/>
  <c r="CA190" i="29"/>
  <c r="CA191" i="29" s="1"/>
  <c r="BZ190" i="29"/>
  <c r="BZ191" i="29" s="1"/>
  <c r="BY190" i="29"/>
  <c r="BX190" i="29"/>
  <c r="BW190" i="29"/>
  <c r="BV190" i="29"/>
  <c r="BU190" i="29"/>
  <c r="BT190" i="29"/>
  <c r="BS190" i="29"/>
  <c r="BR190" i="29"/>
  <c r="BQ190" i="29"/>
  <c r="BQ191" i="29" s="1"/>
  <c r="BP190" i="29"/>
  <c r="BP191" i="29" s="1"/>
  <c r="BO190" i="29"/>
  <c r="BO191" i="29" s="1"/>
  <c r="BN190" i="29"/>
  <c r="BN191" i="29" s="1"/>
  <c r="BM190" i="29"/>
  <c r="BL190" i="29"/>
  <c r="BK190" i="29"/>
  <c r="BJ190" i="29"/>
  <c r="BI190" i="29"/>
  <c r="BH190" i="29"/>
  <c r="BH191" i="29" s="1"/>
  <c r="BG190" i="29"/>
  <c r="BG191" i="29" s="1"/>
  <c r="BF190" i="29"/>
  <c r="BF191" i="29" s="1"/>
  <c r="BE190" i="29"/>
  <c r="BE191" i="29" s="1"/>
  <c r="BD190" i="29"/>
  <c r="BD191" i="29" s="1"/>
  <c r="BC190" i="29"/>
  <c r="BC191" i="29" s="1"/>
  <c r="BB190" i="29"/>
  <c r="BB191" i="29" s="1"/>
  <c r="BA190" i="29"/>
  <c r="AZ190" i="29"/>
  <c r="AY190" i="29"/>
  <c r="AX190" i="29"/>
  <c r="AW190" i="29"/>
  <c r="AW191" i="29" s="1"/>
  <c r="AV190" i="29"/>
  <c r="AV191" i="29" s="1"/>
  <c r="AU190" i="29"/>
  <c r="AU191" i="29" s="1"/>
  <c r="AT190" i="29"/>
  <c r="AT191" i="29" s="1"/>
  <c r="AS190" i="29"/>
  <c r="AS191" i="29" s="1"/>
  <c r="AR190" i="29"/>
  <c r="AR191" i="29" s="1"/>
  <c r="AQ190" i="29"/>
  <c r="AQ191" i="29" s="1"/>
  <c r="AP190" i="29"/>
  <c r="AP191" i="29" s="1"/>
  <c r="AO190" i="29"/>
  <c r="AN190" i="29"/>
  <c r="AM190" i="29"/>
  <c r="AL190" i="29"/>
  <c r="AK190" i="29"/>
  <c r="AJ190" i="29"/>
  <c r="AI190" i="29"/>
  <c r="AH190" i="29"/>
  <c r="AH191" i="29" s="1"/>
  <c r="AG190" i="29"/>
  <c r="AG191" i="29" s="1"/>
  <c r="AF190" i="29"/>
  <c r="AF191" i="29" s="1"/>
  <c r="AE190" i="29"/>
  <c r="AE191" i="29" s="1"/>
  <c r="AD190" i="29"/>
  <c r="AD191" i="29" s="1"/>
  <c r="AC190" i="29"/>
  <c r="AB190" i="29"/>
  <c r="AA190" i="29"/>
  <c r="Z190" i="29"/>
  <c r="Y190" i="29"/>
  <c r="Y191" i="29" s="1"/>
  <c r="X190" i="29"/>
  <c r="X191" i="29" s="1"/>
  <c r="W190" i="29"/>
  <c r="W191" i="29" s="1"/>
  <c r="V190" i="29"/>
  <c r="V191" i="29" s="1"/>
  <c r="U190" i="29"/>
  <c r="U191" i="29" s="1"/>
  <c r="T190" i="29"/>
  <c r="T191" i="29" s="1"/>
  <c r="S190" i="29"/>
  <c r="S191" i="29" s="1"/>
  <c r="R190" i="29"/>
  <c r="R191" i="29" s="1"/>
  <c r="Q190" i="29"/>
  <c r="P190" i="29"/>
  <c r="O190" i="29"/>
  <c r="N190" i="29"/>
  <c r="M190" i="29"/>
  <c r="L190" i="29"/>
  <c r="K190" i="29"/>
  <c r="J190" i="29"/>
  <c r="I190" i="29"/>
  <c r="I191" i="29" s="1"/>
  <c r="H190" i="29"/>
  <c r="H191" i="29" s="1"/>
  <c r="G190" i="29"/>
  <c r="G191" i="29" s="1"/>
  <c r="F190" i="29"/>
  <c r="F191" i="29" s="1"/>
  <c r="E190" i="29"/>
  <c r="D190" i="29"/>
  <c r="C190" i="29"/>
  <c r="B190" i="29"/>
  <c r="FF189" i="29"/>
  <c r="FE189" i="29"/>
  <c r="FD189" i="29"/>
  <c r="FC189" i="29"/>
  <c r="FB189" i="29"/>
  <c r="FB191" i="29" s="1"/>
  <c r="FA189" i="29"/>
  <c r="FA191" i="29" s="1"/>
  <c r="EZ189" i="29"/>
  <c r="EZ191" i="29" s="1"/>
  <c r="EY189" i="29"/>
  <c r="EX189" i="29"/>
  <c r="EW189" i="29"/>
  <c r="EV189" i="29"/>
  <c r="EU189" i="29"/>
  <c r="ET189" i="29"/>
  <c r="ES189" i="29"/>
  <c r="ER189" i="29"/>
  <c r="EQ189" i="29"/>
  <c r="EP189" i="29"/>
  <c r="EO189" i="29"/>
  <c r="EO191" i="29" s="1"/>
  <c r="EN189" i="29"/>
  <c r="EM189" i="29"/>
  <c r="EL189" i="29"/>
  <c r="EK189" i="29"/>
  <c r="EJ189" i="29"/>
  <c r="EI189" i="29"/>
  <c r="EH189" i="29"/>
  <c r="EG189" i="29"/>
  <c r="EF189" i="29"/>
  <c r="EE189" i="29"/>
  <c r="ED189" i="29"/>
  <c r="EC189" i="29"/>
  <c r="EB189" i="29"/>
  <c r="EA189" i="29"/>
  <c r="DZ189" i="29"/>
  <c r="DY189" i="29"/>
  <c r="DX189" i="29"/>
  <c r="DW189" i="29"/>
  <c r="DV189" i="29"/>
  <c r="DU189" i="29"/>
  <c r="DT189" i="29"/>
  <c r="DS189" i="29"/>
  <c r="DR189" i="29"/>
  <c r="DR191" i="29" s="1"/>
  <c r="DQ189" i="29"/>
  <c r="DQ191" i="29" s="1"/>
  <c r="DP189" i="29"/>
  <c r="DP191" i="29" s="1"/>
  <c r="DO189" i="29"/>
  <c r="DN189" i="29"/>
  <c r="DM189" i="29"/>
  <c r="DL189" i="29"/>
  <c r="DK189" i="29"/>
  <c r="DJ189" i="29"/>
  <c r="DI189" i="29"/>
  <c r="DH189" i="29"/>
  <c r="DG189" i="29"/>
  <c r="DF189" i="29"/>
  <c r="DF191" i="29" s="1"/>
  <c r="DE189" i="29"/>
  <c r="DD189" i="29"/>
  <c r="DC189" i="29"/>
  <c r="DB189" i="29"/>
  <c r="DA189" i="29"/>
  <c r="CZ189" i="29"/>
  <c r="CY189" i="29"/>
  <c r="CX189" i="29"/>
  <c r="CW189" i="29"/>
  <c r="CV189" i="29"/>
  <c r="CU189" i="29"/>
  <c r="CT189" i="29"/>
  <c r="CT191" i="29" s="1"/>
  <c r="CS189" i="29"/>
  <c r="CS191" i="29" s="1"/>
  <c r="CR189" i="29"/>
  <c r="CR191" i="29" s="1"/>
  <c r="CQ189" i="29"/>
  <c r="CP189" i="29"/>
  <c r="CO189" i="29"/>
  <c r="CN189" i="29"/>
  <c r="CM189" i="29"/>
  <c r="CL189" i="29"/>
  <c r="CK189" i="29"/>
  <c r="CJ189" i="29"/>
  <c r="CI189" i="29"/>
  <c r="CH189" i="29"/>
  <c r="CH191" i="29" s="1"/>
  <c r="CG189" i="29"/>
  <c r="CF189" i="29"/>
  <c r="CE189" i="29"/>
  <c r="CD189" i="29"/>
  <c r="CC189" i="29"/>
  <c r="CB189" i="29"/>
  <c r="CA189" i="29"/>
  <c r="BZ189" i="29"/>
  <c r="BY189" i="29"/>
  <c r="BX189" i="29"/>
  <c r="BW189" i="29"/>
  <c r="BV189" i="29"/>
  <c r="BV191" i="29" s="1"/>
  <c r="BU189" i="29"/>
  <c r="BU191" i="29" s="1"/>
  <c r="BT189" i="29"/>
  <c r="BT191" i="29" s="1"/>
  <c r="BS189" i="29"/>
  <c r="BR189" i="29"/>
  <c r="BQ189" i="29"/>
  <c r="BP189" i="29"/>
  <c r="BO189" i="29"/>
  <c r="BN189" i="29"/>
  <c r="BM189" i="29"/>
  <c r="BL189" i="29"/>
  <c r="BK189" i="29"/>
  <c r="BJ189" i="29"/>
  <c r="BI189" i="29"/>
  <c r="BH189" i="29"/>
  <c r="BG189" i="29"/>
  <c r="BF189" i="29"/>
  <c r="BE189" i="29"/>
  <c r="BD189" i="29"/>
  <c r="BC189" i="29"/>
  <c r="BB189" i="29"/>
  <c r="BA189" i="29"/>
  <c r="AZ189" i="29"/>
  <c r="AY189" i="29"/>
  <c r="AX189" i="29"/>
  <c r="AX191" i="29" s="1"/>
  <c r="AW189" i="29"/>
  <c r="AV189" i="29"/>
  <c r="AU189" i="29"/>
  <c r="AT189" i="29"/>
  <c r="AS189" i="29"/>
  <c r="AR189" i="29"/>
  <c r="AQ189" i="29"/>
  <c r="AP189" i="29"/>
  <c r="AO189" i="29"/>
  <c r="AN189" i="29"/>
  <c r="AM189" i="29"/>
  <c r="AL189" i="29"/>
  <c r="AL191" i="29" s="1"/>
  <c r="AK189" i="29"/>
  <c r="AK191" i="29" s="1"/>
  <c r="AJ189" i="29"/>
  <c r="AJ191" i="29" s="1"/>
  <c r="AI189" i="29"/>
  <c r="AH189" i="29"/>
  <c r="AG189" i="29"/>
  <c r="AF189" i="29"/>
  <c r="AE189" i="29"/>
  <c r="AD189" i="29"/>
  <c r="AC189" i="29"/>
  <c r="AB189" i="29"/>
  <c r="AA189" i="29"/>
  <c r="Z189" i="29"/>
  <c r="Z191" i="29" s="1"/>
  <c r="Y189" i="29"/>
  <c r="X189" i="29"/>
  <c r="W189" i="29"/>
  <c r="V189" i="29"/>
  <c r="U189" i="29"/>
  <c r="T189" i="29"/>
  <c r="S189" i="29"/>
  <c r="R189" i="29"/>
  <c r="Q189" i="29"/>
  <c r="P189" i="29"/>
  <c r="O189" i="29"/>
  <c r="N189" i="29"/>
  <c r="N191" i="29" s="1"/>
  <c r="M189" i="29"/>
  <c r="M191" i="29" s="1"/>
  <c r="L189" i="29"/>
  <c r="L191" i="29" s="1"/>
  <c r="K189" i="29"/>
  <c r="J189" i="29"/>
  <c r="I189" i="29"/>
  <c r="H189" i="29"/>
  <c r="G189" i="29"/>
  <c r="F189" i="29"/>
  <c r="E189" i="29"/>
  <c r="D189" i="29"/>
  <c r="C189" i="29"/>
  <c r="B189" i="2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J195" i="18" l="1"/>
  <c r="BB191" i="18"/>
  <c r="AN195" i="18"/>
  <c r="BK195" i="18"/>
  <c r="CI195" i="18"/>
  <c r="DF195" i="18"/>
  <c r="EE195" i="18"/>
  <c r="FD195" i="18"/>
  <c r="N191" i="18"/>
  <c r="Z191" i="18"/>
  <c r="AX191" i="18"/>
  <c r="BJ191" i="18"/>
  <c r="CH191" i="18"/>
  <c r="CT191" i="18"/>
  <c r="DR191" i="18"/>
  <c r="ED191" i="18"/>
  <c r="EP191" i="18"/>
  <c r="FB191" i="18"/>
  <c r="BG191" i="18"/>
  <c r="R194" i="18"/>
  <c r="R195" i="18" s="1"/>
  <c r="AO195" i="18"/>
  <c r="BL195" i="18"/>
  <c r="CK195" i="18"/>
  <c r="DG195" i="18"/>
  <c r="EG195" i="18"/>
  <c r="FE195" i="18"/>
  <c r="DV191" i="18"/>
  <c r="BV194" i="18"/>
  <c r="BV195" i="18" s="1"/>
  <c r="FB195" i="18"/>
  <c r="AP191" i="18"/>
  <c r="FC195" i="18"/>
  <c r="BN191" i="18"/>
  <c r="FF194" i="18"/>
  <c r="F191" i="18"/>
  <c r="DJ191" i="18"/>
  <c r="W191" i="18"/>
  <c r="EA191" i="18"/>
  <c r="CU195" i="18"/>
  <c r="BZ191" i="18"/>
  <c r="ER191" i="18"/>
  <c r="AD194" i="18"/>
  <c r="AD195" i="18" s="1"/>
  <c r="ET194" i="18"/>
  <c r="CH195" i="18"/>
  <c r="CL194" i="18"/>
  <c r="CL195" i="18" s="1"/>
  <c r="DT195" i="18"/>
  <c r="D195" i="18"/>
  <c r="AB191" i="18"/>
  <c r="BL191" i="18"/>
  <c r="CJ195" i="18"/>
  <c r="CV191" i="18"/>
  <c r="DH195" i="18"/>
  <c r="EF195" i="18"/>
  <c r="ER195" i="18"/>
  <c r="EZ195" i="18"/>
  <c r="CW195" i="18"/>
  <c r="CX191" i="18"/>
  <c r="ED195" i="18"/>
  <c r="EH194" i="18"/>
  <c r="EH195" i="18" s="1"/>
  <c r="AB195" i="18"/>
  <c r="AY195" i="18"/>
  <c r="BX195" i="18"/>
  <c r="EQ195" i="18"/>
  <c r="E195" i="18"/>
  <c r="Q191" i="18"/>
  <c r="AC195" i="18"/>
  <c r="BA195" i="18"/>
  <c r="BM191" i="18"/>
  <c r="CK191" i="18"/>
  <c r="CW191" i="18"/>
  <c r="DI195" i="18"/>
  <c r="DU191" i="18"/>
  <c r="EG191" i="18"/>
  <c r="ES195" i="18"/>
  <c r="FE191" i="18"/>
  <c r="CQ191" i="18"/>
  <c r="EY191" i="18"/>
  <c r="EB195" i="32"/>
  <c r="EZ195" i="32"/>
  <c r="K195" i="32"/>
  <c r="W195" i="32"/>
  <c r="AU195" i="32"/>
  <c r="BG195" i="32"/>
  <c r="BS195" i="32"/>
  <c r="CE195" i="32"/>
  <c r="CQ195" i="32"/>
  <c r="DC195" i="32"/>
  <c r="DO195" i="32"/>
  <c r="EM195" i="32"/>
  <c r="EY195" i="32"/>
  <c r="CG195" i="32"/>
  <c r="DE195" i="32"/>
  <c r="EC195" i="32"/>
  <c r="FA195" i="32"/>
  <c r="W191" i="32"/>
  <c r="CQ191" i="32"/>
  <c r="AK194" i="32"/>
  <c r="AK195" i="32" s="1"/>
  <c r="BK195" i="32"/>
  <c r="EM194" i="32"/>
  <c r="X191" i="32"/>
  <c r="CR191" i="32"/>
  <c r="N195" i="32"/>
  <c r="AL195" i="32"/>
  <c r="EN194" i="32"/>
  <c r="EN195" i="32" s="1"/>
  <c r="Y191" i="32"/>
  <c r="CS191" i="32"/>
  <c r="BS194" i="32"/>
  <c r="BL191" i="32"/>
  <c r="EF191" i="32"/>
  <c r="BT194" i="32"/>
  <c r="BT195" i="32" s="1"/>
  <c r="D191" i="32"/>
  <c r="AB191" i="32"/>
  <c r="BX191" i="32"/>
  <c r="CV191" i="32"/>
  <c r="ER191" i="32"/>
  <c r="EQ195" i="32"/>
  <c r="E191" i="32"/>
  <c r="Q191" i="32"/>
  <c r="AC191" i="32"/>
  <c r="AO191" i="32"/>
  <c r="BA191" i="32"/>
  <c r="BM191" i="32"/>
  <c r="BY191" i="32"/>
  <c r="CK191" i="32"/>
  <c r="CW191" i="32"/>
  <c r="DI191" i="32"/>
  <c r="DU191" i="32"/>
  <c r="EG191" i="32"/>
  <c r="ES191" i="32"/>
  <c r="FE191" i="32"/>
  <c r="ER194" i="32"/>
  <c r="ER195" i="32" s="1"/>
  <c r="C191" i="31"/>
  <c r="O191" i="31"/>
  <c r="AA191" i="31"/>
  <c r="AM191" i="31"/>
  <c r="AY191" i="31"/>
  <c r="BK191" i="31"/>
  <c r="BW191" i="31"/>
  <c r="CI191" i="31"/>
  <c r="CU191" i="31"/>
  <c r="DG191" i="31"/>
  <c r="DS191" i="31"/>
  <c r="EE191" i="31"/>
  <c r="EQ191" i="31"/>
  <c r="FC191" i="31"/>
  <c r="D191" i="31"/>
  <c r="P191" i="31"/>
  <c r="AN191" i="31"/>
  <c r="AZ191" i="31"/>
  <c r="BL191" i="31"/>
  <c r="BX191" i="31"/>
  <c r="CJ191" i="31"/>
  <c r="CV191" i="31"/>
  <c r="DH191" i="31"/>
  <c r="DT191" i="31"/>
  <c r="EF191" i="31"/>
  <c r="ER191" i="31"/>
  <c r="FD191" i="31"/>
  <c r="BO195" i="31"/>
  <c r="CA195" i="31"/>
  <c r="DK195" i="31"/>
  <c r="DW195" i="31"/>
  <c r="EU195" i="31"/>
  <c r="B195" i="31"/>
  <c r="N195" i="31"/>
  <c r="Z195" i="31"/>
  <c r="AL195" i="31"/>
  <c r="AX195" i="31"/>
  <c r="BV195" i="31"/>
  <c r="CH195" i="31"/>
  <c r="CT195" i="31"/>
  <c r="DR195" i="31"/>
  <c r="ED195" i="31"/>
  <c r="EP195" i="31"/>
  <c r="FB195" i="31"/>
  <c r="C191" i="30"/>
  <c r="O191" i="30"/>
  <c r="AA191" i="30"/>
  <c r="AM191" i="30"/>
  <c r="AY191" i="30"/>
  <c r="BK191" i="30"/>
  <c r="BW191" i="30"/>
  <c r="CI191" i="30"/>
  <c r="CU191" i="30"/>
  <c r="DG191" i="30"/>
  <c r="DS191" i="30"/>
  <c r="EE191" i="30"/>
  <c r="EQ191" i="30"/>
  <c r="FC191" i="30"/>
  <c r="E191" i="30"/>
  <c r="Q191" i="30"/>
  <c r="AC191" i="30"/>
  <c r="AO191" i="30"/>
  <c r="BA191" i="30"/>
  <c r="BM191" i="30"/>
  <c r="BY191" i="30"/>
  <c r="CK191" i="30"/>
  <c r="CW191" i="30"/>
  <c r="DU191" i="30"/>
  <c r="EG191" i="30"/>
  <c r="ES191" i="30"/>
  <c r="FE191" i="30"/>
  <c r="M195" i="30"/>
  <c r="Y195" i="30"/>
  <c r="AK195" i="30"/>
  <c r="AW195" i="30"/>
  <c r="BI195" i="30"/>
  <c r="BU195" i="30"/>
  <c r="CG195" i="30"/>
  <c r="CS195" i="30"/>
  <c r="DE195" i="30"/>
  <c r="DQ195" i="30"/>
  <c r="EC195" i="30"/>
  <c r="EO195" i="30"/>
  <c r="FA195" i="30"/>
  <c r="DI191" i="30"/>
  <c r="F191" i="30"/>
  <c r="R191" i="30"/>
  <c r="AD191" i="30"/>
  <c r="AP191" i="30"/>
  <c r="BB191" i="30"/>
  <c r="BN191" i="30"/>
  <c r="BZ191" i="30"/>
  <c r="CL191" i="30"/>
  <c r="CX191" i="30"/>
  <c r="DJ191" i="30"/>
  <c r="DV191" i="30"/>
  <c r="EH191" i="30"/>
  <c r="ET191" i="30"/>
  <c r="FF191" i="30"/>
  <c r="B195" i="30"/>
  <c r="N195" i="30"/>
  <c r="Z195" i="30"/>
  <c r="AL195" i="30"/>
  <c r="AX195" i="30"/>
  <c r="BJ195" i="30"/>
  <c r="BV195" i="30"/>
  <c r="CH195" i="30"/>
  <c r="CT195" i="30"/>
  <c r="DF195" i="30"/>
  <c r="DR195" i="30"/>
  <c r="ED195" i="30"/>
  <c r="EP195" i="30"/>
  <c r="FB195" i="30"/>
  <c r="I191" i="30"/>
  <c r="U191" i="30"/>
  <c r="AG191" i="30"/>
  <c r="AS191" i="30"/>
  <c r="BE191" i="30"/>
  <c r="BQ191" i="30"/>
  <c r="CC191" i="30"/>
  <c r="CO191" i="30"/>
  <c r="DA191" i="30"/>
  <c r="DM191" i="30"/>
  <c r="DY191" i="30"/>
  <c r="EK191" i="30"/>
  <c r="EW191" i="30"/>
  <c r="E195" i="30"/>
  <c r="Q195" i="30"/>
  <c r="AC195" i="30"/>
  <c r="AO195" i="30"/>
  <c r="BA195" i="30"/>
  <c r="BM195" i="30"/>
  <c r="BY195" i="30"/>
  <c r="CK195" i="30"/>
  <c r="CW195" i="30"/>
  <c r="DI195" i="30"/>
  <c r="DU195" i="30"/>
  <c r="EG195" i="30"/>
  <c r="ES195" i="30"/>
  <c r="FE195" i="30"/>
  <c r="C191" i="29"/>
  <c r="O191" i="29"/>
  <c r="AA191" i="29"/>
  <c r="AM191" i="29"/>
  <c r="AY191" i="29"/>
  <c r="BK191" i="29"/>
  <c r="BW191" i="29"/>
  <c r="CI191" i="29"/>
  <c r="CU191" i="29"/>
  <c r="DG191" i="29"/>
  <c r="DS191" i="29"/>
  <c r="EE191" i="29"/>
  <c r="EQ191" i="29"/>
  <c r="FC191" i="29"/>
  <c r="D191" i="29"/>
  <c r="P191" i="29"/>
  <c r="AB191" i="29"/>
  <c r="AN191" i="29"/>
  <c r="AZ191" i="29"/>
  <c r="BL191" i="29"/>
  <c r="BX191" i="29"/>
  <c r="CJ191" i="29"/>
  <c r="CV191" i="29"/>
  <c r="DH191" i="29"/>
  <c r="DT191" i="29"/>
  <c r="EF191" i="29"/>
  <c r="ER191" i="29"/>
  <c r="FD191" i="29"/>
  <c r="L195" i="29"/>
  <c r="X195" i="29"/>
  <c r="AJ195" i="29"/>
  <c r="AV195" i="29"/>
  <c r="BH195" i="29"/>
  <c r="BT195" i="29"/>
  <c r="CF195" i="29"/>
  <c r="CR195" i="29"/>
  <c r="DD195" i="29"/>
  <c r="DP195" i="29"/>
  <c r="EB195" i="29"/>
  <c r="EN195" i="29"/>
  <c r="EZ195" i="29"/>
  <c r="E191" i="29"/>
  <c r="Q191" i="29"/>
  <c r="AC191" i="29"/>
  <c r="AO191" i="29"/>
  <c r="BA191" i="29"/>
  <c r="BM191" i="29"/>
  <c r="BY191" i="29"/>
  <c r="CK191" i="29"/>
  <c r="CW191" i="29"/>
  <c r="DI191" i="29"/>
  <c r="DU191" i="29"/>
  <c r="EG191" i="29"/>
  <c r="ES191" i="29"/>
  <c r="FE191" i="29"/>
  <c r="M195" i="29"/>
  <c r="Y195" i="29"/>
  <c r="AK195" i="29"/>
  <c r="AW195" i="29"/>
  <c r="BI195" i="29"/>
  <c r="BU195" i="29"/>
  <c r="CG195" i="29"/>
  <c r="CS195" i="29"/>
  <c r="DE195" i="29"/>
  <c r="DQ195" i="29"/>
  <c r="EC195" i="29"/>
  <c r="EO195" i="29"/>
  <c r="FA195" i="29"/>
  <c r="Z195" i="29"/>
  <c r="AL195" i="29"/>
  <c r="AX195" i="29"/>
  <c r="BJ195" i="29"/>
  <c r="BV195" i="29"/>
  <c r="CH195" i="29"/>
  <c r="CT195" i="29"/>
  <c r="DF195" i="29"/>
  <c r="DR195" i="29"/>
  <c r="ED195" i="29"/>
  <c r="EP195" i="29"/>
  <c r="FB195" i="29"/>
  <c r="S191" i="18"/>
  <c r="S194" i="18"/>
  <c r="S195" i="18" s="1"/>
  <c r="DK191" i="18"/>
  <c r="DK194" i="18"/>
  <c r="DK195" i="18" s="1"/>
  <c r="EU191" i="18"/>
  <c r="EU194" i="18"/>
  <c r="EU195" i="18" s="1"/>
  <c r="AR194" i="18"/>
  <c r="AR195" i="18" s="1"/>
  <c r="AR191" i="18"/>
  <c r="CN194" i="18"/>
  <c r="CN195" i="18" s="1"/>
  <c r="CN191" i="18"/>
  <c r="U191" i="18"/>
  <c r="U194" i="18"/>
  <c r="U195" i="18" s="1"/>
  <c r="BE191" i="18"/>
  <c r="BE194" i="18"/>
  <c r="BE195" i="18" s="1"/>
  <c r="CO191" i="18"/>
  <c r="CO194" i="18"/>
  <c r="CO195" i="18" s="1"/>
  <c r="EK191" i="18"/>
  <c r="EK194" i="18"/>
  <c r="EK195" i="18" s="1"/>
  <c r="CD191" i="18"/>
  <c r="CD194" i="18"/>
  <c r="CD195" i="18" s="1"/>
  <c r="CX195" i="18"/>
  <c r="K191" i="18"/>
  <c r="AU191" i="18"/>
  <c r="CE191" i="18"/>
  <c r="DO191" i="18"/>
  <c r="AP195" i="18"/>
  <c r="EF191" i="18"/>
  <c r="BM194" i="18"/>
  <c r="BM195" i="18" s="1"/>
  <c r="DV195" i="18"/>
  <c r="AC191" i="18"/>
  <c r="G191" i="18"/>
  <c r="G194" i="18"/>
  <c r="G195" i="18" s="1"/>
  <c r="BO191" i="18"/>
  <c r="BO194" i="18"/>
  <c r="BO195" i="18" s="1"/>
  <c r="EI191" i="18"/>
  <c r="EI194" i="18"/>
  <c r="EI195" i="18" s="1"/>
  <c r="H194" i="18"/>
  <c r="H195" i="18" s="1"/>
  <c r="H191" i="18"/>
  <c r="BD191" i="18"/>
  <c r="BD194" i="18"/>
  <c r="BD195" i="18" s="1"/>
  <c r="CZ191" i="18"/>
  <c r="CZ194" i="18"/>
  <c r="CZ195" i="18" s="1"/>
  <c r="DX191" i="18"/>
  <c r="DX194" i="18"/>
  <c r="DX195" i="18" s="1"/>
  <c r="EV191" i="18"/>
  <c r="EV194" i="18"/>
  <c r="EV195" i="18" s="1"/>
  <c r="BQ191" i="18"/>
  <c r="BQ194" i="18"/>
  <c r="BQ195" i="18" s="1"/>
  <c r="DY191" i="18"/>
  <c r="DY194" i="18"/>
  <c r="DY195" i="18" s="1"/>
  <c r="J191" i="18"/>
  <c r="J194" i="18"/>
  <c r="J195" i="18" s="1"/>
  <c r="AT191" i="18"/>
  <c r="AT194" i="18"/>
  <c r="AT195" i="18" s="1"/>
  <c r="CP191" i="18"/>
  <c r="CP194" i="18"/>
  <c r="CP195" i="18" s="1"/>
  <c r="DZ191" i="18"/>
  <c r="DZ194" i="18"/>
  <c r="DZ195" i="18" s="1"/>
  <c r="FF195" i="18"/>
  <c r="EM191" i="18"/>
  <c r="F195" i="18"/>
  <c r="ET195" i="18"/>
  <c r="AI191" i="18"/>
  <c r="BS191" i="18"/>
  <c r="DC191" i="18"/>
  <c r="AE191" i="18"/>
  <c r="AE194" i="18"/>
  <c r="AE195" i="18" s="1"/>
  <c r="BC191" i="18"/>
  <c r="BC194" i="18"/>
  <c r="BC195" i="18" s="1"/>
  <c r="CA191" i="18"/>
  <c r="CA194" i="18"/>
  <c r="CA195" i="18" s="1"/>
  <c r="CY191" i="18"/>
  <c r="CY194" i="18"/>
  <c r="CY195" i="18" s="1"/>
  <c r="DW191" i="18"/>
  <c r="DW194" i="18"/>
  <c r="DW195" i="18" s="1"/>
  <c r="T191" i="18"/>
  <c r="T194" i="18"/>
  <c r="T195" i="18" s="1"/>
  <c r="BP194" i="18"/>
  <c r="BP195" i="18" s="1"/>
  <c r="BP191" i="18"/>
  <c r="DL194" i="18"/>
  <c r="DL195" i="18" s="1"/>
  <c r="DL191" i="18"/>
  <c r="I191" i="18"/>
  <c r="I194" i="18"/>
  <c r="I195" i="18" s="1"/>
  <c r="AS191" i="18"/>
  <c r="AS194" i="18"/>
  <c r="AS195" i="18" s="1"/>
  <c r="CC191" i="18"/>
  <c r="CC194" i="18"/>
  <c r="CC195" i="18" s="1"/>
  <c r="DM191" i="18"/>
  <c r="DM194" i="18"/>
  <c r="DM195" i="18" s="1"/>
  <c r="EW191" i="18"/>
  <c r="EW194" i="18"/>
  <c r="EW195" i="18" s="1"/>
  <c r="V191" i="18"/>
  <c r="V194" i="18"/>
  <c r="V195" i="18" s="1"/>
  <c r="BR191" i="18"/>
  <c r="BR194" i="18"/>
  <c r="BR195" i="18" s="1"/>
  <c r="DN191" i="18"/>
  <c r="DN194" i="18"/>
  <c r="DN195" i="18" s="1"/>
  <c r="EL191" i="18"/>
  <c r="EL194" i="18"/>
  <c r="EL195" i="18" s="1"/>
  <c r="AQ191" i="18"/>
  <c r="AQ194" i="18"/>
  <c r="AQ195" i="18" s="1"/>
  <c r="CM191" i="18"/>
  <c r="CM194" i="18"/>
  <c r="CM195" i="18" s="1"/>
  <c r="AF194" i="18"/>
  <c r="AF195" i="18" s="1"/>
  <c r="AF191" i="18"/>
  <c r="CB191" i="18"/>
  <c r="CB194" i="18"/>
  <c r="CB195" i="18" s="1"/>
  <c r="EJ194" i="18"/>
  <c r="EJ195" i="18" s="1"/>
  <c r="EJ191" i="18"/>
  <c r="AG191" i="18"/>
  <c r="AG194" i="18"/>
  <c r="AG195" i="18" s="1"/>
  <c r="DA191" i="18"/>
  <c r="DA194" i="18"/>
  <c r="DA195" i="18" s="1"/>
  <c r="BZ195" i="18"/>
  <c r="AH191" i="18"/>
  <c r="AH194" i="18"/>
  <c r="AH195" i="18" s="1"/>
  <c r="BF191" i="18"/>
  <c r="BF194" i="18"/>
  <c r="BF195" i="18" s="1"/>
  <c r="DB191" i="18"/>
  <c r="DB194" i="18"/>
  <c r="DB195" i="18" s="1"/>
  <c r="EX191" i="18"/>
  <c r="EX194" i="18"/>
  <c r="EX195" i="18" s="1"/>
  <c r="BA191" i="18"/>
  <c r="BA194" i="32"/>
  <c r="BA195" i="32" s="1"/>
  <c r="F191" i="32"/>
  <c r="F194" i="32"/>
  <c r="F195" i="32" s="1"/>
  <c r="R191" i="32"/>
  <c r="R194" i="32"/>
  <c r="R195" i="32" s="1"/>
  <c r="AD191" i="32"/>
  <c r="AD194" i="32"/>
  <c r="AD195" i="32" s="1"/>
  <c r="AP191" i="32"/>
  <c r="AP194" i="32"/>
  <c r="AP195" i="32" s="1"/>
  <c r="BB191" i="32"/>
  <c r="BB194" i="32"/>
  <c r="BB195" i="32" s="1"/>
  <c r="BN191" i="32"/>
  <c r="BN194" i="32"/>
  <c r="BN195" i="32" s="1"/>
  <c r="BZ191" i="32"/>
  <c r="BZ194" i="32"/>
  <c r="BZ195" i="32" s="1"/>
  <c r="CL191" i="32"/>
  <c r="CL194" i="32"/>
  <c r="CL195" i="32" s="1"/>
  <c r="CX191" i="32"/>
  <c r="CX194" i="32"/>
  <c r="CX195" i="32" s="1"/>
  <c r="DJ191" i="32"/>
  <c r="DJ194" i="32"/>
  <c r="DJ195" i="32" s="1"/>
  <c r="DV191" i="32"/>
  <c r="DV194" i="32"/>
  <c r="DV195" i="32" s="1"/>
  <c r="EH191" i="32"/>
  <c r="EH194" i="32"/>
  <c r="EH195" i="32" s="1"/>
  <c r="ET191" i="32"/>
  <c r="ET194" i="32"/>
  <c r="ET195" i="32" s="1"/>
  <c r="FF191" i="32"/>
  <c r="FF194" i="32"/>
  <c r="FF195" i="32" s="1"/>
  <c r="BX194" i="32"/>
  <c r="BX195" i="32" s="1"/>
  <c r="EG194" i="32"/>
  <c r="EG195" i="32" s="1"/>
  <c r="G191" i="32"/>
  <c r="G194" i="32"/>
  <c r="G195" i="32" s="1"/>
  <c r="S191" i="32"/>
  <c r="S194" i="32"/>
  <c r="S195" i="32" s="1"/>
  <c r="AE191" i="32"/>
  <c r="AE194" i="32"/>
  <c r="AE195" i="32" s="1"/>
  <c r="AQ191" i="32"/>
  <c r="AQ194" i="32"/>
  <c r="AQ195" i="32" s="1"/>
  <c r="BC191" i="32"/>
  <c r="BC194" i="32"/>
  <c r="BC195" i="32" s="1"/>
  <c r="BO191" i="32"/>
  <c r="BO194" i="32"/>
  <c r="BO195" i="32" s="1"/>
  <c r="CA191" i="32"/>
  <c r="CA194" i="32"/>
  <c r="CA195" i="32" s="1"/>
  <c r="CM191" i="32"/>
  <c r="CM194" i="32"/>
  <c r="CM195" i="32" s="1"/>
  <c r="CY191" i="32"/>
  <c r="CY194" i="32"/>
  <c r="CY195" i="32" s="1"/>
  <c r="DK191" i="32"/>
  <c r="DK194" i="32"/>
  <c r="DK195" i="32" s="1"/>
  <c r="DW191" i="32"/>
  <c r="DW194" i="32"/>
  <c r="DW195" i="32" s="1"/>
  <c r="EI191" i="32"/>
  <c r="EI194" i="32"/>
  <c r="EI195" i="32" s="1"/>
  <c r="EU191" i="32"/>
  <c r="EU194" i="32"/>
  <c r="EU195" i="32" s="1"/>
  <c r="BY194" i="32"/>
  <c r="BY195" i="32" s="1"/>
  <c r="H191" i="32"/>
  <c r="H194" i="32"/>
  <c r="H195" i="32" s="1"/>
  <c r="T191" i="32"/>
  <c r="T194" i="32"/>
  <c r="T195" i="32" s="1"/>
  <c r="AF191" i="32"/>
  <c r="AF194" i="32"/>
  <c r="AF195" i="32" s="1"/>
  <c r="AR191" i="32"/>
  <c r="AR194" i="32"/>
  <c r="AR195" i="32" s="1"/>
  <c r="BD191" i="32"/>
  <c r="BD194" i="32"/>
  <c r="BD195" i="32" s="1"/>
  <c r="BP191" i="32"/>
  <c r="BP194" i="32"/>
  <c r="BP195" i="32" s="1"/>
  <c r="CB191" i="32"/>
  <c r="CB194" i="32"/>
  <c r="CB195" i="32" s="1"/>
  <c r="CN191" i="32"/>
  <c r="CN194" i="32"/>
  <c r="CN195" i="32" s="1"/>
  <c r="CZ191" i="32"/>
  <c r="CZ194" i="32"/>
  <c r="CZ195" i="32" s="1"/>
  <c r="DL191" i="32"/>
  <c r="DL194" i="32"/>
  <c r="DL195" i="32" s="1"/>
  <c r="DX191" i="32"/>
  <c r="DX194" i="32"/>
  <c r="DX195" i="32" s="1"/>
  <c r="EJ191" i="32"/>
  <c r="EJ194" i="32"/>
  <c r="EJ195" i="32" s="1"/>
  <c r="EV191" i="32"/>
  <c r="EV194" i="32"/>
  <c r="EV195" i="32" s="1"/>
  <c r="Q194" i="32"/>
  <c r="Q195" i="32" s="1"/>
  <c r="CV194" i="32"/>
  <c r="CV195" i="32" s="1"/>
  <c r="FE194" i="32"/>
  <c r="FE195" i="32" s="1"/>
  <c r="I191" i="32"/>
  <c r="I194" i="32"/>
  <c r="I195" i="32" s="1"/>
  <c r="U191" i="32"/>
  <c r="U194" i="32"/>
  <c r="U195" i="32" s="1"/>
  <c r="AG191" i="32"/>
  <c r="AG194" i="32"/>
  <c r="AG195" i="32" s="1"/>
  <c r="AS191" i="32"/>
  <c r="AS194" i="32"/>
  <c r="AS195" i="32" s="1"/>
  <c r="BE191" i="32"/>
  <c r="BE194" i="32"/>
  <c r="BE195" i="32" s="1"/>
  <c r="BQ191" i="32"/>
  <c r="BQ194" i="32"/>
  <c r="BQ195" i="32" s="1"/>
  <c r="CC191" i="32"/>
  <c r="CC194" i="32"/>
  <c r="CC195" i="32" s="1"/>
  <c r="CO191" i="32"/>
  <c r="CO194" i="32"/>
  <c r="CO195" i="32" s="1"/>
  <c r="DA191" i="32"/>
  <c r="DA194" i="32"/>
  <c r="DA195" i="32" s="1"/>
  <c r="DM191" i="32"/>
  <c r="DM194" i="32"/>
  <c r="DM195" i="32" s="1"/>
  <c r="DY191" i="32"/>
  <c r="DY194" i="32"/>
  <c r="DY195" i="32" s="1"/>
  <c r="EK191" i="32"/>
  <c r="EK194" i="32"/>
  <c r="EK195" i="32" s="1"/>
  <c r="EW191" i="32"/>
  <c r="EW194" i="32"/>
  <c r="EW195" i="32" s="1"/>
  <c r="AZ191" i="32"/>
  <c r="DT191" i="32"/>
  <c r="CW194" i="32"/>
  <c r="CW195" i="32" s="1"/>
  <c r="J191" i="32"/>
  <c r="V191" i="32"/>
  <c r="AH191" i="32"/>
  <c r="AT191" i="32"/>
  <c r="BF191" i="32"/>
  <c r="BR191" i="32"/>
  <c r="CD191" i="32"/>
  <c r="CP191" i="32"/>
  <c r="DB191" i="32"/>
  <c r="DN191" i="32"/>
  <c r="DZ191" i="32"/>
  <c r="EL191" i="32"/>
  <c r="EX191" i="32"/>
  <c r="AO194" i="32"/>
  <c r="AO195" i="32" s="1"/>
  <c r="DU194" i="32"/>
  <c r="DU195" i="32" s="1"/>
  <c r="J194" i="32"/>
  <c r="J195" i="32" s="1"/>
  <c r="V194" i="32"/>
  <c r="V195" i="32" s="1"/>
  <c r="AH194" i="32"/>
  <c r="AH195" i="32" s="1"/>
  <c r="AT194" i="32"/>
  <c r="AT195" i="32" s="1"/>
  <c r="BF194" i="32"/>
  <c r="BF195" i="32" s="1"/>
  <c r="BR194" i="32"/>
  <c r="BR195" i="32" s="1"/>
  <c r="CD194" i="32"/>
  <c r="CD195" i="32" s="1"/>
  <c r="CP194" i="32"/>
  <c r="CP195" i="32" s="1"/>
  <c r="DB194" i="32"/>
  <c r="DB195" i="32" s="1"/>
  <c r="DN194" i="32"/>
  <c r="DN195" i="32" s="1"/>
  <c r="DZ194" i="32"/>
  <c r="DZ195" i="32" s="1"/>
  <c r="EL194" i="32"/>
  <c r="EL195" i="32" s="1"/>
  <c r="EX194" i="32"/>
  <c r="EX195" i="32" s="1"/>
  <c r="J191" i="31"/>
  <c r="BF191" i="31"/>
  <c r="DB191" i="31"/>
  <c r="EX191" i="31"/>
  <c r="K191" i="31"/>
  <c r="BG191" i="31"/>
  <c r="DC191" i="31"/>
  <c r="EY191" i="31"/>
  <c r="G195" i="31"/>
  <c r="AQ195" i="31"/>
  <c r="BC195" i="31"/>
  <c r="CM195" i="31"/>
  <c r="CY195" i="31"/>
  <c r="EI195" i="31"/>
  <c r="H195" i="31"/>
  <c r="AR195" i="31"/>
  <c r="BD195" i="31"/>
  <c r="CN195" i="31"/>
  <c r="CZ195" i="31"/>
  <c r="EJ195" i="31"/>
  <c r="H191" i="31"/>
  <c r="T191" i="31"/>
  <c r="AF191" i="31"/>
  <c r="AR191" i="31"/>
  <c r="BD191" i="31"/>
  <c r="BP191" i="31"/>
  <c r="CB191" i="31"/>
  <c r="CN191" i="31"/>
  <c r="CZ191" i="31"/>
  <c r="DL191" i="31"/>
  <c r="DX191" i="31"/>
  <c r="EJ191" i="31"/>
  <c r="EV191" i="31"/>
  <c r="I191" i="31"/>
  <c r="U191" i="31"/>
  <c r="AG191" i="31"/>
  <c r="AS191" i="31"/>
  <c r="BE191" i="31"/>
  <c r="BQ191" i="31"/>
  <c r="CC191" i="31"/>
  <c r="CO191" i="31"/>
  <c r="DA191" i="31"/>
  <c r="DM191" i="31"/>
  <c r="DY191" i="31"/>
  <c r="EK191" i="31"/>
  <c r="EW191" i="31"/>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<sst xmlns="http://schemas.openxmlformats.org/spreadsheetml/2006/main" count="1497" uniqueCount="106">
  <si>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</si>
  <si>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</si>
  <si>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</si>
  <si>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</si>
  <si>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</si>
  <si>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</si>
  <si>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</si>
  <si>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</si>
  <si>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</si>
  <si>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</si>
  <si>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</si>
  <si>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</si>
  <si>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</si>
  <si>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</si>
  <si>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</si>
  <si>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</si>
  <si>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</si>
  <si>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</si>
  <si>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</si>
  <si>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</si>
  <si>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</si>
  <si>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</si>
  <si>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</si>
  <si>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</si>
  <si>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</si>
  <si>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</si>
  <si>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</si>
  <si>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</si>
  <si>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</si>
  <si>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</si>
  <si>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</si>
  <si>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</si>
  <si>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</si>
  <si>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</si>
  <si>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</si>
  <si>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</si>
  <si>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</si>
  <si>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</si>
  <si>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</si>
  <si>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</si>
  <si>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</si>
  <si>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</si>
  <si>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</si>
  <si>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</si>
  <si>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</si>
  <si>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</si>
  <si>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</si>
  <si>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</si>
  <si>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</si>
  <si>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</si>
  <si>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</si>
  <si>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</si>
  <si>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</si>
  <si>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</si>
  <si>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</si>
  <si>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</si>
  <si>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</si>
  <si>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</si>
  <si>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</si>
  <si>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</si>
  <si>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</si>
  <si>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</si>
  <si>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</si>
  <si>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</si>
  <si>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</si>
  <si>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</si>
  <si>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</si>
  <si>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</si>
  <si>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</si>
  <si>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</si>
  <si>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</si>
  <si>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</si>
  <si>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</si>
  <si>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</si>
  <si>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</si>
  <si>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</si>
  <si>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</si>
  <si>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</si>
  <si>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</si>
  <si>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</si>
  <si>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</si>
  <si>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</si>
  <si>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</si>
  <si>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</si>
  <si>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</si>
  <si>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</si>
  <si>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</si>
  <si>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</si>
  <si>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</si>
  <si>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</si>
  <si>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</si>
  <si>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</si>
  <si>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</si>
  <si>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</si>
  <si>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</si>
  <si>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</si>
  <si>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</si>
  <si>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</si>
  <si>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</si>
  <si>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Febrero-2025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</si>
  <si>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enero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</si>
  <si>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feb 23 - ene 24</t>
  </si>
  <si>
    <t>feb 24 - ene 25</t>
  </si>
  <si>
    <t>Año corrido ene24</t>
  </si>
  <si>
    <t>Año corrido ene25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</si>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</sst>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0" xfId="22" applyFont="1" applyFill="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117849</xdr:colOff>
      <xdr:row>3</xdr:row>
      <xdr:rowOff>85265</xdr:rowOff>
    </xdr:from>
    <xdr:to>
      <xdr:col>2</xdr:col>
      <xdr:colOff>866590</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7202" y="645559"/>
          <a:ext cx="2085976"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659780</xdr:colOff>
      <xdr:row>1</xdr:row>
      <xdr:rowOff>0</xdr:rowOff>
    </xdr:from>
    <xdr:to>
      <xdr:col>1</xdr:col>
      <xdr:colOff>633063</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59780" y="331439"/>
          <a:ext cx="633063" cy="3376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41563" y="0"/>
          <a:ext cx="1250156"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6188" y="0"/>
          <a:ext cx="1250156"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464343</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1625" y="0"/>
          <a:ext cx="1250156"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472281</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46313" y="0"/>
          <a:ext cx="1250156"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48" zoomScale="85" zoomScaleNormal="85" workbookViewId="0">
      <selection activeCell="B50" sqref="B50:D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9" t="s">
        <v>54</v>
      </c>
      <c r="C25" s="99"/>
      <c r="D25" s="99"/>
      <c r="E25" s="54"/>
      <c r="F25" s="54"/>
      <c r="G25" s="54"/>
      <c r="H25" s="54"/>
      <c r="I25" s="54"/>
      <c r="J25" s="54"/>
      <c r="K25" s="54"/>
    </row>
    <row r="26" spans="2:11" ht="121.15" customHeight="1" x14ac:dyDescent="0.35">
      <c r="B26" s="100" t="s">
        <v>100</v>
      </c>
      <c r="C26" s="100"/>
      <c r="D26" s="100"/>
      <c r="E26" s="54"/>
      <c r="F26" s="54"/>
      <c r="G26" s="54"/>
      <c r="H26" s="54"/>
      <c r="I26" s="54"/>
      <c r="J26" s="54"/>
      <c r="K26" s="54"/>
    </row>
    <row r="27" spans="2:11" ht="15" customHeight="1" x14ac:dyDescent="0.35">
      <c r="B27" s="101" t="s">
        <v>93</v>
      </c>
      <c r="C27" s="101"/>
      <c r="D27" s="101"/>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9" t="s">
        <v>52</v>
      </c>
      <c r="C49" s="99"/>
      <c r="D49" s="99"/>
    </row>
    <row r="50" spans="2:4" ht="179.5" customHeight="1" x14ac:dyDescent="0.35">
      <c r="B50" s="102" t="s">
        <v>105</v>
      </c>
      <c r="C50" s="102"/>
      <c r="D50" s="102"/>
    </row>
    <row r="51" spans="2:4" ht="15" customHeight="1" x14ac:dyDescent="0.35">
      <c r="B51" s="62"/>
      <c r="C51" s="62"/>
      <c r="D51" s="62"/>
    </row>
    <row r="52" spans="2:4" ht="15" customHeight="1" x14ac:dyDescent="0.35">
      <c r="B52" s="98" t="s">
        <v>88</v>
      </c>
      <c r="C52" s="98"/>
      <c r="D52" s="98"/>
    </row>
    <row r="53" spans="2:4" x14ac:dyDescent="0.35">
      <c r="B53" s="95" t="s">
        <v>72</v>
      </c>
      <c r="C53" s="95"/>
      <c r="D53" s="75" t="s">
        <v>71</v>
      </c>
    </row>
    <row r="54" spans="2:4" ht="26" x14ac:dyDescent="0.35">
      <c r="B54" s="96" t="s">
        <v>48</v>
      </c>
      <c r="C54" s="96"/>
      <c r="D54" s="76" t="s">
        <v>73</v>
      </c>
    </row>
    <row r="55" spans="2:4" ht="26" x14ac:dyDescent="0.35">
      <c r="B55" s="93" t="s">
        <v>74</v>
      </c>
      <c r="C55" s="93"/>
      <c r="D55" s="77" t="s">
        <v>75</v>
      </c>
    </row>
    <row r="56" spans="2:4" x14ac:dyDescent="0.35">
      <c r="B56" s="93" t="s">
        <v>49</v>
      </c>
      <c r="C56" s="93"/>
      <c r="D56" s="77" t="s">
        <v>76</v>
      </c>
    </row>
    <row r="57" spans="2:4" x14ac:dyDescent="0.35">
      <c r="B57" s="93" t="s">
        <v>50</v>
      </c>
      <c r="C57" s="93"/>
      <c r="D57" s="77" t="s">
        <v>77</v>
      </c>
    </row>
    <row r="58" spans="2:4" x14ac:dyDescent="0.35">
      <c r="B58" s="93" t="s">
        <v>78</v>
      </c>
      <c r="C58" s="93"/>
      <c r="D58" s="77" t="s">
        <v>79</v>
      </c>
    </row>
    <row r="59" spans="2:4" ht="15" customHeight="1" x14ac:dyDescent="0.35">
      <c r="B59" s="93" t="s">
        <v>51</v>
      </c>
      <c r="C59" s="93"/>
      <c r="D59" s="77" t="s">
        <v>80</v>
      </c>
    </row>
    <row r="60" spans="2:4" x14ac:dyDescent="0.35">
      <c r="B60" s="94"/>
      <c r="C60" s="94"/>
      <c r="D60" s="78"/>
    </row>
    <row r="61" spans="2:4" x14ac:dyDescent="0.35">
      <c r="B61" s="97" t="s">
        <v>96</v>
      </c>
      <c r="C61" s="97"/>
      <c r="D61" s="97"/>
    </row>
    <row r="62" spans="2:4" x14ac:dyDescent="0.35">
      <c r="B62" s="91" t="s">
        <v>72</v>
      </c>
      <c r="C62" s="91"/>
      <c r="D62" s="79" t="s">
        <v>71</v>
      </c>
    </row>
    <row r="63" spans="2:4" x14ac:dyDescent="0.35">
      <c r="B63" s="92" t="s">
        <v>97</v>
      </c>
      <c r="C63" s="92"/>
      <c r="D63" s="80" t="s">
        <v>98</v>
      </c>
    </row>
    <row r="64" spans="2:4" x14ac:dyDescent="0.35">
      <c r="B64" s="69"/>
      <c r="C64" s="69"/>
      <c r="D64" s="69"/>
    </row>
    <row r="65" spans="2:4" x14ac:dyDescent="0.35">
      <c r="B65" s="69"/>
      <c r="C65" s="69"/>
      <c r="D65" s="69"/>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1"/>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7"/>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845</v>
      </c>
      <c r="E82" s="7">
        <v>421</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659</v>
      </c>
      <c r="Z82" s="7">
        <v>220</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340</v>
      </c>
      <c r="BX82" s="7">
        <v>9</v>
      </c>
      <c r="BY82" s="7">
        <v>381</v>
      </c>
      <c r="BZ82" s="7">
        <v>390</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3121</v>
      </c>
      <c r="EH82" s="7">
        <v>2350</v>
      </c>
      <c r="EI82" s="7">
        <v>5240</v>
      </c>
      <c r="EJ82" s="7">
        <v>5471</v>
      </c>
      <c r="EK82" s="7">
        <v>10711</v>
      </c>
      <c r="EL82" s="7">
        <v>818</v>
      </c>
      <c r="EM82" s="7">
        <v>6232</v>
      </c>
      <c r="EN82" s="7">
        <v>4620</v>
      </c>
      <c r="EO82" s="7">
        <v>2676</v>
      </c>
      <c r="EP82" s="7">
        <v>7050</v>
      </c>
      <c r="EQ82" s="7">
        <v>7296</v>
      </c>
      <c r="ER82" s="7">
        <v>14346</v>
      </c>
      <c r="ES82" s="7">
        <v>818</v>
      </c>
      <c r="ET82" s="7">
        <v>7034</v>
      </c>
      <c r="EU82" s="7">
        <v>4926</v>
      </c>
      <c r="EV82" s="7">
        <v>2743</v>
      </c>
      <c r="EW82" s="7">
        <v>7852</v>
      </c>
      <c r="EX82" s="7">
        <v>7669</v>
      </c>
      <c r="EY82" s="7">
        <v>15521</v>
      </c>
      <c r="EZ82" s="7">
        <v>818</v>
      </c>
      <c r="FA82" s="7">
        <v>7034</v>
      </c>
      <c r="FB82" s="7">
        <v>4986</v>
      </c>
      <c r="FC82" s="7">
        <v>2743</v>
      </c>
      <c r="FD82" s="7">
        <v>7852</v>
      </c>
      <c r="FE82" s="7">
        <v>7729</v>
      </c>
      <c r="FF82" s="7">
        <v>15581</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474</v>
      </c>
      <c r="E106" s="7">
        <v>190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2557</v>
      </c>
      <c r="EH106" s="7">
        <v>699</v>
      </c>
      <c r="EI106" s="7">
        <v>5066</v>
      </c>
      <c r="EJ106" s="7">
        <v>3256</v>
      </c>
      <c r="EK106" s="7">
        <v>8322</v>
      </c>
      <c r="EL106" s="7">
        <v>1268</v>
      </c>
      <c r="EM106" s="7">
        <v>4721</v>
      </c>
      <c r="EN106" s="7">
        <v>3668</v>
      </c>
      <c r="EO106" s="7">
        <v>831</v>
      </c>
      <c r="EP106" s="7">
        <v>5989</v>
      </c>
      <c r="EQ106" s="7">
        <v>4499</v>
      </c>
      <c r="ER106" s="7">
        <v>10488</v>
      </c>
      <c r="ES106" s="7">
        <v>1268</v>
      </c>
      <c r="ET106" s="7">
        <v>5426</v>
      </c>
      <c r="EU106" s="7">
        <v>3912</v>
      </c>
      <c r="EV106" s="7">
        <v>954</v>
      </c>
      <c r="EW106" s="7">
        <v>6694</v>
      </c>
      <c r="EX106" s="7">
        <v>4866</v>
      </c>
      <c r="EY106" s="7">
        <v>11560</v>
      </c>
      <c r="EZ106" s="7">
        <v>1268</v>
      </c>
      <c r="FA106" s="7">
        <v>5946</v>
      </c>
      <c r="FB106" s="7">
        <v>3920</v>
      </c>
      <c r="FC106" s="7">
        <v>962</v>
      </c>
      <c r="FD106" s="7">
        <v>7214</v>
      </c>
      <c r="FE106" s="7">
        <v>4882</v>
      </c>
      <c r="FF106" s="7">
        <v>12096</v>
      </c>
      <c r="FG106" s="73"/>
      <c r="FI106" s="73"/>
      <c r="FJ106" s="73"/>
      <c r="FK106" s="73"/>
      <c r="FL106" s="73"/>
      <c r="FM106" s="73"/>
      <c r="FN106" s="73"/>
      <c r="FO106" s="73"/>
    </row>
    <row r="107" spans="1:171" x14ac:dyDescent="0.25">
      <c r="A107" s="36">
        <v>43221</v>
      </c>
      <c r="B107" s="7">
        <v>0</v>
      </c>
      <c r="C107" s="7">
        <v>998</v>
      </c>
      <c r="D107" s="7">
        <v>671</v>
      </c>
      <c r="E107" s="7">
        <v>363</v>
      </c>
      <c r="F107" s="7">
        <v>998</v>
      </c>
      <c r="G107" s="7">
        <v>1034</v>
      </c>
      <c r="H107" s="7">
        <v>2032</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310</v>
      </c>
      <c r="BW107" s="7">
        <v>261</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5678</v>
      </c>
      <c r="EG107" s="7">
        <v>2112</v>
      </c>
      <c r="EH107" s="7">
        <v>1322</v>
      </c>
      <c r="EI107" s="7">
        <v>6858</v>
      </c>
      <c r="EJ107" s="7">
        <v>3434</v>
      </c>
      <c r="EK107" s="7">
        <v>10292</v>
      </c>
      <c r="EL107" s="7">
        <v>1200</v>
      </c>
      <c r="EM107" s="7">
        <v>8313</v>
      </c>
      <c r="EN107" s="7">
        <v>2831</v>
      </c>
      <c r="EO107" s="7">
        <v>1445</v>
      </c>
      <c r="EP107" s="7">
        <v>9513</v>
      </c>
      <c r="EQ107" s="7">
        <v>4276</v>
      </c>
      <c r="ER107" s="7">
        <v>13789</v>
      </c>
      <c r="ES107" s="7">
        <v>1303</v>
      </c>
      <c r="ET107" s="7">
        <v>8748</v>
      </c>
      <c r="EU107" s="7">
        <v>3423</v>
      </c>
      <c r="EV107" s="7">
        <v>1532</v>
      </c>
      <c r="EW107" s="7">
        <v>10051</v>
      </c>
      <c r="EX107" s="7">
        <v>4955</v>
      </c>
      <c r="EY107" s="7">
        <v>15006</v>
      </c>
      <c r="EZ107" s="7">
        <v>1303</v>
      </c>
      <c r="FA107" s="7">
        <v>8757</v>
      </c>
      <c r="FB107" s="7">
        <v>3425</v>
      </c>
      <c r="FC107" s="7">
        <v>1532</v>
      </c>
      <c r="FD107" s="7">
        <v>10060</v>
      </c>
      <c r="FE107" s="7">
        <v>4957</v>
      </c>
      <c r="FF107" s="7">
        <v>15017</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265</v>
      </c>
      <c r="CL111" s="7">
        <v>700</v>
      </c>
      <c r="CM111" s="7">
        <v>765</v>
      </c>
      <c r="CN111" s="7">
        <v>1465</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1390</v>
      </c>
      <c r="EI111" s="7">
        <v>4834</v>
      </c>
      <c r="EJ111" s="7">
        <v>4981</v>
      </c>
      <c r="EK111" s="7">
        <v>9815</v>
      </c>
      <c r="EL111" s="7">
        <v>156</v>
      </c>
      <c r="EM111" s="7">
        <v>6646</v>
      </c>
      <c r="EN111" s="7">
        <v>4616</v>
      </c>
      <c r="EO111" s="7">
        <v>1491</v>
      </c>
      <c r="EP111" s="7">
        <v>6802</v>
      </c>
      <c r="EQ111" s="7">
        <v>6107</v>
      </c>
      <c r="ER111" s="7">
        <v>12909</v>
      </c>
      <c r="ES111" s="7">
        <v>156</v>
      </c>
      <c r="ET111" s="7">
        <v>6903</v>
      </c>
      <c r="EU111" s="7">
        <v>4818</v>
      </c>
      <c r="EV111" s="7">
        <v>1507</v>
      </c>
      <c r="EW111" s="7">
        <v>7059</v>
      </c>
      <c r="EX111" s="7">
        <v>6325</v>
      </c>
      <c r="EY111" s="7">
        <v>13384</v>
      </c>
      <c r="EZ111" s="7">
        <v>156</v>
      </c>
      <c r="FA111" s="7">
        <v>7385</v>
      </c>
      <c r="FB111" s="7">
        <v>4965</v>
      </c>
      <c r="FC111" s="7">
        <v>1522</v>
      </c>
      <c r="FD111" s="7">
        <v>7541</v>
      </c>
      <c r="FE111" s="7">
        <v>6487</v>
      </c>
      <c r="FF111" s="7">
        <v>14028</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1727</v>
      </c>
      <c r="S113" s="7">
        <v>955</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2477</v>
      </c>
      <c r="EH113" s="7">
        <v>1397</v>
      </c>
      <c r="EI113" s="7">
        <v>10355</v>
      </c>
      <c r="EJ113" s="7">
        <v>3874</v>
      </c>
      <c r="EK113" s="7">
        <v>14229</v>
      </c>
      <c r="EL113" s="7">
        <v>219</v>
      </c>
      <c r="EM113" s="7">
        <v>11220</v>
      </c>
      <c r="EN113" s="7">
        <v>3567</v>
      </c>
      <c r="EO113" s="7">
        <v>1662</v>
      </c>
      <c r="EP113" s="7">
        <v>11439</v>
      </c>
      <c r="EQ113" s="7">
        <v>5229</v>
      </c>
      <c r="ER113" s="7">
        <v>16668</v>
      </c>
      <c r="ES113" s="7">
        <v>685</v>
      </c>
      <c r="ET113" s="7">
        <v>12288</v>
      </c>
      <c r="EU113" s="7">
        <v>3996</v>
      </c>
      <c r="EV113" s="7">
        <v>1662</v>
      </c>
      <c r="EW113" s="7">
        <v>12973</v>
      </c>
      <c r="EX113" s="7">
        <v>5658</v>
      </c>
      <c r="EY113" s="7">
        <v>18631</v>
      </c>
      <c r="EZ113" s="7">
        <v>685</v>
      </c>
      <c r="FA113" s="7">
        <v>12288</v>
      </c>
      <c r="FB113" s="7">
        <v>4034</v>
      </c>
      <c r="FC113" s="7">
        <v>1662</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1151</v>
      </c>
      <c r="S114" s="7">
        <v>645</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1929</v>
      </c>
      <c r="EH114" s="7">
        <v>1119</v>
      </c>
      <c r="EI114" s="7">
        <v>3982</v>
      </c>
      <c r="EJ114" s="7">
        <v>3048</v>
      </c>
      <c r="EK114" s="7">
        <v>7030</v>
      </c>
      <c r="EL114" s="7">
        <v>1080</v>
      </c>
      <c r="EM114" s="7">
        <v>4957</v>
      </c>
      <c r="EN114" s="7">
        <v>2706</v>
      </c>
      <c r="EO114" s="7">
        <v>1431</v>
      </c>
      <c r="EP114" s="7">
        <v>6037</v>
      </c>
      <c r="EQ114" s="7">
        <v>4137</v>
      </c>
      <c r="ER114" s="7">
        <v>10174</v>
      </c>
      <c r="ES114" s="7">
        <v>1184</v>
      </c>
      <c r="ET114" s="7">
        <v>5577</v>
      </c>
      <c r="EU114" s="7">
        <v>3514</v>
      </c>
      <c r="EV114" s="7">
        <v>1572</v>
      </c>
      <c r="EW114" s="7">
        <v>6761</v>
      </c>
      <c r="EX114" s="7">
        <v>5086</v>
      </c>
      <c r="EY114" s="7">
        <v>11847</v>
      </c>
      <c r="EZ114" s="7">
        <v>1184</v>
      </c>
      <c r="FA114" s="7">
        <v>5577</v>
      </c>
      <c r="FB114" s="7">
        <v>3624</v>
      </c>
      <c r="FC114" s="7">
        <v>1647</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339</v>
      </c>
      <c r="E116" s="7">
        <v>87</v>
      </c>
      <c r="F116" s="7">
        <v>430</v>
      </c>
      <c r="G116" s="7">
        <v>426</v>
      </c>
      <c r="H116" s="7">
        <v>856</v>
      </c>
      <c r="I116" s="7">
        <v>840</v>
      </c>
      <c r="J116" s="7">
        <v>525</v>
      </c>
      <c r="K116" s="7">
        <v>34</v>
      </c>
      <c r="L116" s="7">
        <v>25</v>
      </c>
      <c r="M116" s="7">
        <v>1365</v>
      </c>
      <c r="N116" s="7">
        <v>59</v>
      </c>
      <c r="O116" s="7">
        <v>1424</v>
      </c>
      <c r="P116" s="7">
        <v>240</v>
      </c>
      <c r="Q116" s="7">
        <v>2335</v>
      </c>
      <c r="R116" s="7">
        <v>1157</v>
      </c>
      <c r="S116" s="7">
        <v>185</v>
      </c>
      <c r="T116" s="7">
        <v>2575</v>
      </c>
      <c r="U116" s="7">
        <v>1342</v>
      </c>
      <c r="V116" s="7">
        <v>3917</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1860</v>
      </c>
      <c r="EH116" s="7">
        <v>353</v>
      </c>
      <c r="EI116" s="7">
        <v>4758</v>
      </c>
      <c r="EJ116" s="7">
        <v>2213</v>
      </c>
      <c r="EK116" s="7">
        <v>6971</v>
      </c>
      <c r="EL116" s="7">
        <v>2120</v>
      </c>
      <c r="EM116" s="7">
        <v>6215</v>
      </c>
      <c r="EN116" s="7">
        <v>2122</v>
      </c>
      <c r="EO116" s="7">
        <v>483</v>
      </c>
      <c r="EP116" s="7">
        <v>8335</v>
      </c>
      <c r="EQ116" s="7">
        <v>2605</v>
      </c>
      <c r="ER116" s="7">
        <v>10940</v>
      </c>
      <c r="ES116" s="7">
        <v>2208</v>
      </c>
      <c r="ET116" s="7">
        <v>6627</v>
      </c>
      <c r="EU116" s="7">
        <v>2449</v>
      </c>
      <c r="EV116" s="7">
        <v>529</v>
      </c>
      <c r="EW116" s="7">
        <v>8835</v>
      </c>
      <c r="EX116" s="7">
        <v>2978</v>
      </c>
      <c r="EY116" s="7">
        <v>11813</v>
      </c>
      <c r="EZ116" s="7">
        <v>2208</v>
      </c>
      <c r="FA116" s="7">
        <v>6627</v>
      </c>
      <c r="FB116" s="7">
        <v>2607</v>
      </c>
      <c r="FC116" s="7">
        <v>529</v>
      </c>
      <c r="FD116" s="7">
        <v>8835</v>
      </c>
      <c r="FE116" s="7">
        <v>3136</v>
      </c>
      <c r="FF116" s="7">
        <v>11971</v>
      </c>
      <c r="FG116" s="73"/>
      <c r="FI116" s="73"/>
      <c r="FJ116" s="73"/>
      <c r="FK116" s="73"/>
      <c r="FL116" s="73"/>
      <c r="FM116" s="73"/>
      <c r="FN116" s="73"/>
      <c r="FO116" s="73"/>
    </row>
    <row r="117" spans="1:171" x14ac:dyDescent="0.25">
      <c r="A117" s="36">
        <v>43525</v>
      </c>
      <c r="B117" s="7">
        <v>30</v>
      </c>
      <c r="C117" s="7">
        <v>1924</v>
      </c>
      <c r="D117" s="7">
        <v>1704</v>
      </c>
      <c r="E117" s="7">
        <v>1126</v>
      </c>
      <c r="F117" s="7">
        <v>1954</v>
      </c>
      <c r="G117" s="7">
        <v>2830</v>
      </c>
      <c r="H117" s="7">
        <v>4784</v>
      </c>
      <c r="I117" s="7">
        <v>340</v>
      </c>
      <c r="J117" s="7">
        <v>341</v>
      </c>
      <c r="K117" s="7">
        <v>262</v>
      </c>
      <c r="L117" s="7">
        <v>0</v>
      </c>
      <c r="M117" s="7">
        <v>681</v>
      </c>
      <c r="N117" s="7">
        <v>262</v>
      </c>
      <c r="O117" s="7">
        <v>943</v>
      </c>
      <c r="P117" s="7">
        <v>0</v>
      </c>
      <c r="Q117" s="7">
        <v>2695</v>
      </c>
      <c r="R117" s="7">
        <v>1756</v>
      </c>
      <c r="S117" s="7">
        <v>1009</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4416</v>
      </c>
      <c r="EH117" s="7">
        <v>2252</v>
      </c>
      <c r="EI117" s="7">
        <v>7325</v>
      </c>
      <c r="EJ117" s="7">
        <v>6668</v>
      </c>
      <c r="EK117" s="7">
        <v>13993</v>
      </c>
      <c r="EL117" s="7">
        <v>670</v>
      </c>
      <c r="EM117" s="7">
        <v>8054</v>
      </c>
      <c r="EN117" s="7">
        <v>5609</v>
      </c>
      <c r="EO117" s="7">
        <v>2362</v>
      </c>
      <c r="EP117" s="7">
        <v>8724</v>
      </c>
      <c r="EQ117" s="7">
        <v>7971</v>
      </c>
      <c r="ER117" s="7">
        <v>16695</v>
      </c>
      <c r="ES117" s="7">
        <v>754</v>
      </c>
      <c r="ET117" s="7">
        <v>8675</v>
      </c>
      <c r="EU117" s="7">
        <v>5744</v>
      </c>
      <c r="EV117" s="7">
        <v>2448</v>
      </c>
      <c r="EW117" s="7">
        <v>9429</v>
      </c>
      <c r="EX117" s="7">
        <v>8192</v>
      </c>
      <c r="EY117" s="7">
        <v>17621</v>
      </c>
      <c r="EZ117" s="7">
        <v>754</v>
      </c>
      <c r="FA117" s="7">
        <v>8761</v>
      </c>
      <c r="FB117" s="7">
        <v>5744</v>
      </c>
      <c r="FC117" s="7">
        <v>2448</v>
      </c>
      <c r="FD117" s="7">
        <v>9515</v>
      </c>
      <c r="FE117" s="7">
        <v>8192</v>
      </c>
      <c r="FF117" s="7">
        <v>17707</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1225</v>
      </c>
      <c r="S118" s="7">
        <v>254</v>
      </c>
      <c r="T118" s="7">
        <v>4585</v>
      </c>
      <c r="U118" s="7">
        <v>1479</v>
      </c>
      <c r="V118" s="7">
        <v>6064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2618</v>
      </c>
      <c r="EH118" s="7">
        <v>811</v>
      </c>
      <c r="EI118" s="7">
        <v>6810</v>
      </c>
      <c r="EJ118" s="7">
        <v>3429</v>
      </c>
      <c r="EK118" s="7">
        <v>10239</v>
      </c>
      <c r="EL118" s="7">
        <v>2087</v>
      </c>
      <c r="EM118" s="7">
        <v>7861</v>
      </c>
      <c r="EN118" s="7">
        <v>3277</v>
      </c>
      <c r="EO118" s="7">
        <v>1016</v>
      </c>
      <c r="EP118" s="7">
        <v>9948</v>
      </c>
      <c r="EQ118" s="7">
        <v>4293</v>
      </c>
      <c r="ER118" s="7">
        <v>14241</v>
      </c>
      <c r="ES118" s="7">
        <v>2102</v>
      </c>
      <c r="ET118" s="7">
        <v>8427</v>
      </c>
      <c r="EU118" s="7">
        <v>3689</v>
      </c>
      <c r="EV118" s="7">
        <v>1301</v>
      </c>
      <c r="EW118" s="7">
        <v>10529</v>
      </c>
      <c r="EX118" s="7">
        <v>4990</v>
      </c>
      <c r="EY118" s="7">
        <v>15519</v>
      </c>
      <c r="EZ118" s="7">
        <v>2102</v>
      </c>
      <c r="FA118" s="7">
        <v>8507</v>
      </c>
      <c r="FB118" s="7">
        <v>3689</v>
      </c>
      <c r="FC118" s="7">
        <v>1301</v>
      </c>
      <c r="FD118" s="7">
        <v>10609</v>
      </c>
      <c r="FE118" s="7">
        <v>4990</v>
      </c>
      <c r="FF118" s="7">
        <v>15599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100</v>
      </c>
      <c r="DT120" s="7">
        <v>39</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3373</v>
      </c>
      <c r="EV120" s="7">
        <v>1291</v>
      </c>
      <c r="EW120" s="7">
        <v>9170</v>
      </c>
      <c r="EX120" s="7">
        <v>4664</v>
      </c>
      <c r="EY120" s="7">
        <v>13834</v>
      </c>
      <c r="EZ120" s="7">
        <v>890</v>
      </c>
      <c r="FA120" s="7">
        <v>8320</v>
      </c>
      <c r="FB120" s="7">
        <v>3385</v>
      </c>
      <c r="FC120" s="7">
        <v>1291</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591</v>
      </c>
      <c r="T122" s="26">
        <v>3187</v>
      </c>
      <c r="U122" s="26">
        <v>1824</v>
      </c>
      <c r="V122" s="26">
        <v>5011</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1566</v>
      </c>
      <c r="EI122" s="26">
        <v>8403</v>
      </c>
      <c r="EJ122" s="26">
        <v>4217</v>
      </c>
      <c r="EK122" s="26">
        <v>12620</v>
      </c>
      <c r="EL122" s="26">
        <v>1314</v>
      </c>
      <c r="EM122" s="26">
        <v>8154</v>
      </c>
      <c r="EN122" s="26">
        <v>3221</v>
      </c>
      <c r="EO122" s="26">
        <v>1679</v>
      </c>
      <c r="EP122" s="26">
        <v>9468</v>
      </c>
      <c r="EQ122" s="26">
        <v>4900</v>
      </c>
      <c r="ER122" s="26">
        <v>14368</v>
      </c>
      <c r="ES122" s="26">
        <v>1634</v>
      </c>
      <c r="ET122" s="26">
        <v>8262</v>
      </c>
      <c r="EU122" s="26">
        <v>3621</v>
      </c>
      <c r="EV122" s="26">
        <v>1798</v>
      </c>
      <c r="EW122" s="26">
        <v>9896</v>
      </c>
      <c r="EX122" s="26">
        <v>5419</v>
      </c>
      <c r="EY122" s="26">
        <v>15315</v>
      </c>
      <c r="EZ122" s="26">
        <v>1634</v>
      </c>
      <c r="FA122" s="26">
        <v>8365</v>
      </c>
      <c r="FB122" s="26">
        <v>3621</v>
      </c>
      <c r="FC122" s="26">
        <v>1798</v>
      </c>
      <c r="FD122" s="26">
        <v>9999</v>
      </c>
      <c r="FE122" s="26">
        <v>5419</v>
      </c>
      <c r="FF122" s="26">
        <v>15418</v>
      </c>
      <c r="FG122" s="73"/>
      <c r="FI122" s="73"/>
      <c r="FJ122" s="73"/>
      <c r="FK122" s="73"/>
      <c r="FL122" s="73"/>
      <c r="FM122" s="73"/>
      <c r="FN122" s="73"/>
      <c r="FO122" s="73"/>
    </row>
    <row r="123" spans="1:171" x14ac:dyDescent="0.25">
      <c r="A123" s="36">
        <v>43709</v>
      </c>
      <c r="B123" s="31">
        <v>0</v>
      </c>
      <c r="C123" s="31">
        <v>1580</v>
      </c>
      <c r="D123" s="31">
        <v>1424</v>
      </c>
      <c r="E123" s="31">
        <v>894</v>
      </c>
      <c r="F123" s="31">
        <v>1580</v>
      </c>
      <c r="G123" s="31">
        <v>2318</v>
      </c>
      <c r="H123" s="31">
        <v>3898</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2814</v>
      </c>
      <c r="EH123" s="31">
        <v>1554</v>
      </c>
      <c r="EI123" s="31">
        <v>8305</v>
      </c>
      <c r="EJ123" s="31">
        <v>4368</v>
      </c>
      <c r="EK123" s="31">
        <v>12673</v>
      </c>
      <c r="EL123" s="31">
        <v>1523</v>
      </c>
      <c r="EM123" s="31">
        <v>9708</v>
      </c>
      <c r="EN123" s="31">
        <v>4141</v>
      </c>
      <c r="EO123" s="31">
        <v>1648</v>
      </c>
      <c r="EP123" s="31">
        <v>11231</v>
      </c>
      <c r="EQ123" s="31">
        <v>5789</v>
      </c>
      <c r="ER123" s="31">
        <v>17020</v>
      </c>
      <c r="ES123" s="31">
        <v>1523</v>
      </c>
      <c r="ET123" s="31">
        <v>10300</v>
      </c>
      <c r="EU123" s="31">
        <v>4161</v>
      </c>
      <c r="EV123" s="31">
        <v>1669</v>
      </c>
      <c r="EW123" s="31">
        <v>11823</v>
      </c>
      <c r="EX123" s="31">
        <v>5830</v>
      </c>
      <c r="EY123" s="31">
        <v>17653</v>
      </c>
      <c r="EZ123" s="31">
        <v>1523</v>
      </c>
      <c r="FA123" s="31">
        <v>10508</v>
      </c>
      <c r="FB123" s="31">
        <v>4161</v>
      </c>
      <c r="FC123" s="31">
        <v>1669</v>
      </c>
      <c r="FD123" s="31">
        <v>12031</v>
      </c>
      <c r="FE123" s="31">
        <v>5830</v>
      </c>
      <c r="FF123" s="31">
        <v>17861</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3775</v>
      </c>
      <c r="R124" s="31">
        <v>1364</v>
      </c>
      <c r="S124" s="31">
        <v>673</v>
      </c>
      <c r="T124" s="31">
        <v>3777</v>
      </c>
      <c r="U124" s="31">
        <v>2037</v>
      </c>
      <c r="V124" s="31">
        <v>5814</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7959</v>
      </c>
      <c r="EG124" s="31">
        <v>1561</v>
      </c>
      <c r="EH124" s="31">
        <v>1101</v>
      </c>
      <c r="EI124" s="31">
        <v>8351</v>
      </c>
      <c r="EJ124" s="31">
        <v>2662</v>
      </c>
      <c r="EK124" s="31">
        <v>11013</v>
      </c>
      <c r="EL124" s="31">
        <v>711</v>
      </c>
      <c r="EM124" s="31">
        <v>10414</v>
      </c>
      <c r="EN124" s="31">
        <v>1797</v>
      </c>
      <c r="EO124" s="31">
        <v>1234</v>
      </c>
      <c r="EP124" s="31">
        <v>11125</v>
      </c>
      <c r="EQ124" s="31">
        <v>3031</v>
      </c>
      <c r="ER124" s="31">
        <v>14156</v>
      </c>
      <c r="ES124" s="31">
        <v>831</v>
      </c>
      <c r="ET124" s="31">
        <v>10986</v>
      </c>
      <c r="EU124" s="31">
        <v>2177</v>
      </c>
      <c r="EV124" s="31">
        <v>1287</v>
      </c>
      <c r="EW124" s="31">
        <v>11817</v>
      </c>
      <c r="EX124" s="31">
        <v>3464</v>
      </c>
      <c r="EY124" s="31">
        <v>15281</v>
      </c>
      <c r="EZ124" s="31">
        <v>831</v>
      </c>
      <c r="FA124" s="31">
        <v>11089</v>
      </c>
      <c r="FB124" s="31">
        <v>2177</v>
      </c>
      <c r="FC124" s="31">
        <v>1287</v>
      </c>
      <c r="FD124" s="31">
        <v>11920</v>
      </c>
      <c r="FE124" s="31">
        <v>3464</v>
      </c>
      <c r="FF124" s="31">
        <v>15384</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8122</v>
      </c>
      <c r="EN125" s="31">
        <v>3185</v>
      </c>
      <c r="EO125" s="31">
        <v>1404</v>
      </c>
      <c r="EP125" s="31">
        <v>12834</v>
      </c>
      <c r="EQ125" s="31">
        <v>4589</v>
      </c>
      <c r="ER125" s="31">
        <v>17423</v>
      </c>
      <c r="ES125" s="31">
        <v>4712</v>
      </c>
      <c r="ET125" s="31">
        <v>8458</v>
      </c>
      <c r="EU125" s="31">
        <v>3485</v>
      </c>
      <c r="EV125" s="31">
        <v>1463</v>
      </c>
      <c r="EW125" s="31">
        <v>13170</v>
      </c>
      <c r="EX125" s="31">
        <v>4948</v>
      </c>
      <c r="EY125" s="31">
        <v>18118</v>
      </c>
      <c r="EZ125" s="31">
        <v>4712</v>
      </c>
      <c r="FA125" s="31">
        <v>8522</v>
      </c>
      <c r="FB125" s="31">
        <v>3694</v>
      </c>
      <c r="FC125" s="31">
        <v>1463</v>
      </c>
      <c r="FD125" s="31">
        <v>13234</v>
      </c>
      <c r="FE125" s="31">
        <v>5157</v>
      </c>
      <c r="FF125" s="31">
        <v>18391</v>
      </c>
      <c r="FG125" s="73"/>
      <c r="FI125" s="73"/>
      <c r="FJ125" s="73"/>
      <c r="FK125" s="73"/>
      <c r="FL125" s="73"/>
      <c r="FM125" s="73"/>
      <c r="FN125" s="73"/>
      <c r="FO125" s="73"/>
    </row>
    <row r="126" spans="1:171" x14ac:dyDescent="0.25">
      <c r="A126" s="36">
        <v>43800</v>
      </c>
      <c r="B126" s="31">
        <v>0</v>
      </c>
      <c r="C126" s="31">
        <v>1217</v>
      </c>
      <c r="D126" s="31">
        <v>408</v>
      </c>
      <c r="E126" s="31">
        <v>469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347</v>
      </c>
      <c r="DM126" s="31">
        <v>209</v>
      </c>
      <c r="DN126" s="31">
        <v>664</v>
      </c>
      <c r="DO126" s="31">
        <v>556</v>
      </c>
      <c r="DP126" s="31">
        <v>1220</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2004</v>
      </c>
      <c r="EH126" s="31">
        <v>1311</v>
      </c>
      <c r="EI126" s="31">
        <v>15329</v>
      </c>
      <c r="EJ126" s="31">
        <v>3315</v>
      </c>
      <c r="EK126" s="31">
        <v>18644</v>
      </c>
      <c r="EL126" s="31">
        <v>2243</v>
      </c>
      <c r="EM126" s="31">
        <v>14986</v>
      </c>
      <c r="EN126" s="31">
        <v>2610</v>
      </c>
      <c r="EO126" s="31">
        <v>1506</v>
      </c>
      <c r="EP126" s="31">
        <v>17229</v>
      </c>
      <c r="EQ126" s="31">
        <v>4116</v>
      </c>
      <c r="ER126" s="31">
        <v>21345</v>
      </c>
      <c r="ES126" s="31">
        <v>2683</v>
      </c>
      <c r="ET126" s="31">
        <v>15596</v>
      </c>
      <c r="EU126" s="31">
        <v>3167</v>
      </c>
      <c r="EV126" s="31">
        <v>1760</v>
      </c>
      <c r="EW126" s="31">
        <v>18279</v>
      </c>
      <c r="EX126" s="31">
        <v>4927</v>
      </c>
      <c r="EY126" s="31">
        <v>23206</v>
      </c>
      <c r="EZ126" s="31">
        <v>2683</v>
      </c>
      <c r="FA126" s="31">
        <v>15596</v>
      </c>
      <c r="FB126" s="31">
        <v>3231</v>
      </c>
      <c r="FC126" s="31">
        <v>1764</v>
      </c>
      <c r="FD126" s="31">
        <v>18279</v>
      </c>
      <c r="FE126" s="31">
        <v>4995</v>
      </c>
      <c r="FF126" s="31">
        <v>23274</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631</v>
      </c>
      <c r="S127" s="31">
        <v>403</v>
      </c>
      <c r="T127" s="31">
        <v>3925</v>
      </c>
      <c r="U127" s="31">
        <v>1034</v>
      </c>
      <c r="V127" s="31">
        <v>4959</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675</v>
      </c>
      <c r="BH127" s="31">
        <v>67</v>
      </c>
      <c r="BI127" s="31">
        <v>0</v>
      </c>
      <c r="BJ127" s="31">
        <v>675</v>
      </c>
      <c r="BK127" s="31">
        <v>67</v>
      </c>
      <c r="BL127" s="31">
        <v>742</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1313</v>
      </c>
      <c r="EH127" s="31">
        <v>750</v>
      </c>
      <c r="EI127" s="31">
        <v>8509</v>
      </c>
      <c r="EJ127" s="31">
        <v>2063</v>
      </c>
      <c r="EK127" s="31">
        <v>10572</v>
      </c>
      <c r="EL127" s="31">
        <v>1856</v>
      </c>
      <c r="EM127" s="31">
        <v>8862</v>
      </c>
      <c r="EN127" s="31">
        <v>1981</v>
      </c>
      <c r="EO127" s="31">
        <v>813</v>
      </c>
      <c r="EP127" s="31">
        <v>10718</v>
      </c>
      <c r="EQ127" s="31">
        <v>2794</v>
      </c>
      <c r="ER127" s="31">
        <v>13512</v>
      </c>
      <c r="ES127" s="31">
        <v>1856</v>
      </c>
      <c r="ET127" s="31">
        <v>10063</v>
      </c>
      <c r="EU127" s="31">
        <v>2680</v>
      </c>
      <c r="EV127" s="31">
        <v>835</v>
      </c>
      <c r="EW127" s="31">
        <v>11919</v>
      </c>
      <c r="EX127" s="31">
        <v>3515</v>
      </c>
      <c r="EY127" s="31">
        <v>15434</v>
      </c>
      <c r="EZ127" s="31">
        <v>1856</v>
      </c>
      <c r="FA127" s="31">
        <v>10298</v>
      </c>
      <c r="FB127" s="31">
        <v>2688</v>
      </c>
      <c r="FC127" s="31">
        <v>835</v>
      </c>
      <c r="FD127" s="31">
        <v>12154</v>
      </c>
      <c r="FE127" s="31">
        <v>3523</v>
      </c>
      <c r="FF127" s="31">
        <v>15677</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1180</v>
      </c>
      <c r="T128" s="31">
        <v>3184</v>
      </c>
      <c r="U128" s="31">
        <v>2343</v>
      </c>
      <c r="V128" s="31">
        <v>5527</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2673</v>
      </c>
      <c r="EI128" s="31">
        <v>7151</v>
      </c>
      <c r="EJ128" s="31">
        <v>4665</v>
      </c>
      <c r="EK128" s="31">
        <v>11816</v>
      </c>
      <c r="EL128" s="31">
        <v>1017</v>
      </c>
      <c r="EM128" s="31">
        <v>8211</v>
      </c>
      <c r="EN128" s="31">
        <v>2546</v>
      </c>
      <c r="EO128" s="31">
        <v>2881</v>
      </c>
      <c r="EP128" s="31">
        <v>9228</v>
      </c>
      <c r="EQ128" s="31">
        <v>5427</v>
      </c>
      <c r="ER128" s="31">
        <v>14655</v>
      </c>
      <c r="ES128" s="31">
        <v>1017</v>
      </c>
      <c r="ET128" s="31">
        <v>8308</v>
      </c>
      <c r="EU128" s="31">
        <v>2850</v>
      </c>
      <c r="EV128" s="31">
        <v>2894</v>
      </c>
      <c r="EW128" s="31">
        <v>9325</v>
      </c>
      <c r="EX128" s="31">
        <v>5744</v>
      </c>
      <c r="EY128" s="31">
        <v>15069</v>
      </c>
      <c r="EZ128" s="31">
        <v>1017</v>
      </c>
      <c r="FA128" s="31">
        <v>8372</v>
      </c>
      <c r="FB128" s="31">
        <v>2850</v>
      </c>
      <c r="FC128" s="31">
        <v>2894</v>
      </c>
      <c r="FD128" s="31">
        <v>9389</v>
      </c>
      <c r="FE128" s="31">
        <v>5744</v>
      </c>
      <c r="FF128" s="31">
        <v>15133</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810</v>
      </c>
      <c r="S129" s="31">
        <v>603</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1955</v>
      </c>
      <c r="EH129" s="31">
        <v>1211</v>
      </c>
      <c r="EI129" s="31">
        <v>4929</v>
      </c>
      <c r="EJ129" s="31">
        <v>3166</v>
      </c>
      <c r="EK129" s="31">
        <v>8095</v>
      </c>
      <c r="EL129" s="31">
        <v>712</v>
      </c>
      <c r="EM129" s="31">
        <v>4911</v>
      </c>
      <c r="EN129" s="31">
        <v>2271</v>
      </c>
      <c r="EO129" s="31">
        <v>1264</v>
      </c>
      <c r="EP129" s="31">
        <v>5623</v>
      </c>
      <c r="EQ129" s="31">
        <v>3535</v>
      </c>
      <c r="ER129" s="31">
        <v>9158</v>
      </c>
      <c r="ES129" s="31">
        <v>916</v>
      </c>
      <c r="ET129" s="31">
        <v>4955</v>
      </c>
      <c r="EU129" s="31">
        <v>2373</v>
      </c>
      <c r="EV129" s="31">
        <v>1277</v>
      </c>
      <c r="EW129" s="31">
        <v>5871</v>
      </c>
      <c r="EX129" s="31">
        <v>3650</v>
      </c>
      <c r="EY129" s="31">
        <v>9521</v>
      </c>
      <c r="EZ129" s="31">
        <v>921</v>
      </c>
      <c r="FA129" s="31">
        <v>5163</v>
      </c>
      <c r="FB129" s="31">
        <v>2383</v>
      </c>
      <c r="FC129" s="31">
        <v>1277</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2115</v>
      </c>
      <c r="R131" s="31">
        <v>325</v>
      </c>
      <c r="S131" s="31">
        <v>74</v>
      </c>
      <c r="T131" s="31">
        <v>2115</v>
      </c>
      <c r="U131" s="31">
        <v>399</v>
      </c>
      <c r="V131" s="31">
        <v>2514</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5437</v>
      </c>
      <c r="EG131" s="31">
        <v>1382</v>
      </c>
      <c r="EH131" s="31">
        <v>471</v>
      </c>
      <c r="EI131" s="31">
        <v>5473</v>
      </c>
      <c r="EJ131" s="31">
        <v>1853</v>
      </c>
      <c r="EK131" s="31">
        <v>7326</v>
      </c>
      <c r="EL131" s="31">
        <v>188</v>
      </c>
      <c r="EM131" s="31">
        <v>6787</v>
      </c>
      <c r="EN131" s="31">
        <v>1486</v>
      </c>
      <c r="EO131" s="31">
        <v>471</v>
      </c>
      <c r="EP131" s="31">
        <v>6975</v>
      </c>
      <c r="EQ131" s="31">
        <v>1957</v>
      </c>
      <c r="ER131" s="31">
        <v>8932</v>
      </c>
      <c r="ES131" s="31">
        <v>268</v>
      </c>
      <c r="ET131" s="31">
        <v>7610</v>
      </c>
      <c r="EU131" s="31">
        <v>1578</v>
      </c>
      <c r="EV131" s="31">
        <v>496</v>
      </c>
      <c r="EW131" s="31">
        <v>7878</v>
      </c>
      <c r="EX131" s="31">
        <v>2074</v>
      </c>
      <c r="EY131" s="31">
        <v>9952</v>
      </c>
      <c r="EZ131" s="31">
        <v>268</v>
      </c>
      <c r="FA131" s="31">
        <v>7694</v>
      </c>
      <c r="FB131" s="31">
        <v>1578</v>
      </c>
      <c r="FC131" s="31">
        <v>496</v>
      </c>
      <c r="FD131" s="31">
        <v>7962</v>
      </c>
      <c r="FE131" s="31">
        <v>2074</v>
      </c>
      <c r="FF131" s="31">
        <v>10036</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197</v>
      </c>
      <c r="AN132" s="31">
        <v>0</v>
      </c>
      <c r="AO132" s="31">
        <v>114</v>
      </c>
      <c r="AP132" s="31">
        <v>197</v>
      </c>
      <c r="AQ132" s="31">
        <v>311</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1830</v>
      </c>
      <c r="EO132" s="31">
        <v>393</v>
      </c>
      <c r="EP132" s="31">
        <v>9180</v>
      </c>
      <c r="EQ132" s="31">
        <v>2223</v>
      </c>
      <c r="ER132" s="31">
        <v>11403</v>
      </c>
      <c r="ES132" s="31">
        <v>206</v>
      </c>
      <c r="ET132" s="31">
        <v>9729</v>
      </c>
      <c r="EU132" s="31">
        <v>2005</v>
      </c>
      <c r="EV132" s="31">
        <v>429</v>
      </c>
      <c r="EW132" s="31">
        <v>9935</v>
      </c>
      <c r="EX132" s="31">
        <v>2434</v>
      </c>
      <c r="EY132" s="31">
        <v>12369</v>
      </c>
      <c r="EZ132" s="31">
        <v>406</v>
      </c>
      <c r="FA132" s="31">
        <v>10209</v>
      </c>
      <c r="FB132" s="31">
        <v>2012</v>
      </c>
      <c r="FC132" s="31">
        <v>429</v>
      </c>
      <c r="FD132" s="31">
        <v>10615</v>
      </c>
      <c r="FE132" s="31">
        <v>2441</v>
      </c>
      <c r="FF132" s="31">
        <v>13056</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5141</v>
      </c>
      <c r="R133" s="31">
        <v>879</v>
      </c>
      <c r="S133" s="31">
        <v>248</v>
      </c>
      <c r="T133" s="31">
        <v>5457</v>
      </c>
      <c r="U133" s="31">
        <v>1127</v>
      </c>
      <c r="V133" s="31">
        <v>6584</v>
      </c>
      <c r="W133" s="31">
        <v>0</v>
      </c>
      <c r="X133" s="31">
        <v>220</v>
      </c>
      <c r="Y133" s="31">
        <v>452</v>
      </c>
      <c r="Z133" s="31">
        <v>0</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174</v>
      </c>
      <c r="AO133" s="31">
        <v>152</v>
      </c>
      <c r="AP133" s="31">
        <v>435</v>
      </c>
      <c r="AQ133" s="31">
        <v>587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11335</v>
      </c>
      <c r="EG133" s="31">
        <v>1627</v>
      </c>
      <c r="EH133" s="31">
        <v>594</v>
      </c>
      <c r="EI133" s="31">
        <v>13051</v>
      </c>
      <c r="EJ133" s="31">
        <v>2221</v>
      </c>
      <c r="EK133" s="31">
        <v>15272</v>
      </c>
      <c r="EL133" s="31">
        <v>2464</v>
      </c>
      <c r="EM133" s="31">
        <v>12964</v>
      </c>
      <c r="EN133" s="31">
        <v>2506</v>
      </c>
      <c r="EO133" s="31">
        <v>816</v>
      </c>
      <c r="EP133" s="31">
        <v>15428</v>
      </c>
      <c r="EQ133" s="31">
        <v>3322</v>
      </c>
      <c r="ER133" s="31">
        <v>18750</v>
      </c>
      <c r="ES133" s="31">
        <v>2524</v>
      </c>
      <c r="ET133" s="31">
        <v>13137</v>
      </c>
      <c r="EU133" s="31">
        <v>2599</v>
      </c>
      <c r="EV133" s="31">
        <v>816</v>
      </c>
      <c r="EW133" s="31">
        <v>15661</v>
      </c>
      <c r="EX133" s="31">
        <v>3415</v>
      </c>
      <c r="EY133" s="31">
        <v>19076</v>
      </c>
      <c r="EZ133" s="31">
        <v>2524</v>
      </c>
      <c r="FA133" s="31">
        <v>13427</v>
      </c>
      <c r="FB133" s="31">
        <v>2599</v>
      </c>
      <c r="FC133" s="31">
        <v>816</v>
      </c>
      <c r="FD133" s="31">
        <v>15951</v>
      </c>
      <c r="FE133" s="31">
        <v>3415</v>
      </c>
      <c r="FF133" s="31">
        <v>19366</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517</v>
      </c>
      <c r="CK134" s="31">
        <v>50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2655</v>
      </c>
      <c r="EH134" s="31">
        <v>680</v>
      </c>
      <c r="EI134" s="31">
        <v>10254</v>
      </c>
      <c r="EJ134" s="31">
        <v>3335</v>
      </c>
      <c r="EK134" s="31">
        <v>13589</v>
      </c>
      <c r="EL134" s="31">
        <v>1738</v>
      </c>
      <c r="EM134" s="31">
        <v>11250</v>
      </c>
      <c r="EN134" s="31">
        <v>2935</v>
      </c>
      <c r="EO134" s="31">
        <v>1068</v>
      </c>
      <c r="EP134" s="31">
        <v>12988</v>
      </c>
      <c r="EQ134" s="31">
        <v>4003</v>
      </c>
      <c r="ER134" s="31">
        <v>16991</v>
      </c>
      <c r="ES134" s="31">
        <v>2048</v>
      </c>
      <c r="ET134" s="31">
        <v>11625</v>
      </c>
      <c r="EU134" s="31">
        <v>3339</v>
      </c>
      <c r="EV134" s="31">
        <v>1180</v>
      </c>
      <c r="EW134" s="31">
        <v>13673</v>
      </c>
      <c r="EX134" s="31">
        <v>4519</v>
      </c>
      <c r="EY134" s="31">
        <v>18192</v>
      </c>
      <c r="EZ134" s="31">
        <v>2048</v>
      </c>
      <c r="FA134" s="31">
        <v>11769</v>
      </c>
      <c r="FB134" s="31">
        <v>3385</v>
      </c>
      <c r="FC134" s="31">
        <v>1210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962</v>
      </c>
      <c r="Q135" s="31">
        <v>8092</v>
      </c>
      <c r="R135" s="31">
        <v>897</v>
      </c>
      <c r="S135" s="31">
        <v>865</v>
      </c>
      <c r="T135" s="31">
        <v>9054</v>
      </c>
      <c r="U135" s="31">
        <v>1762</v>
      </c>
      <c r="V135" s="31">
        <v>10816</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2815</v>
      </c>
      <c r="EF135" s="31">
        <v>16203</v>
      </c>
      <c r="EG135" s="31">
        <v>2543</v>
      </c>
      <c r="EH135" s="31">
        <v>1603</v>
      </c>
      <c r="EI135" s="31">
        <v>19018</v>
      </c>
      <c r="EJ135" s="31">
        <v>4146</v>
      </c>
      <c r="EK135" s="31">
        <v>23164</v>
      </c>
      <c r="EL135" s="31">
        <v>3525</v>
      </c>
      <c r="EM135" s="31">
        <v>18168</v>
      </c>
      <c r="EN135" s="31">
        <v>3382</v>
      </c>
      <c r="EO135" s="31">
        <v>2030</v>
      </c>
      <c r="EP135" s="31">
        <v>21693</v>
      </c>
      <c r="EQ135" s="31">
        <v>5412</v>
      </c>
      <c r="ER135" s="31">
        <v>27105</v>
      </c>
      <c r="ES135" s="31">
        <v>3665</v>
      </c>
      <c r="ET135" s="31">
        <v>19267</v>
      </c>
      <c r="EU135" s="31">
        <v>3398</v>
      </c>
      <c r="EV135" s="31">
        <v>2054</v>
      </c>
      <c r="EW135" s="31">
        <v>22932</v>
      </c>
      <c r="EX135" s="31">
        <v>5452</v>
      </c>
      <c r="EY135" s="31">
        <v>28384</v>
      </c>
      <c r="EZ135" s="31">
        <v>3665</v>
      </c>
      <c r="FA135" s="31">
        <v>19565</v>
      </c>
      <c r="FB135" s="31">
        <v>3420</v>
      </c>
      <c r="FC135" s="31">
        <v>2054</v>
      </c>
      <c r="FD135" s="31">
        <v>23230</v>
      </c>
      <c r="FE135" s="31">
        <v>5474</v>
      </c>
      <c r="FF135" s="31">
        <v>28704</v>
      </c>
      <c r="FG135" s="73"/>
      <c r="FI135" s="73"/>
      <c r="FJ135" s="73"/>
      <c r="FK135" s="73"/>
      <c r="FL135" s="73"/>
      <c r="FM135" s="73"/>
      <c r="FN135" s="73"/>
      <c r="FO135" s="73"/>
    </row>
    <row r="136" spans="1:171" x14ac:dyDescent="0.25">
      <c r="A136" s="36">
        <v>44105</v>
      </c>
      <c r="B136" s="31">
        <v>50</v>
      </c>
      <c r="C136" s="31">
        <v>2664</v>
      </c>
      <c r="D136" s="31">
        <v>494</v>
      </c>
      <c r="E136" s="31">
        <v>116</v>
      </c>
      <c r="F136" s="31">
        <v>2714</v>
      </c>
      <c r="G136" s="31">
        <v>610</v>
      </c>
      <c r="H136" s="31">
        <v>3324</v>
      </c>
      <c r="I136" s="31">
        <v>240</v>
      </c>
      <c r="J136" s="31">
        <v>1501</v>
      </c>
      <c r="K136" s="31">
        <v>259</v>
      </c>
      <c r="L136" s="31">
        <v>32</v>
      </c>
      <c r="M136" s="31">
        <v>1741</v>
      </c>
      <c r="N136" s="31">
        <v>291</v>
      </c>
      <c r="O136" s="31">
        <v>2032</v>
      </c>
      <c r="P136" s="31">
        <v>789</v>
      </c>
      <c r="Q136" s="31">
        <v>5563</v>
      </c>
      <c r="R136" s="31">
        <v>2056</v>
      </c>
      <c r="S136" s="31">
        <v>1250</v>
      </c>
      <c r="T136" s="31">
        <v>6352</v>
      </c>
      <c r="U136" s="31">
        <v>3306</v>
      </c>
      <c r="V136" s="31">
        <v>9658</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411</v>
      </c>
      <c r="BV136" s="31">
        <v>66</v>
      </c>
      <c r="BW136" s="31">
        <v>170</v>
      </c>
      <c r="BX136" s="31">
        <v>411</v>
      </c>
      <c r="BY136" s="31">
        <v>236</v>
      </c>
      <c r="BZ136" s="31">
        <v>647</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11753</v>
      </c>
      <c r="EG136" s="31">
        <v>3054</v>
      </c>
      <c r="EH136" s="31">
        <v>1985</v>
      </c>
      <c r="EI136" s="31">
        <v>13192</v>
      </c>
      <c r="EJ136" s="31">
        <v>5039</v>
      </c>
      <c r="EK136" s="31">
        <v>18231</v>
      </c>
      <c r="EL136" s="31">
        <v>1913</v>
      </c>
      <c r="EM136" s="31">
        <v>14142</v>
      </c>
      <c r="EN136" s="31">
        <v>3731</v>
      </c>
      <c r="EO136" s="31">
        <v>2246</v>
      </c>
      <c r="EP136" s="31">
        <v>16055</v>
      </c>
      <c r="EQ136" s="31">
        <v>5977</v>
      </c>
      <c r="ER136" s="31">
        <v>22032</v>
      </c>
      <c r="ES136" s="31">
        <v>1914</v>
      </c>
      <c r="ET136" s="31">
        <v>14850</v>
      </c>
      <c r="EU136" s="31">
        <v>3875</v>
      </c>
      <c r="EV136" s="31">
        <v>2278</v>
      </c>
      <c r="EW136" s="31">
        <v>16764</v>
      </c>
      <c r="EX136" s="31">
        <v>6153</v>
      </c>
      <c r="EY136" s="31">
        <v>22917</v>
      </c>
      <c r="EZ136" s="31">
        <v>1914</v>
      </c>
      <c r="FA136" s="31">
        <v>15491</v>
      </c>
      <c r="FB136" s="31">
        <v>3875</v>
      </c>
      <c r="FC136" s="31">
        <v>2278</v>
      </c>
      <c r="FD136" s="31">
        <v>17405</v>
      </c>
      <c r="FE136" s="31">
        <v>6153</v>
      </c>
      <c r="FF136" s="31">
        <v>23558</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2799</v>
      </c>
      <c r="S137" s="31">
        <v>1522</v>
      </c>
      <c r="T137" s="31">
        <v>9639</v>
      </c>
      <c r="U137" s="31">
        <v>4321</v>
      </c>
      <c r="V137" s="31">
        <v>13960</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3520</v>
      </c>
      <c r="EH137" s="31">
        <v>2284</v>
      </c>
      <c r="EI137" s="31">
        <v>12914</v>
      </c>
      <c r="EJ137" s="31">
        <v>5804</v>
      </c>
      <c r="EK137" s="31">
        <v>18718</v>
      </c>
      <c r="EL137" s="31">
        <v>1015</v>
      </c>
      <c r="EM137" s="31">
        <v>13870</v>
      </c>
      <c r="EN137" s="31">
        <v>4613</v>
      </c>
      <c r="EO137" s="31">
        <v>2577</v>
      </c>
      <c r="EP137" s="31">
        <v>14885</v>
      </c>
      <c r="EQ137" s="31">
        <v>7190</v>
      </c>
      <c r="ER137" s="31">
        <v>22075</v>
      </c>
      <c r="ES137" s="31">
        <v>1055</v>
      </c>
      <c r="ET137" s="31">
        <v>14186</v>
      </c>
      <c r="EU137" s="31">
        <v>5312</v>
      </c>
      <c r="EV137" s="31">
        <v>2749</v>
      </c>
      <c r="EW137" s="31">
        <v>15241</v>
      </c>
      <c r="EX137" s="31">
        <v>8061</v>
      </c>
      <c r="EY137" s="31">
        <v>23302</v>
      </c>
      <c r="EZ137" s="31">
        <v>1055</v>
      </c>
      <c r="FA137" s="31">
        <v>14246</v>
      </c>
      <c r="FB137" s="31">
        <v>5336</v>
      </c>
      <c r="FC137" s="31">
        <v>2749</v>
      </c>
      <c r="FD137" s="31">
        <v>15301</v>
      </c>
      <c r="FE137" s="31">
        <v>8085</v>
      </c>
      <c r="FF137" s="31">
        <v>23386</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1</v>
      </c>
      <c r="J138" s="31">
        <v>1273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265</v>
      </c>
      <c r="BX138" s="31">
        <v>179</v>
      </c>
      <c r="BY138" s="31">
        <v>454</v>
      </c>
      <c r="BZ138" s="31">
        <v>633</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903</v>
      </c>
      <c r="EF138" s="31">
        <v>9571</v>
      </c>
      <c r="EG138" s="31">
        <v>2187</v>
      </c>
      <c r="EH138" s="31">
        <v>1614</v>
      </c>
      <c r="EI138" s="31">
        <v>10474</v>
      </c>
      <c r="EJ138" s="31">
        <v>3801</v>
      </c>
      <c r="EK138" s="31">
        <v>14275</v>
      </c>
      <c r="EL138" s="31">
        <v>1604</v>
      </c>
      <c r="EM138" s="31">
        <v>12308</v>
      </c>
      <c r="EN138" s="31">
        <v>2356</v>
      </c>
      <c r="EO138" s="31">
        <v>2132</v>
      </c>
      <c r="EP138" s="31">
        <v>13912</v>
      </c>
      <c r="EQ138" s="31">
        <v>4488</v>
      </c>
      <c r="ER138" s="31">
        <v>18400</v>
      </c>
      <c r="ES138" s="31">
        <v>1882</v>
      </c>
      <c r="ET138" s="31">
        <v>12722</v>
      </c>
      <c r="EU138" s="31">
        <v>2574</v>
      </c>
      <c r="EV138" s="31">
        <v>2256</v>
      </c>
      <c r="EW138" s="31">
        <v>14604</v>
      </c>
      <c r="EX138" s="31">
        <v>4830</v>
      </c>
      <c r="EY138" s="31">
        <v>19434</v>
      </c>
      <c r="EZ138" s="31">
        <v>1882</v>
      </c>
      <c r="FA138" s="31">
        <v>12802</v>
      </c>
      <c r="FB138" s="31">
        <v>2574</v>
      </c>
      <c r="FC138" s="31">
        <v>2256</v>
      </c>
      <c r="FD138" s="31">
        <v>14684</v>
      </c>
      <c r="FE138" s="31">
        <v>4830</v>
      </c>
      <c r="FF138" s="31">
        <v>19514</v>
      </c>
      <c r="FG138" s="73"/>
      <c r="FI138" s="73"/>
      <c r="FJ138" s="73"/>
      <c r="FK138" s="73"/>
      <c r="FL138" s="73"/>
      <c r="FM138" s="73"/>
      <c r="FN138" s="73"/>
      <c r="FO138" s="73"/>
    </row>
    <row r="139" spans="1:171" x14ac:dyDescent="0.25">
      <c r="A139" s="36">
        <v>44197</v>
      </c>
      <c r="B139" s="31">
        <v>0</v>
      </c>
      <c r="C139" s="31">
        <v>813</v>
      </c>
      <c r="D139" s="31">
        <v>629</v>
      </c>
      <c r="E139" s="31">
        <v>283</v>
      </c>
      <c r="F139" s="31">
        <v>813</v>
      </c>
      <c r="G139" s="31">
        <v>912</v>
      </c>
      <c r="H139" s="31">
        <v>1725</v>
      </c>
      <c r="I139" s="31">
        <v>3</v>
      </c>
      <c r="J139" s="31">
        <v>303</v>
      </c>
      <c r="K139" s="31">
        <v>62</v>
      </c>
      <c r="L139" s="31">
        <v>72</v>
      </c>
      <c r="M139" s="31">
        <v>306</v>
      </c>
      <c r="N139" s="31">
        <v>134</v>
      </c>
      <c r="O139" s="31">
        <v>440</v>
      </c>
      <c r="P139" s="31">
        <v>60</v>
      </c>
      <c r="Q139" s="31">
        <v>6553</v>
      </c>
      <c r="R139" s="31">
        <v>1000</v>
      </c>
      <c r="S139" s="31">
        <v>377</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50</v>
      </c>
      <c r="BI139" s="31">
        <v>48</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481</v>
      </c>
      <c r="CX139" s="31">
        <v>48</v>
      </c>
      <c r="CY139" s="31">
        <v>19</v>
      </c>
      <c r="CZ139" s="31">
        <v>481</v>
      </c>
      <c r="DA139" s="31">
        <v>67</v>
      </c>
      <c r="DB139" s="31">
        <v>548</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10116</v>
      </c>
      <c r="EG139" s="31">
        <v>1742</v>
      </c>
      <c r="EH139" s="31">
        <v>732</v>
      </c>
      <c r="EI139" s="31">
        <v>10179</v>
      </c>
      <c r="EJ139" s="31">
        <v>2474</v>
      </c>
      <c r="EK139" s="31">
        <v>12653</v>
      </c>
      <c r="EL139" s="31">
        <v>631</v>
      </c>
      <c r="EM139" s="31">
        <v>12188</v>
      </c>
      <c r="EN139" s="31">
        <v>2096</v>
      </c>
      <c r="EO139" s="31">
        <v>998</v>
      </c>
      <c r="EP139" s="31">
        <v>12819</v>
      </c>
      <c r="EQ139" s="31">
        <v>3094</v>
      </c>
      <c r="ER139" s="31">
        <v>15913</v>
      </c>
      <c r="ES139" s="31">
        <v>752</v>
      </c>
      <c r="ET139" s="31">
        <v>13029</v>
      </c>
      <c r="EU139" s="31">
        <v>2534</v>
      </c>
      <c r="EV139" s="31">
        <v>1136</v>
      </c>
      <c r="EW139" s="31">
        <v>13781</v>
      </c>
      <c r="EX139" s="31">
        <v>3670</v>
      </c>
      <c r="EY139" s="31">
        <v>17451</v>
      </c>
      <c r="EZ139" s="31">
        <v>752</v>
      </c>
      <c r="FA139" s="31">
        <v>13064</v>
      </c>
      <c r="FB139" s="31">
        <v>2590</v>
      </c>
      <c r="FC139" s="31">
        <v>1136</v>
      </c>
      <c r="FD139" s="31">
        <v>13816</v>
      </c>
      <c r="FE139" s="31">
        <v>3726</v>
      </c>
      <c r="FF139" s="31">
        <v>17542</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180</v>
      </c>
      <c r="J140" s="31">
        <v>1469</v>
      </c>
      <c r="K140" s="31">
        <v>206</v>
      </c>
      <c r="L140" s="31">
        <v>168</v>
      </c>
      <c r="M140" s="31">
        <v>1649</v>
      </c>
      <c r="N140" s="31">
        <v>374</v>
      </c>
      <c r="O140" s="31">
        <v>2023</v>
      </c>
      <c r="P140" s="31">
        <v>101</v>
      </c>
      <c r="Q140" s="31">
        <v>5082</v>
      </c>
      <c r="R140" s="31">
        <v>1100</v>
      </c>
      <c r="S140" s="31">
        <v>337</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122</v>
      </c>
      <c r="AN140" s="31">
        <v>0</v>
      </c>
      <c r="AO140" s="31">
        <v>239</v>
      </c>
      <c r="AP140" s="31">
        <v>122</v>
      </c>
      <c r="AQ140" s="31">
        <v>361</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253</v>
      </c>
      <c r="BH140" s="31">
        <v>111</v>
      </c>
      <c r="BI140" s="31">
        <v>3</v>
      </c>
      <c r="BJ140" s="31">
        <v>253</v>
      </c>
      <c r="BK140" s="31">
        <v>114</v>
      </c>
      <c r="BL140" s="31">
        <v>367</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175</v>
      </c>
      <c r="CX140" s="31">
        <v>114</v>
      </c>
      <c r="CY140" s="31">
        <v>0</v>
      </c>
      <c r="CZ140" s="31">
        <v>175</v>
      </c>
      <c r="DA140" s="31">
        <v>114</v>
      </c>
      <c r="DB140" s="31">
        <v>289</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361</v>
      </c>
      <c r="EF140" s="31">
        <v>8311</v>
      </c>
      <c r="EG140" s="31">
        <v>2366</v>
      </c>
      <c r="EH140" s="31">
        <v>1168</v>
      </c>
      <c r="EI140" s="31">
        <v>8672</v>
      </c>
      <c r="EJ140" s="31">
        <v>3534</v>
      </c>
      <c r="EK140" s="31">
        <v>12206</v>
      </c>
      <c r="EL140" s="31">
        <v>801</v>
      </c>
      <c r="EM140" s="31">
        <v>10062</v>
      </c>
      <c r="EN140" s="31">
        <v>2934</v>
      </c>
      <c r="EO140" s="31">
        <v>1225</v>
      </c>
      <c r="EP140" s="31">
        <v>10863</v>
      </c>
      <c r="EQ140" s="31">
        <v>4159</v>
      </c>
      <c r="ER140" s="31">
        <v>15022</v>
      </c>
      <c r="ES140" s="31">
        <v>881</v>
      </c>
      <c r="ET140" s="31">
        <v>10724</v>
      </c>
      <c r="EU140" s="31">
        <v>3110</v>
      </c>
      <c r="EV140" s="31">
        <v>1288</v>
      </c>
      <c r="EW140" s="31">
        <v>11605</v>
      </c>
      <c r="EX140" s="31">
        <v>4398</v>
      </c>
      <c r="EY140" s="31">
        <v>16003</v>
      </c>
      <c r="EZ140" s="31">
        <v>881</v>
      </c>
      <c r="FA140" s="31">
        <v>10724</v>
      </c>
      <c r="FB140" s="31">
        <v>3110</v>
      </c>
      <c r="FC140" s="31">
        <v>1288</v>
      </c>
      <c r="FD140" s="31">
        <v>11605</v>
      </c>
      <c r="FE140" s="31">
        <v>4398</v>
      </c>
      <c r="FF140" s="31">
        <v>16003</v>
      </c>
      <c r="FG140" s="73"/>
      <c r="FI140" s="73"/>
      <c r="FJ140" s="73"/>
      <c r="FK140" s="73"/>
      <c r="FL140" s="73"/>
      <c r="FM140" s="73"/>
      <c r="FN140" s="73"/>
      <c r="FO140" s="73"/>
    </row>
    <row r="141" spans="1:171" x14ac:dyDescent="0.25">
      <c r="A141" s="36">
        <v>44256</v>
      </c>
      <c r="B141" s="31">
        <v>0</v>
      </c>
      <c r="C141" s="31">
        <v>1359</v>
      </c>
      <c r="D141" s="31">
        <v>366</v>
      </c>
      <c r="E141" s="31">
        <v>485</v>
      </c>
      <c r="F141" s="31">
        <v>1359</v>
      </c>
      <c r="G141" s="31">
        <v>851</v>
      </c>
      <c r="H141" s="31">
        <v>2210</v>
      </c>
      <c r="I141" s="31">
        <v>80</v>
      </c>
      <c r="J141" s="31">
        <v>3412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360</v>
      </c>
      <c r="EF141" s="31">
        <v>12863</v>
      </c>
      <c r="EG141" s="31">
        <v>2294</v>
      </c>
      <c r="EH141" s="31">
        <v>1771</v>
      </c>
      <c r="EI141" s="31">
        <v>13223</v>
      </c>
      <c r="EJ141" s="31">
        <v>4065</v>
      </c>
      <c r="EK141" s="31">
        <v>17288</v>
      </c>
      <c r="EL141" s="31">
        <v>711</v>
      </c>
      <c r="EM141" s="31">
        <v>15007</v>
      </c>
      <c r="EN141" s="31">
        <v>2880</v>
      </c>
      <c r="EO141" s="31">
        <v>2121</v>
      </c>
      <c r="EP141" s="31">
        <v>15718</v>
      </c>
      <c r="EQ141" s="31">
        <v>5001</v>
      </c>
      <c r="ER141" s="31">
        <v>20719</v>
      </c>
      <c r="ES141" s="31">
        <v>852</v>
      </c>
      <c r="ET141" s="31">
        <v>15684</v>
      </c>
      <c r="EU141" s="31">
        <v>3081</v>
      </c>
      <c r="EV141" s="31">
        <v>2185</v>
      </c>
      <c r="EW141" s="31">
        <v>16536</v>
      </c>
      <c r="EX141" s="31">
        <v>5266</v>
      </c>
      <c r="EY141" s="31">
        <v>21802</v>
      </c>
      <c r="EZ141" s="31">
        <v>852</v>
      </c>
      <c r="FA141" s="31">
        <v>15763</v>
      </c>
      <c r="FB141" s="31">
        <v>3121</v>
      </c>
      <c r="FC141" s="31">
        <v>2185</v>
      </c>
      <c r="FD141" s="31">
        <v>16615</v>
      </c>
      <c r="FE141" s="31">
        <v>5306</v>
      </c>
      <c r="FF141" s="31">
        <v>21921</v>
      </c>
      <c r="FG141" s="73"/>
      <c r="FI141" s="73"/>
      <c r="FJ141" s="73"/>
      <c r="FK141" s="73"/>
      <c r="FL141" s="73"/>
      <c r="FM141" s="73"/>
      <c r="FN141" s="73"/>
      <c r="FO141" s="73"/>
    </row>
    <row r="142" spans="1:171" x14ac:dyDescent="0.25">
      <c r="A142" s="36">
        <v>44287</v>
      </c>
      <c r="B142" s="31">
        <v>64</v>
      </c>
      <c r="C142" s="31">
        <v>1768</v>
      </c>
      <c r="D142" s="31">
        <v>236</v>
      </c>
      <c r="E142" s="31">
        <v>723</v>
      </c>
      <c r="F142" s="31">
        <v>1832</v>
      </c>
      <c r="G142" s="31">
        <v>959</v>
      </c>
      <c r="H142" s="31">
        <v>2791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230</v>
      </c>
      <c r="CI142" s="31">
        <v>4330</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549</v>
      </c>
      <c r="EF142" s="31">
        <v>10593</v>
      </c>
      <c r="EG142" s="31">
        <v>2250</v>
      </c>
      <c r="EH142" s="31">
        <v>1146</v>
      </c>
      <c r="EI142" s="31">
        <v>11142</v>
      </c>
      <c r="EJ142" s="31">
        <v>3396</v>
      </c>
      <c r="EK142" s="31">
        <v>14538</v>
      </c>
      <c r="EL142" s="31">
        <v>674</v>
      </c>
      <c r="EM142" s="31">
        <v>12553</v>
      </c>
      <c r="EN142" s="31">
        <v>2570</v>
      </c>
      <c r="EO142" s="31">
        <v>1237</v>
      </c>
      <c r="EP142" s="31">
        <v>13227</v>
      </c>
      <c r="EQ142" s="31">
        <v>3807</v>
      </c>
      <c r="ER142" s="31">
        <v>17034</v>
      </c>
      <c r="ES142" s="31">
        <v>905</v>
      </c>
      <c r="ET142" s="31">
        <v>13139</v>
      </c>
      <c r="EU142" s="31">
        <v>2904</v>
      </c>
      <c r="EV142" s="31">
        <v>1242</v>
      </c>
      <c r="EW142" s="31">
        <v>14044</v>
      </c>
      <c r="EX142" s="31">
        <v>4146</v>
      </c>
      <c r="EY142" s="31">
        <v>18190</v>
      </c>
      <c r="EZ142" s="31">
        <v>905</v>
      </c>
      <c r="FA142" s="31">
        <v>13199</v>
      </c>
      <c r="FB142" s="31">
        <v>2904</v>
      </c>
      <c r="FC142" s="31">
        <v>1242</v>
      </c>
      <c r="FD142" s="31">
        <v>14104</v>
      </c>
      <c r="FE142" s="31">
        <v>4146</v>
      </c>
      <c r="FF142" s="31">
        <v>18250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22</v>
      </c>
      <c r="Q143" s="31">
        <v>3536</v>
      </c>
      <c r="R143" s="31">
        <v>1820</v>
      </c>
      <c r="S143" s="31">
        <v>292</v>
      </c>
      <c r="T143" s="31">
        <v>3558</v>
      </c>
      <c r="U143" s="31">
        <v>2112</v>
      </c>
      <c r="V143" s="31">
        <v>5670</v>
      </c>
      <c r="W143" s="31">
        <v>0</v>
      </c>
      <c r="X143" s="31">
        <v>422</v>
      </c>
      <c r="Y143" s="31">
        <v>418</v>
      </c>
      <c r="Z143" s="31">
        <v>253</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299</v>
      </c>
      <c r="EF143" s="31">
        <v>7078</v>
      </c>
      <c r="EG143" s="31">
        <v>3118</v>
      </c>
      <c r="EH143" s="31">
        <v>621</v>
      </c>
      <c r="EI143" s="31">
        <v>7377</v>
      </c>
      <c r="EJ143" s="31">
        <v>3739</v>
      </c>
      <c r="EK143" s="31">
        <v>11116</v>
      </c>
      <c r="EL143" s="31">
        <v>1121</v>
      </c>
      <c r="EM143" s="31">
        <v>8451</v>
      </c>
      <c r="EN143" s="31">
        <v>3649</v>
      </c>
      <c r="EO143" s="31">
        <v>988</v>
      </c>
      <c r="EP143" s="31">
        <v>9572</v>
      </c>
      <c r="EQ143" s="31">
        <v>4637</v>
      </c>
      <c r="ER143" s="31">
        <v>14209</v>
      </c>
      <c r="ES143" s="31">
        <v>1141</v>
      </c>
      <c r="ET143" s="31">
        <v>9478</v>
      </c>
      <c r="EU143" s="31">
        <v>4187</v>
      </c>
      <c r="EV143" s="31">
        <v>1106</v>
      </c>
      <c r="EW143" s="31">
        <v>10619</v>
      </c>
      <c r="EX143" s="31">
        <v>5293</v>
      </c>
      <c r="EY143" s="31">
        <v>15912</v>
      </c>
      <c r="EZ143" s="31">
        <v>1141</v>
      </c>
      <c r="FA143" s="31">
        <v>9478</v>
      </c>
      <c r="FB143" s="31">
        <v>4224</v>
      </c>
      <c r="FC143" s="31">
        <v>1106</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145</v>
      </c>
      <c r="DN144" s="31">
        <v>192</v>
      </c>
      <c r="DO144" s="31">
        <v>345</v>
      </c>
      <c r="DP144" s="31">
        <v>537</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1889</v>
      </c>
      <c r="EW144" s="31">
        <v>10494</v>
      </c>
      <c r="EX144" s="31">
        <v>4813</v>
      </c>
      <c r="EY144" s="31">
        <v>15307</v>
      </c>
      <c r="EZ144" s="31">
        <v>383</v>
      </c>
      <c r="FA144" s="31">
        <v>10429</v>
      </c>
      <c r="FB144" s="31">
        <v>3031</v>
      </c>
      <c r="FC144" s="31">
        <v>1899</v>
      </c>
      <c r="FD144" s="31">
        <v>10812</v>
      </c>
      <c r="FE144" s="31">
        <v>4930</v>
      </c>
      <c r="FF144" s="31">
        <v>15742</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565</v>
      </c>
      <c r="L145" s="31">
        <v>218</v>
      </c>
      <c r="M145" s="31">
        <v>2213</v>
      </c>
      <c r="N145" s="31">
        <v>783</v>
      </c>
      <c r="O145" s="31">
        <v>2996</v>
      </c>
      <c r="P145" s="31">
        <v>375</v>
      </c>
      <c r="Q145" s="31">
        <v>5156</v>
      </c>
      <c r="R145" s="31">
        <v>1308</v>
      </c>
      <c r="S145" s="31">
        <v>801</v>
      </c>
      <c r="T145" s="31">
        <v>5531</v>
      </c>
      <c r="U145" s="31">
        <v>2109</v>
      </c>
      <c r="V145" s="31">
        <v>7640</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171</v>
      </c>
      <c r="AN145" s="31">
        <v>0</v>
      </c>
      <c r="AO145" s="31">
        <v>74</v>
      </c>
      <c r="AP145" s="31">
        <v>171</v>
      </c>
      <c r="AQ145" s="31">
        <v>245</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2993</v>
      </c>
      <c r="EH145" s="31">
        <v>1465</v>
      </c>
      <c r="EI145" s="31">
        <v>12042</v>
      </c>
      <c r="EJ145" s="31">
        <v>4458</v>
      </c>
      <c r="EK145" s="31">
        <v>16500</v>
      </c>
      <c r="EL145" s="31">
        <v>736</v>
      </c>
      <c r="EM145" s="31">
        <v>13813</v>
      </c>
      <c r="EN145" s="31">
        <v>3779</v>
      </c>
      <c r="EO145" s="31">
        <v>1812</v>
      </c>
      <c r="EP145" s="31">
        <v>14549</v>
      </c>
      <c r="EQ145" s="31">
        <v>5591</v>
      </c>
      <c r="ER145" s="31">
        <v>20140</v>
      </c>
      <c r="ES145" s="31">
        <v>736</v>
      </c>
      <c r="ET145" s="31">
        <v>14419</v>
      </c>
      <c r="EU145" s="31">
        <v>3939</v>
      </c>
      <c r="EV145" s="31">
        <v>1849</v>
      </c>
      <c r="EW145" s="31">
        <v>15155</v>
      </c>
      <c r="EX145" s="31">
        <v>5788</v>
      </c>
      <c r="EY145" s="31">
        <v>20943</v>
      </c>
      <c r="EZ145" s="31">
        <v>736</v>
      </c>
      <c r="FA145" s="31">
        <v>14499</v>
      </c>
      <c r="FB145" s="31">
        <v>3950</v>
      </c>
      <c r="FC145" s="31">
        <v>1849</v>
      </c>
      <c r="FD145" s="31">
        <v>15235</v>
      </c>
      <c r="FE145" s="31">
        <v>5799</v>
      </c>
      <c r="FF145" s="31">
        <v>21034</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3042</v>
      </c>
      <c r="R146" s="31">
        <v>1672</v>
      </c>
      <c r="S146" s="31">
        <v>979</v>
      </c>
      <c r="T146" s="31">
        <v>3202</v>
      </c>
      <c r="U146" s="31">
        <v>2651</v>
      </c>
      <c r="V146" s="31">
        <v>5853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66</v>
      </c>
      <c r="AN146" s="31">
        <v>109</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6562</v>
      </c>
      <c r="EG146" s="31">
        <v>2661</v>
      </c>
      <c r="EH146" s="31">
        <v>1514</v>
      </c>
      <c r="EI146" s="31">
        <v>8788</v>
      </c>
      <c r="EJ146" s="31">
        <v>4175</v>
      </c>
      <c r="EK146" s="31">
        <v>12963</v>
      </c>
      <c r="EL146" s="31">
        <v>2388</v>
      </c>
      <c r="EM146" s="31">
        <v>9285</v>
      </c>
      <c r="EN146" s="31">
        <v>3444</v>
      </c>
      <c r="EO146" s="31">
        <v>1644</v>
      </c>
      <c r="EP146" s="31">
        <v>11673</v>
      </c>
      <c r="EQ146" s="31">
        <v>5088</v>
      </c>
      <c r="ER146" s="31">
        <v>16761</v>
      </c>
      <c r="ES146" s="31">
        <v>2388</v>
      </c>
      <c r="ET146" s="31">
        <v>10382</v>
      </c>
      <c r="EU146" s="31">
        <v>4180</v>
      </c>
      <c r="EV146" s="31">
        <v>1984</v>
      </c>
      <c r="EW146" s="31">
        <v>12770</v>
      </c>
      <c r="EX146" s="31">
        <v>6164</v>
      </c>
      <c r="EY146" s="31">
        <v>18934</v>
      </c>
      <c r="EZ146" s="31">
        <v>2388</v>
      </c>
      <c r="FA146" s="31">
        <v>10431</v>
      </c>
      <c r="FB146" s="31">
        <v>4206</v>
      </c>
      <c r="FC146" s="31">
        <v>1984</v>
      </c>
      <c r="FD146" s="31">
        <v>12819</v>
      </c>
      <c r="FE146" s="31">
        <v>6190</v>
      </c>
      <c r="FF146" s="31">
        <v>19009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4759</v>
      </c>
      <c r="R147" s="31">
        <v>854</v>
      </c>
      <c r="S147" s="31">
        <v>569</v>
      </c>
      <c r="T147" s="31">
        <v>5379</v>
      </c>
      <c r="U147" s="31">
        <v>1423</v>
      </c>
      <c r="V147" s="31">
        <v>6802</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161</v>
      </c>
      <c r="BH147" s="31">
        <v>92</v>
      </c>
      <c r="BI147" s="31">
        <v>0</v>
      </c>
      <c r="BJ147" s="31">
        <v>161</v>
      </c>
      <c r="BK147" s="31">
        <v>92</v>
      </c>
      <c r="BL147" s="31">
        <v>253</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10245</v>
      </c>
      <c r="EG147" s="31">
        <v>3270</v>
      </c>
      <c r="EH147" s="31">
        <v>1861</v>
      </c>
      <c r="EI147" s="31">
        <v>13425</v>
      </c>
      <c r="EJ147" s="31">
        <v>5131</v>
      </c>
      <c r="EK147" s="31">
        <v>18556</v>
      </c>
      <c r="EL147" s="31">
        <v>4558</v>
      </c>
      <c r="EM147" s="31">
        <v>11988</v>
      </c>
      <c r="EN147" s="31">
        <v>3913</v>
      </c>
      <c r="EO147" s="31">
        <v>2033</v>
      </c>
      <c r="EP147" s="31">
        <v>16546</v>
      </c>
      <c r="EQ147" s="31">
        <v>5946</v>
      </c>
      <c r="ER147" s="31">
        <v>22492</v>
      </c>
      <c r="ES147" s="31">
        <v>4558</v>
      </c>
      <c r="ET147" s="31">
        <v>12262</v>
      </c>
      <c r="EU147" s="31">
        <v>4268</v>
      </c>
      <c r="EV147" s="31">
        <v>2191</v>
      </c>
      <c r="EW147" s="31">
        <v>16820</v>
      </c>
      <c r="EX147" s="31">
        <v>6459</v>
      </c>
      <c r="EY147" s="31">
        <v>23279</v>
      </c>
      <c r="EZ147" s="31">
        <v>4558</v>
      </c>
      <c r="FA147" s="31">
        <v>12368</v>
      </c>
      <c r="FB147" s="31">
        <v>4268</v>
      </c>
      <c r="FC147" s="31">
        <v>2191</v>
      </c>
      <c r="FD147" s="31">
        <v>16926</v>
      </c>
      <c r="FE147" s="31">
        <v>6459</v>
      </c>
      <c r="FF147" s="31">
        <v>23385</v>
      </c>
      <c r="FG147" s="73"/>
      <c r="FI147" s="73"/>
      <c r="FJ147" s="73"/>
      <c r="FK147" s="73"/>
      <c r="FL147" s="73"/>
      <c r="FM147" s="73"/>
      <c r="FN147" s="73"/>
      <c r="FO147" s="73"/>
    </row>
    <row r="148" spans="1:171" x14ac:dyDescent="0.25">
      <c r="A148" s="36">
        <v>44470</v>
      </c>
      <c r="B148" s="31">
        <v>20</v>
      </c>
      <c r="C148" s="31">
        <v>716</v>
      </c>
      <c r="D148" s="31">
        <v>296</v>
      </c>
      <c r="E148" s="31">
        <v>460</v>
      </c>
      <c r="F148" s="31">
        <v>736</v>
      </c>
      <c r="G148" s="31">
        <v>756</v>
      </c>
      <c r="H148" s="31">
        <v>1492</v>
      </c>
      <c r="I148" s="31">
        <v>1920</v>
      </c>
      <c r="J148" s="31">
        <v>2622</v>
      </c>
      <c r="K148" s="31">
        <v>88</v>
      </c>
      <c r="L148" s="31">
        <v>61</v>
      </c>
      <c r="M148" s="31">
        <v>4542</v>
      </c>
      <c r="N148" s="31">
        <v>149</v>
      </c>
      <c r="O148" s="31">
        <v>4691</v>
      </c>
      <c r="P148" s="31">
        <v>386</v>
      </c>
      <c r="Q148" s="31">
        <v>6772</v>
      </c>
      <c r="R148" s="31">
        <v>789</v>
      </c>
      <c r="S148" s="31">
        <v>612</v>
      </c>
      <c r="T148" s="31">
        <v>7158</v>
      </c>
      <c r="U148" s="31">
        <v>1401</v>
      </c>
      <c r="V148" s="31">
        <v>8559</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340</v>
      </c>
      <c r="BV148" s="31">
        <v>509</v>
      </c>
      <c r="BW148" s="31">
        <v>0</v>
      </c>
      <c r="BX148" s="31">
        <v>340</v>
      </c>
      <c r="BY148" s="31">
        <v>509</v>
      </c>
      <c r="BZ148" s="31">
        <v>849</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15</v>
      </c>
      <c r="EA148" s="31">
        <v>0</v>
      </c>
      <c r="EB148" s="31">
        <v>100</v>
      </c>
      <c r="EC148" s="31">
        <v>15</v>
      </c>
      <c r="ED148" s="31">
        <v>115</v>
      </c>
      <c r="EE148" s="31">
        <v>2326</v>
      </c>
      <c r="EF148" s="31">
        <v>16403</v>
      </c>
      <c r="EG148" s="31">
        <v>1778</v>
      </c>
      <c r="EH148" s="31">
        <v>1285</v>
      </c>
      <c r="EI148" s="31">
        <v>18729</v>
      </c>
      <c r="EJ148" s="31">
        <v>3063</v>
      </c>
      <c r="EK148" s="31">
        <v>21792</v>
      </c>
      <c r="EL148" s="31">
        <v>2800</v>
      </c>
      <c r="EM148" s="31">
        <v>18487</v>
      </c>
      <c r="EN148" s="31">
        <v>2076</v>
      </c>
      <c r="EO148" s="31">
        <v>1724</v>
      </c>
      <c r="EP148" s="31">
        <v>21287</v>
      </c>
      <c r="EQ148" s="31">
        <v>3800</v>
      </c>
      <c r="ER148" s="31">
        <v>25087</v>
      </c>
      <c r="ES148" s="31">
        <v>2800</v>
      </c>
      <c r="ET148" s="31">
        <v>19219</v>
      </c>
      <c r="EU148" s="31">
        <v>2264</v>
      </c>
      <c r="EV148" s="31">
        <v>1882</v>
      </c>
      <c r="EW148" s="31">
        <v>22019</v>
      </c>
      <c r="EX148" s="31">
        <v>4146</v>
      </c>
      <c r="EY148" s="31">
        <v>26165</v>
      </c>
      <c r="EZ148" s="31">
        <v>2800</v>
      </c>
      <c r="FA148" s="31">
        <v>19319</v>
      </c>
      <c r="FB148" s="31">
        <v>2279</v>
      </c>
      <c r="FC148" s="31">
        <v>1882</v>
      </c>
      <c r="FD148" s="31">
        <v>22119</v>
      </c>
      <c r="FE148" s="31">
        <v>4161</v>
      </c>
      <c r="FF148" s="31">
        <v>26280</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322</v>
      </c>
      <c r="AU149" s="31">
        <v>131</v>
      </c>
      <c r="AV149" s="31">
        <v>200</v>
      </c>
      <c r="AW149" s="31">
        <v>453</v>
      </c>
      <c r="AX149" s="31">
        <v>653</v>
      </c>
      <c r="AY149" s="31">
        <v>0</v>
      </c>
      <c r="AZ149" s="31">
        <v>0</v>
      </c>
      <c r="BA149" s="31">
        <v>36</v>
      </c>
      <c r="BB149" s="31">
        <v>50</v>
      </c>
      <c r="BC149" s="31">
        <v>0</v>
      </c>
      <c r="BD149" s="31">
        <v>86</v>
      </c>
      <c r="BE149" s="31">
        <v>86</v>
      </c>
      <c r="BF149" s="31">
        <v>120</v>
      </c>
      <c r="BG149" s="31">
        <v>174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0</v>
      </c>
      <c r="CI149" s="31">
        <v>2098</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2055</v>
      </c>
      <c r="EF149" s="31">
        <v>13846</v>
      </c>
      <c r="EG149" s="31">
        <v>3479</v>
      </c>
      <c r="EH149" s="31">
        <v>2654</v>
      </c>
      <c r="EI149" s="31">
        <v>15901</v>
      </c>
      <c r="EJ149" s="31">
        <v>6133</v>
      </c>
      <c r="EK149" s="31">
        <v>22034</v>
      </c>
      <c r="EL149" s="31">
        <v>2568</v>
      </c>
      <c r="EM149" s="31">
        <v>15629</v>
      </c>
      <c r="EN149" s="31">
        <v>4734</v>
      </c>
      <c r="EO149" s="31">
        <v>3099</v>
      </c>
      <c r="EP149" s="31">
        <v>18197</v>
      </c>
      <c r="EQ149" s="31">
        <v>7833</v>
      </c>
      <c r="ER149" s="31">
        <v>26030</v>
      </c>
      <c r="ES149" s="31">
        <v>2722</v>
      </c>
      <c r="ET149" s="31">
        <v>16392</v>
      </c>
      <c r="EU149" s="31">
        <v>5774</v>
      </c>
      <c r="EV149" s="31">
        <v>3503</v>
      </c>
      <c r="EW149" s="31">
        <v>19114</v>
      </c>
      <c r="EX149" s="31">
        <v>9277</v>
      </c>
      <c r="EY149" s="31">
        <v>28391</v>
      </c>
      <c r="EZ149" s="31">
        <v>2722</v>
      </c>
      <c r="FA149" s="31">
        <v>16634</v>
      </c>
      <c r="FB149" s="31">
        <v>5774</v>
      </c>
      <c r="FC149" s="31">
        <v>3503</v>
      </c>
      <c r="FD149" s="31">
        <v>19356</v>
      </c>
      <c r="FE149" s="31">
        <v>9277</v>
      </c>
      <c r="FF149" s="31">
        <v>28633</v>
      </c>
      <c r="FG149" s="73"/>
      <c r="FI149" s="73"/>
      <c r="FJ149" s="73"/>
      <c r="FK149" s="73"/>
      <c r="FL149" s="73"/>
      <c r="FM149" s="73"/>
      <c r="FN149" s="73"/>
      <c r="FO149" s="73"/>
    </row>
    <row r="150" spans="1:171" x14ac:dyDescent="0.25">
      <c r="A150" s="36">
        <v>44531</v>
      </c>
      <c r="B150" s="31">
        <v>0</v>
      </c>
      <c r="C150" s="31">
        <v>1342</v>
      </c>
      <c r="D150" s="31">
        <v>681</v>
      </c>
      <c r="E150" s="31">
        <v>611</v>
      </c>
      <c r="F150" s="31">
        <v>1342</v>
      </c>
      <c r="G150" s="31">
        <v>1292</v>
      </c>
      <c r="H150" s="31">
        <v>2634</v>
      </c>
      <c r="I150" s="31">
        <v>907</v>
      </c>
      <c r="J150" s="31">
        <v>1450</v>
      </c>
      <c r="K150" s="31">
        <v>218</v>
      </c>
      <c r="L150" s="31">
        <v>393</v>
      </c>
      <c r="M150" s="31">
        <v>2357</v>
      </c>
      <c r="N150" s="31">
        <v>611</v>
      </c>
      <c r="O150" s="31">
        <v>2968</v>
      </c>
      <c r="P150" s="31">
        <v>317</v>
      </c>
      <c r="Q150" s="31">
        <v>3342</v>
      </c>
      <c r="R150" s="31">
        <v>1761</v>
      </c>
      <c r="S150" s="31">
        <v>876</v>
      </c>
      <c r="T150" s="31">
        <v>3659</v>
      </c>
      <c r="U150" s="31">
        <v>2637</v>
      </c>
      <c r="V150" s="31">
        <v>6296</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162</v>
      </c>
      <c r="DM150" s="31">
        <v>656</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7632</v>
      </c>
      <c r="EG150" s="31">
        <v>2730</v>
      </c>
      <c r="EH150" s="31">
        <v>2340</v>
      </c>
      <c r="EI150" s="31">
        <v>8936</v>
      </c>
      <c r="EJ150" s="31">
        <v>5070</v>
      </c>
      <c r="EK150" s="31">
        <v>14006</v>
      </c>
      <c r="EL150" s="31">
        <v>1748</v>
      </c>
      <c r="EM150" s="31">
        <v>9500</v>
      </c>
      <c r="EN150" s="31">
        <v>3541</v>
      </c>
      <c r="EO150" s="31">
        <v>2906</v>
      </c>
      <c r="EP150" s="31">
        <v>11248</v>
      </c>
      <c r="EQ150" s="31">
        <v>6447</v>
      </c>
      <c r="ER150" s="31">
        <v>17695</v>
      </c>
      <c r="ES150" s="31">
        <v>1748</v>
      </c>
      <c r="ET150" s="31">
        <v>9889</v>
      </c>
      <c r="EU150" s="31">
        <v>3955</v>
      </c>
      <c r="EV150" s="31">
        <v>3562</v>
      </c>
      <c r="EW150" s="31">
        <v>11637</v>
      </c>
      <c r="EX150" s="31">
        <v>7517</v>
      </c>
      <c r="EY150" s="31">
        <v>19154</v>
      </c>
      <c r="EZ150" s="31">
        <v>1748</v>
      </c>
      <c r="FA150" s="31">
        <v>10229</v>
      </c>
      <c r="FB150" s="31">
        <v>3955</v>
      </c>
      <c r="FC150" s="31">
        <v>3562</v>
      </c>
      <c r="FD150" s="31">
        <v>11977</v>
      </c>
      <c r="FE150" s="31">
        <v>7517</v>
      </c>
      <c r="FF150" s="31">
        <v>19494</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4331</v>
      </c>
      <c r="R151" s="31">
        <v>1413</v>
      </c>
      <c r="S151" s="31">
        <v>716</v>
      </c>
      <c r="T151" s="31">
        <v>4963</v>
      </c>
      <c r="U151" s="31">
        <v>2129</v>
      </c>
      <c r="V151" s="31">
        <v>7092</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8064</v>
      </c>
      <c r="EG151" s="31">
        <v>1953</v>
      </c>
      <c r="EH151" s="31">
        <v>939</v>
      </c>
      <c r="EI151" s="31">
        <v>8816</v>
      </c>
      <c r="EJ151" s="31">
        <v>2892</v>
      </c>
      <c r="EK151" s="31">
        <v>11708</v>
      </c>
      <c r="EL151" s="31">
        <v>896</v>
      </c>
      <c r="EM151" s="31">
        <v>10650</v>
      </c>
      <c r="EN151" s="31">
        <v>2836</v>
      </c>
      <c r="EO151" s="31">
        <v>1243</v>
      </c>
      <c r="EP151" s="31">
        <v>11546</v>
      </c>
      <c r="EQ151" s="31">
        <v>4079</v>
      </c>
      <c r="ER151" s="31">
        <v>15625</v>
      </c>
      <c r="ES151" s="31">
        <v>896</v>
      </c>
      <c r="ET151" s="31">
        <v>11334</v>
      </c>
      <c r="EU151" s="31">
        <v>3710</v>
      </c>
      <c r="EV151" s="31">
        <v>1386</v>
      </c>
      <c r="EW151" s="31">
        <v>12230</v>
      </c>
      <c r="EX151" s="31">
        <v>5096</v>
      </c>
      <c r="EY151" s="31">
        <v>17326</v>
      </c>
      <c r="EZ151" s="31">
        <v>896</v>
      </c>
      <c r="FA151" s="31">
        <v>11422</v>
      </c>
      <c r="FB151" s="31">
        <v>3758</v>
      </c>
      <c r="FC151" s="31">
        <v>1386</v>
      </c>
      <c r="FD151" s="31">
        <v>12318</v>
      </c>
      <c r="FE151" s="31">
        <v>5144</v>
      </c>
      <c r="FF151" s="31">
        <v>17462</v>
      </c>
      <c r="FG151" s="73"/>
      <c r="FI151" s="73"/>
      <c r="FJ151" s="73"/>
      <c r="FK151" s="73"/>
      <c r="FL151" s="73"/>
      <c r="FM151" s="73"/>
      <c r="FN151" s="73"/>
      <c r="FO151" s="73"/>
    </row>
    <row r="152" spans="1:171" x14ac:dyDescent="0.25">
      <c r="A152" s="36">
        <v>44593</v>
      </c>
      <c r="B152" s="31">
        <v>12</v>
      </c>
      <c r="C152" s="31">
        <v>201</v>
      </c>
      <c r="D152" s="31">
        <v>274</v>
      </c>
      <c r="E152" s="31">
        <v>465</v>
      </c>
      <c r="F152" s="31">
        <v>213</v>
      </c>
      <c r="G152" s="31">
        <v>739</v>
      </c>
      <c r="H152" s="31">
        <v>952</v>
      </c>
      <c r="I152" s="31">
        <v>120</v>
      </c>
      <c r="J152" s="31">
        <v>1080</v>
      </c>
      <c r="K152" s="31">
        <v>0</v>
      </c>
      <c r="L152" s="31">
        <v>0</v>
      </c>
      <c r="M152" s="31">
        <v>1200</v>
      </c>
      <c r="N152" s="31">
        <v>0</v>
      </c>
      <c r="O152" s="31">
        <v>1200</v>
      </c>
      <c r="P152" s="31">
        <v>84</v>
      </c>
      <c r="Q152" s="31">
        <v>6624</v>
      </c>
      <c r="R152" s="31">
        <v>822</v>
      </c>
      <c r="S152" s="31">
        <v>386</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9997</v>
      </c>
      <c r="EG152" s="31">
        <v>1386</v>
      </c>
      <c r="EH152" s="31">
        <v>997</v>
      </c>
      <c r="EI152" s="31">
        <v>10243</v>
      </c>
      <c r="EJ152" s="31">
        <v>2383</v>
      </c>
      <c r="EK152" s="31">
        <v>12626</v>
      </c>
      <c r="EL152" s="31">
        <v>359</v>
      </c>
      <c r="EM152" s="31">
        <v>11973</v>
      </c>
      <c r="EN152" s="31">
        <v>1935</v>
      </c>
      <c r="EO152" s="31">
        <v>1505</v>
      </c>
      <c r="EP152" s="31">
        <v>12332</v>
      </c>
      <c r="EQ152" s="31">
        <v>3440</v>
      </c>
      <c r="ER152" s="31">
        <v>15772</v>
      </c>
      <c r="ES152" s="31">
        <v>359</v>
      </c>
      <c r="ET152" s="31">
        <v>13087</v>
      </c>
      <c r="EU152" s="31">
        <v>2460</v>
      </c>
      <c r="EV152" s="31">
        <v>1596</v>
      </c>
      <c r="EW152" s="31">
        <v>13446</v>
      </c>
      <c r="EX152" s="31">
        <v>4056</v>
      </c>
      <c r="EY152" s="31">
        <v>17502</v>
      </c>
      <c r="EZ152" s="31">
        <v>359</v>
      </c>
      <c r="FA152" s="31">
        <v>13167</v>
      </c>
      <c r="FB152" s="31">
        <v>2460</v>
      </c>
      <c r="FC152" s="31">
        <v>1596</v>
      </c>
      <c r="FD152" s="31">
        <v>13526</v>
      </c>
      <c r="FE152" s="31">
        <v>4056</v>
      </c>
      <c r="FF152" s="31">
        <v>17582</v>
      </c>
      <c r="FG152" s="73"/>
      <c r="FI152" s="73"/>
      <c r="FJ152" s="73"/>
      <c r="FK152" s="73"/>
      <c r="FL152" s="73"/>
      <c r="FM152" s="73"/>
      <c r="FN152" s="73"/>
      <c r="FO152" s="73"/>
    </row>
    <row r="153" spans="1:171" x14ac:dyDescent="0.25">
      <c r="A153" s="36">
        <v>44621</v>
      </c>
      <c r="B153" s="31">
        <v>56</v>
      </c>
      <c r="C153" s="31">
        <v>5156</v>
      </c>
      <c r="D153" s="31">
        <v>1156</v>
      </c>
      <c r="E153" s="31">
        <v>590</v>
      </c>
      <c r="F153" s="31">
        <v>5212</v>
      </c>
      <c r="G153" s="31">
        <v>1746</v>
      </c>
      <c r="H153" s="31">
        <v>6958</v>
      </c>
      <c r="I153" s="31">
        <v>660</v>
      </c>
      <c r="J153" s="31">
        <v>979</v>
      </c>
      <c r="K153" s="31">
        <v>345</v>
      </c>
      <c r="L153" s="31">
        <v>415</v>
      </c>
      <c r="M153" s="31">
        <v>1639</v>
      </c>
      <c r="N153" s="31">
        <v>760</v>
      </c>
      <c r="O153" s="31">
        <v>2399</v>
      </c>
      <c r="P153" s="31">
        <v>276</v>
      </c>
      <c r="Q153" s="31">
        <v>6213</v>
      </c>
      <c r="R153" s="31">
        <v>731</v>
      </c>
      <c r="S153" s="31">
        <v>400</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0</v>
      </c>
      <c r="CD153" s="31">
        <v>0</v>
      </c>
      <c r="CE153" s="31">
        <v>408</v>
      </c>
      <c r="CF153" s="31">
        <v>0</v>
      </c>
      <c r="CG153" s="31">
        <v>408</v>
      </c>
      <c r="CH153" s="31">
        <v>839</v>
      </c>
      <c r="CI153" s="31">
        <v>2401</v>
      </c>
      <c r="CJ153" s="31">
        <v>180</v>
      </c>
      <c r="CK153" s="31">
        <v>0</v>
      </c>
      <c r="CL153" s="31">
        <v>3240</v>
      </c>
      <c r="CM153" s="31">
        <v>180</v>
      </c>
      <c r="CN153" s="31">
        <v>3420</v>
      </c>
      <c r="CO153" s="31">
        <v>0</v>
      </c>
      <c r="CP153" s="31">
        <v>202</v>
      </c>
      <c r="CQ153" s="31">
        <v>0</v>
      </c>
      <c r="CR153" s="31">
        <v>0</v>
      </c>
      <c r="CS153" s="31">
        <v>202</v>
      </c>
      <c r="CT153" s="31">
        <v>0</v>
      </c>
      <c r="CU153" s="31">
        <v>202</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0</v>
      </c>
      <c r="EA153" s="31">
        <v>0</v>
      </c>
      <c r="EB153" s="31">
        <v>100</v>
      </c>
      <c r="EC153" s="31">
        <v>0</v>
      </c>
      <c r="ED153" s="31">
        <v>100</v>
      </c>
      <c r="EE153" s="31">
        <v>1831</v>
      </c>
      <c r="EF153" s="31">
        <v>14917</v>
      </c>
      <c r="EG153" s="31">
        <v>2412</v>
      </c>
      <c r="EH153" s="31">
        <v>1405</v>
      </c>
      <c r="EI153" s="31">
        <v>16748</v>
      </c>
      <c r="EJ153" s="31">
        <v>3817</v>
      </c>
      <c r="EK153" s="31">
        <v>20565</v>
      </c>
      <c r="EL153" s="31">
        <v>1922</v>
      </c>
      <c r="EM153" s="31">
        <v>17487</v>
      </c>
      <c r="EN153" s="31">
        <v>2811</v>
      </c>
      <c r="EO153" s="31">
        <v>1687</v>
      </c>
      <c r="EP153" s="31">
        <v>19409</v>
      </c>
      <c r="EQ153" s="31">
        <v>4498</v>
      </c>
      <c r="ER153" s="31">
        <v>23907</v>
      </c>
      <c r="ES153" s="31">
        <v>1922</v>
      </c>
      <c r="ET153" s="31">
        <v>18399</v>
      </c>
      <c r="EU153" s="31">
        <v>3526</v>
      </c>
      <c r="EV153" s="31">
        <v>1858</v>
      </c>
      <c r="EW153" s="31">
        <v>20321</v>
      </c>
      <c r="EX153" s="31">
        <v>5384</v>
      </c>
      <c r="EY153" s="31">
        <v>25705</v>
      </c>
      <c r="EZ153" s="31">
        <v>1922</v>
      </c>
      <c r="FA153" s="31">
        <v>18499</v>
      </c>
      <c r="FB153" s="31">
        <v>3526</v>
      </c>
      <c r="FC153" s="31">
        <v>1858</v>
      </c>
      <c r="FD153" s="31">
        <v>20421</v>
      </c>
      <c r="FE153" s="31">
        <v>5384</v>
      </c>
      <c r="FF153" s="31">
        <v>25805</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341</v>
      </c>
      <c r="Q154" s="31">
        <v>4039</v>
      </c>
      <c r="R154" s="31">
        <v>1340</v>
      </c>
      <c r="S154" s="31">
        <v>734</v>
      </c>
      <c r="T154" s="31">
        <v>4380</v>
      </c>
      <c r="U154" s="31">
        <v>2074</v>
      </c>
      <c r="V154" s="31">
        <v>6454</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84</v>
      </c>
      <c r="BW154" s="31">
        <v>0</v>
      </c>
      <c r="BX154" s="31">
        <v>248</v>
      </c>
      <c r="BY154" s="31">
        <v>84</v>
      </c>
      <c r="BZ154" s="31">
        <v>332</v>
      </c>
      <c r="CA154" s="31">
        <v>387</v>
      </c>
      <c r="CB154" s="31">
        <v>385</v>
      </c>
      <c r="CC154" s="31">
        <v>108</v>
      </c>
      <c r="CD154" s="31">
        <v>0</v>
      </c>
      <c r="CE154" s="31">
        <v>772</v>
      </c>
      <c r="CF154" s="31">
        <v>108</v>
      </c>
      <c r="CG154" s="31">
        <v>880</v>
      </c>
      <c r="CH154" s="31">
        <v>1237</v>
      </c>
      <c r="CI154" s="31">
        <v>2392</v>
      </c>
      <c r="CJ154" s="31">
        <v>0</v>
      </c>
      <c r="CK154" s="31">
        <v>0</v>
      </c>
      <c r="CL154" s="31">
        <v>3629</v>
      </c>
      <c r="CM154" s="31">
        <v>0</v>
      </c>
      <c r="CN154" s="31">
        <v>3629</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2058</v>
      </c>
      <c r="EF154" s="31">
        <v>10026</v>
      </c>
      <c r="EG154" s="31">
        <v>1877</v>
      </c>
      <c r="EH154" s="31">
        <v>1484</v>
      </c>
      <c r="EI154" s="31">
        <v>12084</v>
      </c>
      <c r="EJ154" s="31">
        <v>3361</v>
      </c>
      <c r="EK154" s="31">
        <v>15445</v>
      </c>
      <c r="EL154" s="31">
        <v>2445</v>
      </c>
      <c r="EM154" s="31">
        <v>11657</v>
      </c>
      <c r="EN154" s="31">
        <v>2694</v>
      </c>
      <c r="EO154" s="31">
        <v>1609</v>
      </c>
      <c r="EP154" s="31">
        <v>14102</v>
      </c>
      <c r="EQ154" s="31">
        <v>4303</v>
      </c>
      <c r="ER154" s="31">
        <v>18405</v>
      </c>
      <c r="ES154" s="31">
        <v>2445</v>
      </c>
      <c r="ET154" s="31">
        <v>11975</v>
      </c>
      <c r="EU154" s="31">
        <v>3614</v>
      </c>
      <c r="EV154" s="31">
        <v>2022</v>
      </c>
      <c r="EW154" s="31">
        <v>14420</v>
      </c>
      <c r="EX154" s="31">
        <v>5636</v>
      </c>
      <c r="EY154" s="31">
        <v>20056</v>
      </c>
      <c r="EZ154" s="31">
        <v>2445</v>
      </c>
      <c r="FA154" s="31">
        <v>12055</v>
      </c>
      <c r="FB154" s="31">
        <v>3614</v>
      </c>
      <c r="FC154" s="31">
        <v>2022</v>
      </c>
      <c r="FD154" s="31">
        <v>14500</v>
      </c>
      <c r="FE154" s="31">
        <v>5636</v>
      </c>
      <c r="FF154" s="31">
        <v>20136</v>
      </c>
      <c r="FG154" s="73"/>
      <c r="FI154" s="73"/>
      <c r="FJ154" s="73"/>
      <c r="FK154" s="73"/>
      <c r="FL154" s="73"/>
      <c r="FM154" s="73"/>
      <c r="FN154" s="73"/>
      <c r="FO154" s="73"/>
    </row>
    <row r="155" spans="1:171" x14ac:dyDescent="0.25">
      <c r="A155" s="36">
        <v>44682</v>
      </c>
      <c r="B155" s="31">
        <v>0</v>
      </c>
      <c r="C155" s="31">
        <v>662</v>
      </c>
      <c r="D155" s="31">
        <v>279</v>
      </c>
      <c r="E155" s="31">
        <v>175</v>
      </c>
      <c r="F155" s="31">
        <v>662</v>
      </c>
      <c r="G155" s="31">
        <v>454</v>
      </c>
      <c r="H155" s="31">
        <v>1116</v>
      </c>
      <c r="I155" s="31">
        <v>497</v>
      </c>
      <c r="J155" s="31">
        <v>695</v>
      </c>
      <c r="K155" s="31">
        <v>480</v>
      </c>
      <c r="L155" s="31">
        <v>95</v>
      </c>
      <c r="M155" s="31">
        <v>1192</v>
      </c>
      <c r="N155" s="31">
        <v>575</v>
      </c>
      <c r="O155" s="31">
        <v>1767</v>
      </c>
      <c r="P155" s="31">
        <v>632</v>
      </c>
      <c r="Q155" s="31">
        <v>5105</v>
      </c>
      <c r="R155" s="31">
        <v>1057</v>
      </c>
      <c r="S155" s="31">
        <v>562</v>
      </c>
      <c r="T155" s="31">
        <v>5737</v>
      </c>
      <c r="U155" s="31">
        <v>1619</v>
      </c>
      <c r="V155" s="31">
        <v>7356</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203</v>
      </c>
      <c r="BW155" s="31">
        <v>120</v>
      </c>
      <c r="BX155" s="31">
        <v>193</v>
      </c>
      <c r="BY155" s="31">
        <v>323</v>
      </c>
      <c r="BZ155" s="31">
        <v>516</v>
      </c>
      <c r="CA155" s="31">
        <v>100</v>
      </c>
      <c r="CB155" s="31">
        <v>294</v>
      </c>
      <c r="CC155" s="31">
        <v>216</v>
      </c>
      <c r="CD155" s="31">
        <v>0</v>
      </c>
      <c r="CE155" s="31">
        <v>394</v>
      </c>
      <c r="CF155" s="31">
        <v>216</v>
      </c>
      <c r="CG155" s="31">
        <v>610</v>
      </c>
      <c r="CH155" s="31">
        <v>520</v>
      </c>
      <c r="CI155" s="31">
        <v>2632</v>
      </c>
      <c r="CJ155" s="31">
        <v>408</v>
      </c>
      <c r="CK155" s="31">
        <v>211</v>
      </c>
      <c r="CL155" s="31">
        <v>3152</v>
      </c>
      <c r="CM155" s="31">
        <v>619</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9287</v>
      </c>
      <c r="EG155" s="31">
        <v>2427</v>
      </c>
      <c r="EH155" s="31">
        <v>1163</v>
      </c>
      <c r="EI155" s="31">
        <v>10936</v>
      </c>
      <c r="EJ155" s="31">
        <v>3590</v>
      </c>
      <c r="EK155" s="31">
        <v>14526</v>
      </c>
      <c r="EL155" s="31">
        <v>1749</v>
      </c>
      <c r="EM155" s="31">
        <v>11726</v>
      </c>
      <c r="EN155" s="31">
        <v>3293</v>
      </c>
      <c r="EO155" s="31">
        <v>1183</v>
      </c>
      <c r="EP155" s="31">
        <v>13475</v>
      </c>
      <c r="EQ155" s="31">
        <v>4476</v>
      </c>
      <c r="ER155" s="31">
        <v>17951</v>
      </c>
      <c r="ES155" s="31">
        <v>1769</v>
      </c>
      <c r="ET155" s="31">
        <v>12313</v>
      </c>
      <c r="EU155" s="31">
        <v>3613</v>
      </c>
      <c r="EV155" s="31">
        <v>1183</v>
      </c>
      <c r="EW155" s="31">
        <v>14082</v>
      </c>
      <c r="EX155" s="31">
        <v>4796</v>
      </c>
      <c r="EY155" s="31">
        <v>18878</v>
      </c>
      <c r="EZ155" s="31">
        <v>2889</v>
      </c>
      <c r="FA155" s="31">
        <v>12793</v>
      </c>
      <c r="FB155" s="31">
        <v>3613</v>
      </c>
      <c r="FC155" s="31">
        <v>1183</v>
      </c>
      <c r="FD155" s="31">
        <v>15682</v>
      </c>
      <c r="FE155" s="31">
        <v>4796</v>
      </c>
      <c r="FF155" s="31">
        <v>20478</v>
      </c>
      <c r="FG155" s="73"/>
      <c r="FI155" s="73"/>
      <c r="FJ155" s="73"/>
      <c r="FK155" s="73"/>
      <c r="FL155" s="73"/>
      <c r="FM155" s="73"/>
      <c r="FN155" s="73"/>
      <c r="FO155" s="73"/>
    </row>
    <row r="156" spans="1:171" x14ac:dyDescent="0.25">
      <c r="A156" s="36">
        <v>44713</v>
      </c>
      <c r="B156" s="31">
        <v>0</v>
      </c>
      <c r="C156" s="31">
        <v>833</v>
      </c>
      <c r="D156" s="31">
        <v>617</v>
      </c>
      <c r="E156" s="31">
        <v>216</v>
      </c>
      <c r="F156" s="31">
        <v>833</v>
      </c>
      <c r="G156" s="31">
        <v>833</v>
      </c>
      <c r="H156" s="31">
        <v>1666</v>
      </c>
      <c r="I156" s="31">
        <v>60</v>
      </c>
      <c r="J156" s="31">
        <v>2046</v>
      </c>
      <c r="K156" s="31">
        <v>153</v>
      </c>
      <c r="L156" s="31">
        <v>23</v>
      </c>
      <c r="M156" s="31">
        <v>2106</v>
      </c>
      <c r="N156" s="31">
        <v>176</v>
      </c>
      <c r="O156" s="31">
        <v>2282</v>
      </c>
      <c r="P156" s="31">
        <v>636</v>
      </c>
      <c r="Q156" s="31">
        <v>5247</v>
      </c>
      <c r="R156" s="31">
        <v>766</v>
      </c>
      <c r="S156" s="31">
        <v>511</v>
      </c>
      <c r="T156" s="31">
        <v>5883</v>
      </c>
      <c r="U156" s="31">
        <v>1277</v>
      </c>
      <c r="V156" s="31">
        <v>7160</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180</v>
      </c>
      <c r="BX156" s="31">
        <v>352</v>
      </c>
      <c r="BY156" s="31">
        <v>180</v>
      </c>
      <c r="BZ156" s="31">
        <v>532</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319</v>
      </c>
      <c r="DZ156" s="31">
        <v>0</v>
      </c>
      <c r="EA156" s="31">
        <v>0</v>
      </c>
      <c r="EB156" s="31">
        <v>319</v>
      </c>
      <c r="EC156" s="31">
        <v>0</v>
      </c>
      <c r="ED156" s="31">
        <v>319</v>
      </c>
      <c r="EE156" s="31">
        <v>1206</v>
      </c>
      <c r="EF156" s="31">
        <v>9625</v>
      </c>
      <c r="EG156" s="31">
        <v>1916</v>
      </c>
      <c r="EH156" s="31">
        <v>930</v>
      </c>
      <c r="EI156" s="31">
        <v>10831</v>
      </c>
      <c r="EJ156" s="31">
        <v>2846</v>
      </c>
      <c r="EK156" s="31">
        <v>13677</v>
      </c>
      <c r="EL156" s="31">
        <v>1625</v>
      </c>
      <c r="EM156" s="31">
        <v>10679</v>
      </c>
      <c r="EN156" s="31">
        <v>2498</v>
      </c>
      <c r="EO156" s="31">
        <v>1256</v>
      </c>
      <c r="EP156" s="31">
        <v>12304</v>
      </c>
      <c r="EQ156" s="31">
        <v>3754</v>
      </c>
      <c r="ER156" s="31">
        <v>16058</v>
      </c>
      <c r="ES156" s="31">
        <v>1625</v>
      </c>
      <c r="ET156" s="31">
        <v>11156</v>
      </c>
      <c r="EU156" s="31">
        <v>2925</v>
      </c>
      <c r="EV156" s="31">
        <v>1298</v>
      </c>
      <c r="EW156" s="31">
        <v>12781</v>
      </c>
      <c r="EX156" s="31">
        <v>4223</v>
      </c>
      <c r="EY156" s="31">
        <v>17004</v>
      </c>
      <c r="EZ156" s="31">
        <v>1625</v>
      </c>
      <c r="FA156" s="31">
        <v>11475</v>
      </c>
      <c r="FB156" s="31">
        <v>2925</v>
      </c>
      <c r="FC156" s="31">
        <v>1298</v>
      </c>
      <c r="FD156" s="31">
        <v>13100</v>
      </c>
      <c r="FE156" s="31">
        <v>4223</v>
      </c>
      <c r="FF156" s="31">
        <v>17323</v>
      </c>
      <c r="FG156" s="73"/>
      <c r="FI156" s="73"/>
      <c r="FJ156" s="73"/>
      <c r="FK156" s="73"/>
      <c r="FL156" s="73"/>
      <c r="FM156" s="73"/>
      <c r="FN156" s="73"/>
      <c r="FO156" s="73"/>
    </row>
    <row r="157" spans="1:171" x14ac:dyDescent="0.25">
      <c r="A157" s="36">
        <v>44743</v>
      </c>
      <c r="B157" s="31">
        <v>0</v>
      </c>
      <c r="C157" s="31">
        <v>1413</v>
      </c>
      <c r="D157" s="31">
        <v>417</v>
      </c>
      <c r="E157" s="31">
        <v>366</v>
      </c>
      <c r="F157" s="31">
        <v>1413</v>
      </c>
      <c r="G157" s="31">
        <v>783</v>
      </c>
      <c r="H157" s="31">
        <v>2196</v>
      </c>
      <c r="I157" s="31">
        <v>0</v>
      </c>
      <c r="J157" s="31">
        <v>334</v>
      </c>
      <c r="K157" s="31">
        <v>0</v>
      </c>
      <c r="L157" s="31">
        <v>0</v>
      </c>
      <c r="M157" s="31">
        <v>334</v>
      </c>
      <c r="N157" s="31">
        <v>0</v>
      </c>
      <c r="O157" s="31">
        <v>334</v>
      </c>
      <c r="P157" s="31">
        <v>39</v>
      </c>
      <c r="Q157" s="31">
        <v>3667</v>
      </c>
      <c r="R157" s="31">
        <v>1341</v>
      </c>
      <c r="S157" s="31">
        <v>403</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79</v>
      </c>
      <c r="AU157" s="31">
        <v>1</v>
      </c>
      <c r="AV157" s="31">
        <v>200</v>
      </c>
      <c r="AW157" s="31">
        <v>80</v>
      </c>
      <c r="AX157" s="31">
        <v>280</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0</v>
      </c>
      <c r="CI157" s="31">
        <v>1814</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39</v>
      </c>
      <c r="EF157" s="31">
        <v>7228</v>
      </c>
      <c r="EG157" s="31">
        <v>2382</v>
      </c>
      <c r="EH157" s="31">
        <v>943</v>
      </c>
      <c r="EI157" s="31">
        <v>7267</v>
      </c>
      <c r="EJ157" s="31">
        <v>3325</v>
      </c>
      <c r="EK157" s="31">
        <v>10592</v>
      </c>
      <c r="EL157" s="31">
        <v>279</v>
      </c>
      <c r="EM157" s="31">
        <v>8852</v>
      </c>
      <c r="EN157" s="31">
        <v>2672</v>
      </c>
      <c r="EO157" s="31">
        <v>1160</v>
      </c>
      <c r="EP157" s="31">
        <v>9131</v>
      </c>
      <c r="EQ157" s="31">
        <v>3832</v>
      </c>
      <c r="ER157" s="31">
        <v>12963</v>
      </c>
      <c r="ES157" s="31">
        <v>279</v>
      </c>
      <c r="ET157" s="31">
        <v>9798</v>
      </c>
      <c r="EU157" s="31">
        <v>3204</v>
      </c>
      <c r="EV157" s="31">
        <v>1200</v>
      </c>
      <c r="EW157" s="31">
        <v>10077</v>
      </c>
      <c r="EX157" s="31">
        <v>4404</v>
      </c>
      <c r="EY157" s="31">
        <v>14481</v>
      </c>
      <c r="EZ157" s="31">
        <v>279</v>
      </c>
      <c r="FA157" s="31">
        <v>9798</v>
      </c>
      <c r="FB157" s="31">
        <v>3232</v>
      </c>
      <c r="FC157" s="31">
        <v>1200</v>
      </c>
      <c r="FD157" s="31">
        <v>10077</v>
      </c>
      <c r="FE157" s="31">
        <v>4432</v>
      </c>
      <c r="FF157" s="31">
        <v>14509</v>
      </c>
      <c r="FG157" s="73"/>
      <c r="FI157" s="73"/>
      <c r="FJ157" s="73"/>
      <c r="FK157" s="73"/>
      <c r="FL157" s="73"/>
      <c r="FM157" s="73"/>
      <c r="FN157" s="73"/>
      <c r="FO157" s="73"/>
    </row>
    <row r="158" spans="1:171" x14ac:dyDescent="0.25">
      <c r="A158" s="36">
        <v>44774</v>
      </c>
      <c r="B158" s="31">
        <v>0</v>
      </c>
      <c r="C158" s="31">
        <v>654</v>
      </c>
      <c r="D158" s="31">
        <v>722</v>
      </c>
      <c r="E158" s="31">
        <v>487</v>
      </c>
      <c r="F158" s="31">
        <v>654</v>
      </c>
      <c r="G158" s="31">
        <v>1209</v>
      </c>
      <c r="H158" s="31">
        <v>1863</v>
      </c>
      <c r="I158" s="31">
        <v>60</v>
      </c>
      <c r="J158" s="31">
        <v>1723</v>
      </c>
      <c r="K158" s="31">
        <v>72</v>
      </c>
      <c r="L158" s="31">
        <v>0</v>
      </c>
      <c r="M158" s="31">
        <v>1783</v>
      </c>
      <c r="N158" s="31">
        <v>72</v>
      </c>
      <c r="O158" s="31">
        <v>1855</v>
      </c>
      <c r="P158" s="31">
        <v>140</v>
      </c>
      <c r="Q158" s="31">
        <v>3156</v>
      </c>
      <c r="R158" s="31">
        <v>1205</v>
      </c>
      <c r="S158" s="31">
        <v>265</v>
      </c>
      <c r="T158" s="31">
        <v>3296</v>
      </c>
      <c r="U158" s="31">
        <v>1470</v>
      </c>
      <c r="V158" s="31">
        <v>4766</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0</v>
      </c>
      <c r="CI158" s="31">
        <v>1882</v>
      </c>
      <c r="CJ158" s="31">
        <v>324</v>
      </c>
      <c r="CK158" s="31">
        <v>0</v>
      </c>
      <c r="CL158" s="31">
        <v>1882</v>
      </c>
      <c r="CM158" s="31">
        <v>324</v>
      </c>
      <c r="CN158" s="31">
        <v>2206</v>
      </c>
      <c r="CO158" s="31">
        <v>0</v>
      </c>
      <c r="CP158" s="31">
        <v>94</v>
      </c>
      <c r="CQ158" s="31">
        <v>0</v>
      </c>
      <c r="CR158" s="31">
        <v>0</v>
      </c>
      <c r="CS158" s="31">
        <v>94</v>
      </c>
      <c r="CT158" s="31">
        <v>0</v>
      </c>
      <c r="CU158" s="31">
        <v>94</v>
      </c>
      <c r="CV158" s="31">
        <v>0</v>
      </c>
      <c r="CW158" s="31">
        <v>416</v>
      </c>
      <c r="CX158" s="31">
        <v>24</v>
      </c>
      <c r="CY158" s="31">
        <v>0</v>
      </c>
      <c r="CZ158" s="31">
        <v>416</v>
      </c>
      <c r="DA158" s="31">
        <v>24</v>
      </c>
      <c r="DB158" s="31">
        <v>440</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93</v>
      </c>
      <c r="DT158" s="31">
        <v>33</v>
      </c>
      <c r="DU158" s="31">
        <v>207</v>
      </c>
      <c r="DV158" s="31">
        <v>126</v>
      </c>
      <c r="DW158" s="31">
        <v>333</v>
      </c>
      <c r="DX158" s="31">
        <v>0</v>
      </c>
      <c r="DY158" s="31">
        <v>80</v>
      </c>
      <c r="DZ158" s="31">
        <v>0</v>
      </c>
      <c r="EA158" s="31">
        <v>0</v>
      </c>
      <c r="EB158" s="31">
        <v>80</v>
      </c>
      <c r="EC158" s="31">
        <v>0</v>
      </c>
      <c r="ED158" s="31">
        <v>80</v>
      </c>
      <c r="EE158" s="31">
        <v>200</v>
      </c>
      <c r="EF158" s="31">
        <v>7713</v>
      </c>
      <c r="EG158" s="31">
        <v>2323</v>
      </c>
      <c r="EH158" s="31">
        <v>752</v>
      </c>
      <c r="EI158" s="31">
        <v>7913</v>
      </c>
      <c r="EJ158" s="31">
        <v>3075</v>
      </c>
      <c r="EK158" s="31">
        <v>10988</v>
      </c>
      <c r="EL158" s="31">
        <v>260</v>
      </c>
      <c r="EM158" s="31">
        <v>9460</v>
      </c>
      <c r="EN158" s="31">
        <v>2820</v>
      </c>
      <c r="EO158" s="31">
        <v>930</v>
      </c>
      <c r="EP158" s="31">
        <v>9720</v>
      </c>
      <c r="EQ158" s="31">
        <v>3750</v>
      </c>
      <c r="ER158" s="31">
        <v>13470</v>
      </c>
      <c r="ES158" s="31">
        <v>260</v>
      </c>
      <c r="ET158" s="31">
        <v>10237</v>
      </c>
      <c r="EU158" s="31">
        <v>3068</v>
      </c>
      <c r="EV158" s="31">
        <v>963</v>
      </c>
      <c r="EW158" s="31">
        <v>10497</v>
      </c>
      <c r="EX158" s="31">
        <v>4031</v>
      </c>
      <c r="EY158" s="31">
        <v>14528</v>
      </c>
      <c r="EZ158" s="31">
        <v>260</v>
      </c>
      <c r="FA158" s="31">
        <v>10317</v>
      </c>
      <c r="FB158" s="31">
        <v>3068</v>
      </c>
      <c r="FC158" s="31">
        <v>963</v>
      </c>
      <c r="FD158" s="31">
        <v>10577</v>
      </c>
      <c r="FE158" s="31">
        <v>4031</v>
      </c>
      <c r="FF158" s="31">
        <v>14608</v>
      </c>
      <c r="FG158" s="73"/>
      <c r="FI158" s="73"/>
      <c r="FJ158" s="73"/>
      <c r="FK158" s="73"/>
      <c r="FL158" s="73"/>
      <c r="FM158" s="73"/>
      <c r="FN158" s="73"/>
      <c r="FO158" s="73"/>
    </row>
    <row r="159" spans="1:171" x14ac:dyDescent="0.25">
      <c r="A159" s="36">
        <v>44805</v>
      </c>
      <c r="B159" s="31">
        <v>0</v>
      </c>
      <c r="C159" s="31">
        <v>2292</v>
      </c>
      <c r="D159" s="31">
        <v>383</v>
      </c>
      <c r="E159" s="31">
        <v>652</v>
      </c>
      <c r="F159" s="31">
        <v>2292</v>
      </c>
      <c r="G159" s="31">
        <v>1035</v>
      </c>
      <c r="H159" s="31">
        <v>3327</v>
      </c>
      <c r="I159" s="31">
        <v>80</v>
      </c>
      <c r="J159" s="31">
        <v>640</v>
      </c>
      <c r="K159" s="31">
        <v>226</v>
      </c>
      <c r="L159" s="31">
        <v>154</v>
      </c>
      <c r="M159" s="31">
        <v>720</v>
      </c>
      <c r="N159" s="31">
        <v>380</v>
      </c>
      <c r="O159" s="31">
        <v>1100</v>
      </c>
      <c r="P159" s="31">
        <v>0</v>
      </c>
      <c r="Q159" s="31">
        <v>4316</v>
      </c>
      <c r="R159" s="31">
        <v>702</v>
      </c>
      <c r="S159" s="31">
        <v>421</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8400</v>
      </c>
      <c r="EG159" s="31">
        <v>1334</v>
      </c>
      <c r="EH159" s="31">
        <v>1287</v>
      </c>
      <c r="EI159" s="31">
        <v>8672</v>
      </c>
      <c r="EJ159" s="31">
        <v>2621</v>
      </c>
      <c r="EK159" s="31">
        <v>11293</v>
      </c>
      <c r="EL159" s="31">
        <v>638</v>
      </c>
      <c r="EM159" s="31">
        <v>10531</v>
      </c>
      <c r="EN159" s="31">
        <v>1656</v>
      </c>
      <c r="EO159" s="31">
        <v>1668</v>
      </c>
      <c r="EP159" s="31">
        <v>11169</v>
      </c>
      <c r="EQ159" s="31">
        <v>3324</v>
      </c>
      <c r="ER159" s="31">
        <v>14493</v>
      </c>
      <c r="ES159" s="31">
        <v>638</v>
      </c>
      <c r="ET159" s="31">
        <v>11841</v>
      </c>
      <c r="EU159" s="31">
        <v>1945</v>
      </c>
      <c r="EV159" s="31">
        <v>1688</v>
      </c>
      <c r="EW159" s="31">
        <v>12479</v>
      </c>
      <c r="EX159" s="31">
        <v>3633</v>
      </c>
      <c r="EY159" s="31">
        <v>16112</v>
      </c>
      <c r="EZ159" s="31">
        <v>638</v>
      </c>
      <c r="FA159" s="31">
        <v>11933</v>
      </c>
      <c r="FB159" s="31">
        <v>1945</v>
      </c>
      <c r="FC159" s="31">
        <v>1688</v>
      </c>
      <c r="FD159" s="31">
        <v>12571</v>
      </c>
      <c r="FE159" s="31">
        <v>3633</v>
      </c>
      <c r="FF159" s="31">
        <v>16204</v>
      </c>
      <c r="FG159" s="73"/>
      <c r="FI159" s="73"/>
      <c r="FJ159" s="73"/>
      <c r="FK159" s="73"/>
      <c r="FL159" s="73"/>
      <c r="FM159" s="73"/>
      <c r="FN159" s="73"/>
      <c r="FO159" s="73"/>
    </row>
    <row r="160" spans="1:171" x14ac:dyDescent="0.25">
      <c r="A160" s="36">
        <v>44835</v>
      </c>
      <c r="B160" s="31">
        <v>0</v>
      </c>
      <c r="C160" s="31">
        <v>620</v>
      </c>
      <c r="D160" s="31">
        <v>402</v>
      </c>
      <c r="E160" s="31">
        <v>614</v>
      </c>
      <c r="F160" s="31">
        <v>620</v>
      </c>
      <c r="G160" s="31">
        <v>1016</v>
      </c>
      <c r="H160" s="31">
        <v>1636</v>
      </c>
      <c r="I160" s="31">
        <v>40</v>
      </c>
      <c r="J160" s="31">
        <v>1215</v>
      </c>
      <c r="K160" s="31">
        <v>0</v>
      </c>
      <c r="L160" s="31">
        <v>0</v>
      </c>
      <c r="M160" s="31">
        <v>1255</v>
      </c>
      <c r="N160" s="31">
        <v>0</v>
      </c>
      <c r="O160" s="31">
        <v>1255</v>
      </c>
      <c r="P160" s="31">
        <v>132</v>
      </c>
      <c r="Q160" s="31">
        <v>5333</v>
      </c>
      <c r="R160" s="31">
        <v>628</v>
      </c>
      <c r="S160" s="31">
        <v>465</v>
      </c>
      <c r="T160" s="31">
        <v>5465</v>
      </c>
      <c r="U160" s="31">
        <v>1093</v>
      </c>
      <c r="V160" s="31">
        <v>6558</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87</v>
      </c>
      <c r="BH160" s="31">
        <v>0</v>
      </c>
      <c r="BI160" s="31">
        <v>0</v>
      </c>
      <c r="BJ160" s="31">
        <v>87</v>
      </c>
      <c r="BK160" s="31">
        <v>0</v>
      </c>
      <c r="BL160" s="31">
        <v>87</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0</v>
      </c>
      <c r="CD160" s="31">
        <v>0</v>
      </c>
      <c r="CE160" s="31">
        <v>426</v>
      </c>
      <c r="CF160" s="31">
        <v>0</v>
      </c>
      <c r="CG160" s="31">
        <v>426</v>
      </c>
      <c r="CH160" s="31">
        <v>544</v>
      </c>
      <c r="CI160" s="31">
        <v>1217</v>
      </c>
      <c r="CJ160" s="31">
        <v>0</v>
      </c>
      <c r="CK160" s="31">
        <v>175</v>
      </c>
      <c r="CL160" s="31">
        <v>1761</v>
      </c>
      <c r="CM160" s="31">
        <v>175</v>
      </c>
      <c r="CN160" s="31">
        <v>1936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119</v>
      </c>
      <c r="DN160" s="31">
        <v>0</v>
      </c>
      <c r="DO160" s="31">
        <v>396</v>
      </c>
      <c r="DP160" s="31">
        <v>396</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716</v>
      </c>
      <c r="EF160" s="31">
        <v>9172</v>
      </c>
      <c r="EG160" s="31">
        <v>1214</v>
      </c>
      <c r="EH160" s="31">
        <v>1282</v>
      </c>
      <c r="EI160" s="31">
        <v>9888</v>
      </c>
      <c r="EJ160" s="31">
        <v>2496</v>
      </c>
      <c r="EK160" s="31">
        <v>12384</v>
      </c>
      <c r="EL160" s="31">
        <v>796</v>
      </c>
      <c r="EM160" s="31">
        <v>11085</v>
      </c>
      <c r="EN160" s="31">
        <v>1883</v>
      </c>
      <c r="EO160" s="31">
        <v>1378</v>
      </c>
      <c r="EP160" s="31">
        <v>11881</v>
      </c>
      <c r="EQ160" s="31">
        <v>3261</v>
      </c>
      <c r="ER160" s="31">
        <v>15142</v>
      </c>
      <c r="ES160" s="31">
        <v>796</v>
      </c>
      <c r="ET160" s="31">
        <v>11543</v>
      </c>
      <c r="EU160" s="31">
        <v>2380</v>
      </c>
      <c r="EV160" s="31">
        <v>1602</v>
      </c>
      <c r="EW160" s="31">
        <v>12339</v>
      </c>
      <c r="EX160" s="31">
        <v>3982</v>
      </c>
      <c r="EY160" s="31">
        <v>16321</v>
      </c>
      <c r="EZ160" s="31">
        <v>796</v>
      </c>
      <c r="FA160" s="31">
        <v>11583</v>
      </c>
      <c r="FB160" s="31">
        <v>2380</v>
      </c>
      <c r="FC160" s="31">
        <v>1602</v>
      </c>
      <c r="FD160" s="31">
        <v>12379</v>
      </c>
      <c r="FE160" s="31">
        <v>3982</v>
      </c>
      <c r="FF160" s="31">
        <v>16361</v>
      </c>
      <c r="FG160" s="73"/>
      <c r="FI160" s="73"/>
      <c r="FJ160" s="73"/>
      <c r="FK160" s="73"/>
      <c r="FL160" s="73"/>
      <c r="FM160" s="73"/>
      <c r="FN160" s="73"/>
      <c r="FO160" s="73"/>
    </row>
    <row r="161" spans="1:171" x14ac:dyDescent="0.25">
      <c r="A161" s="36">
        <v>44866</v>
      </c>
      <c r="B161" s="31">
        <v>0</v>
      </c>
      <c r="C161" s="31">
        <v>1012</v>
      </c>
      <c r="D161" s="31">
        <v>341</v>
      </c>
      <c r="E161" s="31">
        <v>284</v>
      </c>
      <c r="F161" s="31">
        <v>1012</v>
      </c>
      <c r="G161" s="31">
        <v>625</v>
      </c>
      <c r="H161" s="31">
        <v>1637</v>
      </c>
      <c r="I161" s="31">
        <v>40</v>
      </c>
      <c r="J161" s="31">
        <v>2228</v>
      </c>
      <c r="K161" s="31">
        <v>73</v>
      </c>
      <c r="L161" s="31">
        <v>4</v>
      </c>
      <c r="M161" s="31">
        <v>2268</v>
      </c>
      <c r="N161" s="31">
        <v>77</v>
      </c>
      <c r="O161" s="31">
        <v>2345</v>
      </c>
      <c r="P161" s="31">
        <v>0</v>
      </c>
      <c r="Q161" s="31">
        <v>4434</v>
      </c>
      <c r="R161" s="31">
        <v>822</v>
      </c>
      <c r="S161" s="31">
        <v>471</v>
      </c>
      <c r="T161" s="31">
        <v>4434</v>
      </c>
      <c r="U161" s="31">
        <v>1293</v>
      </c>
      <c r="V161" s="31">
        <v>5727</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0</v>
      </c>
      <c r="CI161" s="31">
        <v>1791</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176</v>
      </c>
      <c r="DT161" s="31">
        <v>102</v>
      </c>
      <c r="DU161" s="31">
        <v>0</v>
      </c>
      <c r="DV161" s="31">
        <v>278</v>
      </c>
      <c r="DW161" s="31">
        <v>278</v>
      </c>
      <c r="DX161" s="31">
        <v>0</v>
      </c>
      <c r="DY161" s="31">
        <v>20</v>
      </c>
      <c r="DZ161" s="31">
        <v>0</v>
      </c>
      <c r="EA161" s="31">
        <v>0</v>
      </c>
      <c r="EB161" s="31">
        <v>20</v>
      </c>
      <c r="EC161" s="31">
        <v>0</v>
      </c>
      <c r="ED161" s="31">
        <v>20</v>
      </c>
      <c r="EE161" s="31">
        <v>40</v>
      </c>
      <c r="EF161" s="31">
        <v>9505</v>
      </c>
      <c r="EG161" s="31">
        <v>1859</v>
      </c>
      <c r="EH161" s="31">
        <v>798</v>
      </c>
      <c r="EI161" s="31">
        <v>9545</v>
      </c>
      <c r="EJ161" s="31">
        <v>2657</v>
      </c>
      <c r="EK161" s="31">
        <v>12202</v>
      </c>
      <c r="EL161" s="31">
        <v>448</v>
      </c>
      <c r="EM161" s="31">
        <v>10679</v>
      </c>
      <c r="EN161" s="31">
        <v>2078</v>
      </c>
      <c r="EO161" s="31">
        <v>1124</v>
      </c>
      <c r="EP161" s="31">
        <v>11127</v>
      </c>
      <c r="EQ161" s="31">
        <v>3202</v>
      </c>
      <c r="ER161" s="31">
        <v>14329</v>
      </c>
      <c r="ES161" s="31">
        <v>1036</v>
      </c>
      <c r="ET161" s="31">
        <v>10836</v>
      </c>
      <c r="EU161" s="31">
        <v>2712</v>
      </c>
      <c r="EV161" s="31">
        <v>1427</v>
      </c>
      <c r="EW161" s="31">
        <v>11872</v>
      </c>
      <c r="EX161" s="31">
        <v>4139</v>
      </c>
      <c r="EY161" s="31">
        <v>16011</v>
      </c>
      <c r="EZ161" s="31">
        <v>1036</v>
      </c>
      <c r="FA161" s="31">
        <v>10856</v>
      </c>
      <c r="FB161" s="31">
        <v>2712</v>
      </c>
      <c r="FC161" s="31">
        <v>1427</v>
      </c>
      <c r="FD161" s="31">
        <v>11892</v>
      </c>
      <c r="FE161" s="31">
        <v>4139</v>
      </c>
      <c r="FF161" s="31">
        <v>16031</v>
      </c>
      <c r="FG161" s="73"/>
      <c r="FI161" s="73"/>
      <c r="FJ161" s="73"/>
      <c r="FK161" s="73"/>
      <c r="FL161" s="73"/>
      <c r="FM161" s="73"/>
      <c r="FN161" s="73"/>
      <c r="FO161" s="73"/>
    </row>
    <row r="162" spans="1:171" x14ac:dyDescent="0.25">
      <c r="A162" s="36">
        <v>44896</v>
      </c>
      <c r="B162" s="31">
        <v>0</v>
      </c>
      <c r="C162" s="31">
        <v>622</v>
      </c>
      <c r="D162" s="31">
        <v>251</v>
      </c>
      <c r="E162" s="31">
        <v>354</v>
      </c>
      <c r="F162" s="31">
        <v>622</v>
      </c>
      <c r="G162" s="31">
        <v>605</v>
      </c>
      <c r="H162" s="31">
        <v>1227</v>
      </c>
      <c r="I162" s="31">
        <v>40</v>
      </c>
      <c r="J162" s="31">
        <v>118</v>
      </c>
      <c r="K162" s="31">
        <v>118</v>
      </c>
      <c r="L162" s="31">
        <v>2</v>
      </c>
      <c r="M162" s="31">
        <v>158</v>
      </c>
      <c r="N162" s="31">
        <v>120</v>
      </c>
      <c r="O162" s="31">
        <v>278</v>
      </c>
      <c r="P162" s="31">
        <v>132</v>
      </c>
      <c r="Q162" s="31">
        <v>3758</v>
      </c>
      <c r="R162" s="31">
        <v>551</v>
      </c>
      <c r="S162" s="31">
        <v>350</v>
      </c>
      <c r="T162" s="31">
        <v>3890</v>
      </c>
      <c r="U162" s="31">
        <v>901</v>
      </c>
      <c r="V162" s="31">
        <v>4791</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1366</v>
      </c>
      <c r="CJ162" s="31">
        <v>15</v>
      </c>
      <c r="CK162" s="31">
        <v>0</v>
      </c>
      <c r="CL162" s="31">
        <v>2066</v>
      </c>
      <c r="CM162" s="31">
        <v>15</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5864</v>
      </c>
      <c r="EG162" s="31">
        <v>935</v>
      </c>
      <c r="EH162" s="31">
        <v>730</v>
      </c>
      <c r="EI162" s="31">
        <v>6736</v>
      </c>
      <c r="EJ162" s="31">
        <v>1665</v>
      </c>
      <c r="EK162" s="31">
        <v>8401</v>
      </c>
      <c r="EL162" s="31">
        <v>1052</v>
      </c>
      <c r="EM162" s="31">
        <v>6688</v>
      </c>
      <c r="EN162" s="31">
        <v>1675</v>
      </c>
      <c r="EO162" s="31">
        <v>1189</v>
      </c>
      <c r="EP162" s="31">
        <v>7740</v>
      </c>
      <c r="EQ162" s="31">
        <v>2864</v>
      </c>
      <c r="ER162" s="31">
        <v>10604</v>
      </c>
      <c r="ES162" s="31">
        <v>1255</v>
      </c>
      <c r="ET162" s="31">
        <v>7041</v>
      </c>
      <c r="EU162" s="31">
        <v>2280</v>
      </c>
      <c r="EV162" s="31">
        <v>1344</v>
      </c>
      <c r="EW162" s="31">
        <v>8296</v>
      </c>
      <c r="EX162" s="31">
        <v>3624</v>
      </c>
      <c r="EY162" s="31">
        <v>11920</v>
      </c>
      <c r="EZ162" s="31">
        <v>1255</v>
      </c>
      <c r="FA162" s="31">
        <v>7081</v>
      </c>
      <c r="FB162" s="31">
        <v>2280</v>
      </c>
      <c r="FC162" s="31">
        <v>1344</v>
      </c>
      <c r="FD162" s="31">
        <v>8336</v>
      </c>
      <c r="FE162" s="31">
        <v>3624</v>
      </c>
      <c r="FF162" s="31">
        <v>11960</v>
      </c>
      <c r="FG162" s="73"/>
      <c r="FI162" s="73"/>
      <c r="FJ162" s="73"/>
      <c r="FK162" s="73"/>
      <c r="FL162" s="73"/>
      <c r="FM162" s="73"/>
      <c r="FN162" s="73"/>
      <c r="FO162" s="73"/>
    </row>
    <row r="163" spans="1:171" x14ac:dyDescent="0.25">
      <c r="A163" s="36">
        <v>44927</v>
      </c>
      <c r="B163" s="31">
        <v>0</v>
      </c>
      <c r="C163" s="31">
        <v>628</v>
      </c>
      <c r="D163" s="31">
        <v>554</v>
      </c>
      <c r="E163" s="31">
        <v>10</v>
      </c>
      <c r="F163" s="31">
        <v>628</v>
      </c>
      <c r="G163" s="31">
        <v>564</v>
      </c>
      <c r="H163" s="31">
        <v>1192</v>
      </c>
      <c r="I163" s="31">
        <v>384</v>
      </c>
      <c r="J163" s="31">
        <v>907</v>
      </c>
      <c r="K163" s="31">
        <v>337</v>
      </c>
      <c r="L163" s="31">
        <v>0</v>
      </c>
      <c r="M163" s="31">
        <v>1291</v>
      </c>
      <c r="N163" s="31">
        <v>337</v>
      </c>
      <c r="O163" s="31">
        <v>1628</v>
      </c>
      <c r="P163" s="31">
        <v>64</v>
      </c>
      <c r="Q163" s="31">
        <v>3158</v>
      </c>
      <c r="R163" s="31">
        <v>667</v>
      </c>
      <c r="S163" s="31">
        <v>19</v>
      </c>
      <c r="T163" s="31">
        <v>3222</v>
      </c>
      <c r="U163" s="31">
        <v>686</v>
      </c>
      <c r="V163" s="31">
        <v>3908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142</v>
      </c>
      <c r="BH163" s="31">
        <v>0</v>
      </c>
      <c r="BI163" s="31">
        <v>0</v>
      </c>
      <c r="BJ163" s="31">
        <v>142</v>
      </c>
      <c r="BK163" s="31">
        <v>0</v>
      </c>
      <c r="BL163" s="31">
        <v>142</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0</v>
      </c>
      <c r="CZ163" s="31">
        <v>720</v>
      </c>
      <c r="DA163" s="31">
        <v>0</v>
      </c>
      <c r="DB163" s="31">
        <v>720</v>
      </c>
      <c r="DC163" s="31">
        <v>0</v>
      </c>
      <c r="DD163" s="31">
        <v>20</v>
      </c>
      <c r="DE163" s="31">
        <v>12</v>
      </c>
      <c r="DF163" s="31">
        <v>0</v>
      </c>
      <c r="DG163" s="31">
        <v>20</v>
      </c>
      <c r="DH163" s="31">
        <v>12</v>
      </c>
      <c r="DI163" s="31">
        <v>32</v>
      </c>
      <c r="DJ163" s="31">
        <v>256</v>
      </c>
      <c r="DK163" s="31">
        <v>192</v>
      </c>
      <c r="DL163" s="31">
        <v>0</v>
      </c>
      <c r="DM163" s="31">
        <v>0</v>
      </c>
      <c r="DN163" s="31">
        <v>448</v>
      </c>
      <c r="DO163" s="31">
        <v>0</v>
      </c>
      <c r="DP163" s="31">
        <v>448</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1868</v>
      </c>
      <c r="EH163" s="31">
        <v>309</v>
      </c>
      <c r="EI163" s="31">
        <v>5788</v>
      </c>
      <c r="EJ163" s="31">
        <v>2177</v>
      </c>
      <c r="EK163" s="31">
        <v>7965</v>
      </c>
      <c r="EL163" s="31">
        <v>580</v>
      </c>
      <c r="EM163" s="31">
        <v>6762</v>
      </c>
      <c r="EN163" s="31">
        <v>2042</v>
      </c>
      <c r="EO163" s="31">
        <v>377</v>
      </c>
      <c r="EP163" s="31">
        <v>7342</v>
      </c>
      <c r="EQ163" s="31">
        <v>2419</v>
      </c>
      <c r="ER163" s="31">
        <v>9761</v>
      </c>
      <c r="ES163" s="31">
        <v>836</v>
      </c>
      <c r="ET163" s="31">
        <v>7878</v>
      </c>
      <c r="EU163" s="31">
        <v>2110</v>
      </c>
      <c r="EV163" s="31">
        <v>411</v>
      </c>
      <c r="EW163" s="31">
        <v>8714</v>
      </c>
      <c r="EX163" s="31">
        <v>2521</v>
      </c>
      <c r="EY163" s="31">
        <v>11235</v>
      </c>
      <c r="EZ163" s="31">
        <v>836</v>
      </c>
      <c r="FA163" s="31">
        <v>7898</v>
      </c>
      <c r="FB163" s="31">
        <v>2110</v>
      </c>
      <c r="FC163" s="31">
        <v>411</v>
      </c>
      <c r="FD163" s="31">
        <v>8734</v>
      </c>
      <c r="FE163" s="31">
        <v>2521</v>
      </c>
      <c r="FF163" s="31">
        <v>11255</v>
      </c>
      <c r="FG163" s="73"/>
      <c r="FI163" s="73"/>
      <c r="FJ163" s="73"/>
      <c r="FK163" s="73"/>
      <c r="FL163" s="73"/>
      <c r="FM163" s="73"/>
      <c r="FN163" s="73"/>
      <c r="FO163" s="73"/>
    </row>
    <row r="164" spans="1:171" x14ac:dyDescent="0.25">
      <c r="A164" s="36">
        <v>44958</v>
      </c>
      <c r="B164" s="31">
        <v>0</v>
      </c>
      <c r="C164" s="31">
        <v>672</v>
      </c>
      <c r="D164" s="31">
        <v>133</v>
      </c>
      <c r="E164" s="31">
        <v>172</v>
      </c>
      <c r="F164" s="31">
        <v>672</v>
      </c>
      <c r="G164" s="31">
        <v>305</v>
      </c>
      <c r="H164" s="31">
        <v>977</v>
      </c>
      <c r="I164" s="31">
        <v>60</v>
      </c>
      <c r="J164" s="31">
        <v>120</v>
      </c>
      <c r="K164" s="31">
        <v>79</v>
      </c>
      <c r="L164" s="31">
        <v>0</v>
      </c>
      <c r="M164" s="31">
        <v>180</v>
      </c>
      <c r="N164" s="31">
        <v>79</v>
      </c>
      <c r="O164" s="31">
        <v>259</v>
      </c>
      <c r="P164" s="31">
        <v>490</v>
      </c>
      <c r="Q164" s="31">
        <v>3840</v>
      </c>
      <c r="R164" s="31">
        <v>936</v>
      </c>
      <c r="S164" s="31">
        <v>113</v>
      </c>
      <c r="T164" s="31">
        <v>4330</v>
      </c>
      <c r="U164" s="31">
        <v>1049</v>
      </c>
      <c r="V164" s="31">
        <v>5379</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5092</v>
      </c>
      <c r="EG164" s="31">
        <v>1180</v>
      </c>
      <c r="EH164" s="31">
        <v>285</v>
      </c>
      <c r="EI164" s="31">
        <v>5738</v>
      </c>
      <c r="EJ164" s="31">
        <v>1465</v>
      </c>
      <c r="EK164" s="31">
        <v>7203</v>
      </c>
      <c r="EL164" s="31">
        <v>1126</v>
      </c>
      <c r="EM164" s="31">
        <v>5590</v>
      </c>
      <c r="EN164" s="31">
        <v>1645</v>
      </c>
      <c r="EO164" s="31">
        <v>401</v>
      </c>
      <c r="EP164" s="31">
        <v>6716</v>
      </c>
      <c r="EQ164" s="31">
        <v>2046</v>
      </c>
      <c r="ER164" s="31">
        <v>8762</v>
      </c>
      <c r="ES164" s="31">
        <v>1126</v>
      </c>
      <c r="ET164" s="31">
        <v>5732</v>
      </c>
      <c r="EU164" s="31">
        <v>1680</v>
      </c>
      <c r="EV164" s="31">
        <v>401</v>
      </c>
      <c r="EW164" s="31">
        <v>6858</v>
      </c>
      <c r="EX164" s="31">
        <v>2081</v>
      </c>
      <c r="EY164" s="31">
        <v>8939</v>
      </c>
      <c r="EZ164" s="31">
        <v>1126</v>
      </c>
      <c r="FA164" s="31">
        <v>5732</v>
      </c>
      <c r="FB164" s="31">
        <v>1680</v>
      </c>
      <c r="FC164" s="31">
        <v>401</v>
      </c>
      <c r="FD164" s="31">
        <v>6858</v>
      </c>
      <c r="FE164" s="31">
        <v>2081</v>
      </c>
      <c r="FF164" s="31">
        <v>8939</v>
      </c>
      <c r="FG164" s="73"/>
      <c r="FI164" s="73"/>
      <c r="FJ164" s="73"/>
      <c r="FK164" s="73"/>
      <c r="FL164" s="73"/>
      <c r="FM164" s="73"/>
      <c r="FN164" s="73"/>
      <c r="FO164" s="73"/>
    </row>
    <row r="165" spans="1:171" x14ac:dyDescent="0.25">
      <c r="A165" s="36">
        <v>44986</v>
      </c>
      <c r="B165" s="31">
        <v>0</v>
      </c>
      <c r="C165" s="31">
        <v>1650</v>
      </c>
      <c r="D165" s="31">
        <v>514</v>
      </c>
      <c r="E165" s="31">
        <v>295</v>
      </c>
      <c r="F165" s="31">
        <v>1650</v>
      </c>
      <c r="G165" s="31">
        <v>809</v>
      </c>
      <c r="H165" s="31">
        <v>2459</v>
      </c>
      <c r="I165" s="31">
        <v>0</v>
      </c>
      <c r="J165" s="31">
        <v>392</v>
      </c>
      <c r="K165" s="31">
        <v>165</v>
      </c>
      <c r="L165" s="31">
        <v>0</v>
      </c>
      <c r="M165" s="31">
        <v>392</v>
      </c>
      <c r="N165" s="31">
        <v>165</v>
      </c>
      <c r="O165" s="31">
        <v>557</v>
      </c>
      <c r="P165" s="31">
        <v>288</v>
      </c>
      <c r="Q165" s="31">
        <v>3832</v>
      </c>
      <c r="R165" s="31">
        <v>686</v>
      </c>
      <c r="S165" s="31">
        <v>494</v>
      </c>
      <c r="T165" s="31">
        <v>4120</v>
      </c>
      <c r="U165" s="31">
        <v>1180</v>
      </c>
      <c r="V165" s="31">
        <v>5300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1154</v>
      </c>
      <c r="CJ165" s="31">
        <v>478</v>
      </c>
      <c r="CK165" s="31">
        <v>0</v>
      </c>
      <c r="CL165" s="31">
        <v>1154</v>
      </c>
      <c r="CM165" s="31">
        <v>478</v>
      </c>
      <c r="CN165" s="31">
        <v>1632</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7124</v>
      </c>
      <c r="EG165" s="31">
        <v>1843</v>
      </c>
      <c r="EH165" s="31">
        <v>789</v>
      </c>
      <c r="EI165" s="31">
        <v>7514</v>
      </c>
      <c r="EJ165" s="31">
        <v>2632</v>
      </c>
      <c r="EK165" s="31">
        <v>10146</v>
      </c>
      <c r="EL165" s="31">
        <v>712</v>
      </c>
      <c r="EM165" s="31">
        <v>8171</v>
      </c>
      <c r="EN165" s="31">
        <v>2144</v>
      </c>
      <c r="EO165" s="31">
        <v>938</v>
      </c>
      <c r="EP165" s="31">
        <v>8883</v>
      </c>
      <c r="EQ165" s="31">
        <v>3082</v>
      </c>
      <c r="ER165" s="31">
        <v>11965</v>
      </c>
      <c r="ES165" s="31">
        <v>870</v>
      </c>
      <c r="ET165" s="31">
        <v>8222</v>
      </c>
      <c r="EU165" s="31">
        <v>2312</v>
      </c>
      <c r="EV165" s="31">
        <v>958</v>
      </c>
      <c r="EW165" s="31">
        <v>9092</v>
      </c>
      <c r="EX165" s="31">
        <v>3270</v>
      </c>
      <c r="EY165" s="31">
        <v>12362</v>
      </c>
      <c r="EZ165" s="31">
        <v>870</v>
      </c>
      <c r="FA165" s="31">
        <v>8293</v>
      </c>
      <c r="FB165" s="31">
        <v>2532</v>
      </c>
      <c r="FC165" s="31">
        <v>958</v>
      </c>
      <c r="FD165" s="31">
        <v>9163</v>
      </c>
      <c r="FE165" s="31">
        <v>3490</v>
      </c>
      <c r="FF165" s="31">
        <v>12653</v>
      </c>
      <c r="FG165" s="73"/>
      <c r="FI165" s="73"/>
      <c r="FJ165" s="73"/>
      <c r="FK165" s="73"/>
      <c r="FL165" s="73"/>
      <c r="FM165" s="73"/>
      <c r="FN165" s="73"/>
      <c r="FO165" s="73"/>
    </row>
    <row r="166" spans="1:171" x14ac:dyDescent="0.25">
      <c r="A166" s="36">
        <v>45017</v>
      </c>
      <c r="B166" s="31">
        <v>0</v>
      </c>
      <c r="C166" s="31">
        <v>402</v>
      </c>
      <c r="D166" s="31">
        <v>647</v>
      </c>
      <c r="E166" s="31">
        <v>250</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340</v>
      </c>
      <c r="Z166" s="31">
        <v>0</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1059</v>
      </c>
      <c r="EH166" s="31">
        <v>950</v>
      </c>
      <c r="EI166" s="31">
        <v>3634</v>
      </c>
      <c r="EJ166" s="31">
        <v>2009</v>
      </c>
      <c r="EK166" s="31">
        <v>5643</v>
      </c>
      <c r="EL166" s="31">
        <v>84</v>
      </c>
      <c r="EM166" s="31">
        <v>4801</v>
      </c>
      <c r="EN166" s="31">
        <v>1693</v>
      </c>
      <c r="EO166" s="31">
        <v>1029</v>
      </c>
      <c r="EP166" s="31">
        <v>4885</v>
      </c>
      <c r="EQ166" s="31">
        <v>2722</v>
      </c>
      <c r="ER166" s="31">
        <v>7607</v>
      </c>
      <c r="ES166" s="31">
        <v>111</v>
      </c>
      <c r="ET166" s="31">
        <v>5040</v>
      </c>
      <c r="EU166" s="31">
        <v>2576</v>
      </c>
      <c r="EV166" s="31">
        <v>1278</v>
      </c>
      <c r="EW166" s="31">
        <v>5151</v>
      </c>
      <c r="EX166" s="31">
        <v>3854</v>
      </c>
      <c r="EY166" s="31">
        <v>9005</v>
      </c>
      <c r="EZ166" s="31">
        <v>111</v>
      </c>
      <c r="FA166" s="31">
        <v>5080</v>
      </c>
      <c r="FB166" s="31">
        <v>2576</v>
      </c>
      <c r="FC166" s="31">
        <v>1278</v>
      </c>
      <c r="FD166" s="31">
        <v>5191</v>
      </c>
      <c r="FE166" s="31">
        <v>3854</v>
      </c>
      <c r="FF166" s="31">
        <v>9045</v>
      </c>
      <c r="FG166" s="73"/>
      <c r="FI166" s="73"/>
      <c r="FJ166" s="73"/>
      <c r="FK166" s="73"/>
      <c r="FL166" s="73"/>
      <c r="FM166" s="73"/>
      <c r="FN166" s="73"/>
      <c r="FO166" s="73"/>
    </row>
    <row r="167" spans="1:171" x14ac:dyDescent="0.25">
      <c r="A167" s="36">
        <v>45047</v>
      </c>
      <c r="B167" s="31">
        <v>0</v>
      </c>
      <c r="C167" s="31">
        <v>161</v>
      </c>
      <c r="D167" s="31">
        <v>320</v>
      </c>
      <c r="E167" s="31">
        <v>319</v>
      </c>
      <c r="F167" s="31">
        <v>161</v>
      </c>
      <c r="G167" s="31">
        <v>639</v>
      </c>
      <c r="H167" s="31">
        <v>800</v>
      </c>
      <c r="I167" s="31">
        <v>0</v>
      </c>
      <c r="J167" s="31">
        <v>260</v>
      </c>
      <c r="K167" s="31">
        <v>272</v>
      </c>
      <c r="L167" s="31">
        <v>80</v>
      </c>
      <c r="M167" s="31">
        <v>260</v>
      </c>
      <c r="N167" s="31">
        <v>352</v>
      </c>
      <c r="O167" s="31">
        <v>612</v>
      </c>
      <c r="P167" s="31">
        <v>826</v>
      </c>
      <c r="Q167" s="31">
        <v>4301</v>
      </c>
      <c r="R167" s="31">
        <v>1041</v>
      </c>
      <c r="S167" s="31">
        <v>76</v>
      </c>
      <c r="T167" s="31">
        <v>5127</v>
      </c>
      <c r="U167" s="31">
        <v>1117</v>
      </c>
      <c r="V167" s="31">
        <v>6244</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105</v>
      </c>
      <c r="DT167" s="31">
        <v>0</v>
      </c>
      <c r="DU167" s="31">
        <v>0</v>
      </c>
      <c r="DV167" s="31">
        <v>105</v>
      </c>
      <c r="DW167" s="31">
        <v>105</v>
      </c>
      <c r="DX167" s="31">
        <v>0</v>
      </c>
      <c r="DY167" s="31">
        <v>20</v>
      </c>
      <c r="DZ167" s="31">
        <v>0</v>
      </c>
      <c r="EA167" s="31">
        <v>0</v>
      </c>
      <c r="EB167" s="31">
        <v>20</v>
      </c>
      <c r="EC167" s="31">
        <v>0</v>
      </c>
      <c r="ED167" s="31">
        <v>20</v>
      </c>
      <c r="EE167" s="31">
        <v>826</v>
      </c>
      <c r="EF167" s="31">
        <v>5558</v>
      </c>
      <c r="EG167" s="31">
        <v>1994</v>
      </c>
      <c r="EH167" s="31">
        <v>579</v>
      </c>
      <c r="EI167" s="31">
        <v>6384</v>
      </c>
      <c r="EJ167" s="31">
        <v>2573</v>
      </c>
      <c r="EK167" s="31">
        <v>8957</v>
      </c>
      <c r="EL167" s="31">
        <v>1173</v>
      </c>
      <c r="EM167" s="31">
        <v>6227</v>
      </c>
      <c r="EN167" s="31">
        <v>3305</v>
      </c>
      <c r="EO167" s="31">
        <v>959</v>
      </c>
      <c r="EP167" s="31">
        <v>7400</v>
      </c>
      <c r="EQ167" s="31">
        <v>4264</v>
      </c>
      <c r="ER167" s="31">
        <v>11664</v>
      </c>
      <c r="ES167" s="31">
        <v>1227</v>
      </c>
      <c r="ET167" s="31">
        <v>6363</v>
      </c>
      <c r="EU167" s="31">
        <v>3784</v>
      </c>
      <c r="EV167" s="31">
        <v>1078</v>
      </c>
      <c r="EW167" s="31">
        <v>7590</v>
      </c>
      <c r="EX167" s="31">
        <v>4862</v>
      </c>
      <c r="EY167" s="31">
        <v>12452</v>
      </c>
      <c r="EZ167" s="31">
        <v>1227</v>
      </c>
      <c r="FA167" s="31">
        <v>6383</v>
      </c>
      <c r="FB167" s="31">
        <v>3784</v>
      </c>
      <c r="FC167" s="31">
        <v>1078</v>
      </c>
      <c r="FD167" s="31">
        <v>7610</v>
      </c>
      <c r="FE167" s="31">
        <v>4862</v>
      </c>
      <c r="FF167" s="31">
        <v>12472</v>
      </c>
      <c r="FG167" s="73"/>
      <c r="FI167" s="73"/>
      <c r="FJ167" s="73"/>
      <c r="FK167" s="73"/>
      <c r="FL167" s="73"/>
      <c r="FM167" s="73"/>
      <c r="FN167" s="73"/>
      <c r="FO167" s="73"/>
    </row>
    <row r="168" spans="1:171" x14ac:dyDescent="0.25">
      <c r="A168" s="36">
        <v>45078</v>
      </c>
      <c r="B168" s="31">
        <v>0</v>
      </c>
      <c r="C168" s="31">
        <v>200</v>
      </c>
      <c r="D168" s="31">
        <v>288</v>
      </c>
      <c r="E168" s="31">
        <v>172</v>
      </c>
      <c r="F168" s="31">
        <v>200</v>
      </c>
      <c r="G168" s="31">
        <v>460</v>
      </c>
      <c r="H168" s="31">
        <v>660</v>
      </c>
      <c r="I168" s="31">
        <v>0</v>
      </c>
      <c r="J168" s="31">
        <v>728</v>
      </c>
      <c r="K168" s="31">
        <v>97</v>
      </c>
      <c r="L168" s="31">
        <v>14</v>
      </c>
      <c r="M168" s="31">
        <v>728</v>
      </c>
      <c r="N168" s="31">
        <v>111</v>
      </c>
      <c r="O168" s="31">
        <v>839</v>
      </c>
      <c r="P168" s="31">
        <v>76</v>
      </c>
      <c r="Q168" s="31">
        <v>1746</v>
      </c>
      <c r="R168" s="31">
        <v>1258</v>
      </c>
      <c r="S168" s="31">
        <v>242</v>
      </c>
      <c r="T168" s="31">
        <v>1822</v>
      </c>
      <c r="U168" s="31">
        <v>1500</v>
      </c>
      <c r="V168" s="31">
        <v>3322</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3348</v>
      </c>
      <c r="EG168" s="31">
        <v>2190</v>
      </c>
      <c r="EH168" s="31">
        <v>481</v>
      </c>
      <c r="EI168" s="31">
        <v>3424</v>
      </c>
      <c r="EJ168" s="31">
        <v>2671</v>
      </c>
      <c r="EK168" s="31">
        <v>6095</v>
      </c>
      <c r="EL168" s="31">
        <v>185</v>
      </c>
      <c r="EM168" s="31">
        <v>3982</v>
      </c>
      <c r="EN168" s="31">
        <v>3289</v>
      </c>
      <c r="EO168" s="31">
        <v>874</v>
      </c>
      <c r="EP168" s="31">
        <v>4167</v>
      </c>
      <c r="EQ168" s="31">
        <v>4163</v>
      </c>
      <c r="ER168" s="31">
        <v>8330</v>
      </c>
      <c r="ES168" s="31">
        <v>313</v>
      </c>
      <c r="ET168" s="31">
        <v>4206</v>
      </c>
      <c r="EU168" s="31">
        <v>3886</v>
      </c>
      <c r="EV168" s="31">
        <v>874</v>
      </c>
      <c r="EW168" s="31">
        <v>4519</v>
      </c>
      <c r="EX168" s="31">
        <v>4760</v>
      </c>
      <c r="EY168" s="31">
        <v>9279</v>
      </c>
      <c r="EZ168" s="31">
        <v>313</v>
      </c>
      <c r="FA168" s="31">
        <v>4206</v>
      </c>
      <c r="FB168" s="31">
        <v>3906</v>
      </c>
      <c r="FC168" s="31">
        <v>874</v>
      </c>
      <c r="FD168" s="31">
        <v>4519</v>
      </c>
      <c r="FE168" s="31">
        <v>4780</v>
      </c>
      <c r="FF168" s="31">
        <v>9299</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618</v>
      </c>
      <c r="CJ169" s="31">
        <v>73</v>
      </c>
      <c r="CK169" s="31">
        <v>1</v>
      </c>
      <c r="CL169" s="31">
        <v>618</v>
      </c>
      <c r="CM169" s="31">
        <v>74</v>
      </c>
      <c r="CN169" s="31">
        <v>692</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409</v>
      </c>
      <c r="DM169" s="31">
        <v>110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3634</v>
      </c>
      <c r="EG169" s="31">
        <v>2219</v>
      </c>
      <c r="EH169" s="31">
        <v>256</v>
      </c>
      <c r="EI169" s="31">
        <v>4304</v>
      </c>
      <c r="EJ169" s="31">
        <v>2475</v>
      </c>
      <c r="EK169" s="31">
        <v>6779</v>
      </c>
      <c r="EL169" s="31">
        <v>710</v>
      </c>
      <c r="EM169" s="31">
        <v>3878</v>
      </c>
      <c r="EN169" s="31">
        <v>2925</v>
      </c>
      <c r="EO169" s="31">
        <v>645</v>
      </c>
      <c r="EP169" s="31">
        <v>4588</v>
      </c>
      <c r="EQ169" s="31">
        <v>3570</v>
      </c>
      <c r="ER169" s="31">
        <v>8158</v>
      </c>
      <c r="ES169" s="31">
        <v>724</v>
      </c>
      <c r="ET169" s="31">
        <v>4025</v>
      </c>
      <c r="EU169" s="31">
        <v>3393</v>
      </c>
      <c r="EV169" s="31">
        <v>859</v>
      </c>
      <c r="EW169" s="31">
        <v>4749</v>
      </c>
      <c r="EX169" s="31">
        <v>4252</v>
      </c>
      <c r="EY169" s="31">
        <v>9001</v>
      </c>
      <c r="EZ169" s="31">
        <v>724</v>
      </c>
      <c r="FA169" s="31">
        <v>4347</v>
      </c>
      <c r="FB169" s="31">
        <v>3393</v>
      </c>
      <c r="FC169" s="31">
        <v>859</v>
      </c>
      <c r="FD169" s="31">
        <v>5071</v>
      </c>
      <c r="FE169" s="31">
        <v>4252</v>
      </c>
      <c r="FF169" s="31">
        <v>9323</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40</v>
      </c>
      <c r="Q170" s="31">
        <v>2025</v>
      </c>
      <c r="R170" s="31">
        <v>406</v>
      </c>
      <c r="S170" s="31">
        <v>227</v>
      </c>
      <c r="T170" s="31">
        <v>2065</v>
      </c>
      <c r="U170" s="31">
        <v>633</v>
      </c>
      <c r="V170" s="31">
        <v>2698</v>
      </c>
      <c r="W170" s="31">
        <v>331</v>
      </c>
      <c r="X170" s="31">
        <v>1103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233</v>
      </c>
      <c r="BB170" s="31">
        <v>3</v>
      </c>
      <c r="BC170" s="31">
        <v>98</v>
      </c>
      <c r="BD170" s="31">
        <v>236</v>
      </c>
      <c r="BE170" s="31">
        <v>334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40</v>
      </c>
      <c r="EF170" s="31">
        <v>4345</v>
      </c>
      <c r="EG170" s="31">
        <v>1614</v>
      </c>
      <c r="EH170" s="31">
        <v>613</v>
      </c>
      <c r="EI170" s="31">
        <v>4385</v>
      </c>
      <c r="EJ170" s="31">
        <v>2227</v>
      </c>
      <c r="EK170" s="31">
        <v>6612</v>
      </c>
      <c r="EL170" s="31">
        <v>431</v>
      </c>
      <c r="EM170" s="31">
        <v>5834</v>
      </c>
      <c r="EN170" s="31">
        <v>2114</v>
      </c>
      <c r="EO170" s="31">
        <v>667</v>
      </c>
      <c r="EP170" s="31">
        <v>6265</v>
      </c>
      <c r="EQ170" s="31">
        <v>2781</v>
      </c>
      <c r="ER170" s="31">
        <v>9046</v>
      </c>
      <c r="ES170" s="31">
        <v>456</v>
      </c>
      <c r="ET170" s="31">
        <v>6137</v>
      </c>
      <c r="EU170" s="31">
        <v>2660</v>
      </c>
      <c r="EV170" s="31">
        <v>743</v>
      </c>
      <c r="EW170" s="31">
        <v>6593</v>
      </c>
      <c r="EX170" s="31">
        <v>3403</v>
      </c>
      <c r="EY170" s="31">
        <v>9996</v>
      </c>
      <c r="EZ170" s="31">
        <v>456</v>
      </c>
      <c r="FA170" s="31">
        <v>6257</v>
      </c>
      <c r="FB170" s="31">
        <v>2660</v>
      </c>
      <c r="FC170" s="31">
        <v>743</v>
      </c>
      <c r="FD170" s="31">
        <v>6713</v>
      </c>
      <c r="FE170" s="31">
        <v>3403</v>
      </c>
      <c r="FF170" s="31">
        <v>10116</v>
      </c>
      <c r="FG170" s="73"/>
      <c r="FI170" s="73"/>
      <c r="FJ170" s="73"/>
      <c r="FK170" s="73"/>
      <c r="FL170" s="73"/>
      <c r="FM170" s="73"/>
      <c r="FN170" s="73"/>
      <c r="FO170" s="73"/>
    </row>
    <row r="171" spans="1:171" x14ac:dyDescent="0.25">
      <c r="A171" s="36">
        <v>45170</v>
      </c>
      <c r="B171" s="31">
        <v>0</v>
      </c>
      <c r="C171" s="31">
        <v>1272</v>
      </c>
      <c r="D171" s="31">
        <v>638</v>
      </c>
      <c r="E171" s="31">
        <v>1203</v>
      </c>
      <c r="F171" s="31">
        <v>1272</v>
      </c>
      <c r="G171" s="31">
        <v>1841</v>
      </c>
      <c r="H171" s="31">
        <v>3113</v>
      </c>
      <c r="I171" s="31">
        <v>400</v>
      </c>
      <c r="J171" s="31">
        <v>710</v>
      </c>
      <c r="K171" s="31">
        <v>0</v>
      </c>
      <c r="L171" s="31">
        <v>0</v>
      </c>
      <c r="M171" s="31">
        <v>1110</v>
      </c>
      <c r="N171" s="31">
        <v>0</v>
      </c>
      <c r="O171" s="31">
        <v>1110</v>
      </c>
      <c r="P171" s="31">
        <v>286</v>
      </c>
      <c r="Q171" s="31">
        <v>2174</v>
      </c>
      <c r="R171" s="31">
        <v>383</v>
      </c>
      <c r="S171" s="31">
        <v>466</v>
      </c>
      <c r="T171" s="31">
        <v>2460</v>
      </c>
      <c r="U171" s="31">
        <v>849</v>
      </c>
      <c r="V171" s="31">
        <v>3309</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172</v>
      </c>
      <c r="AU171" s="31">
        <v>0</v>
      </c>
      <c r="AV171" s="31">
        <v>6</v>
      </c>
      <c r="AW171" s="31">
        <v>172</v>
      </c>
      <c r="AX171" s="31">
        <v>178</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160</v>
      </c>
      <c r="CI171" s="31">
        <v>492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527</v>
      </c>
      <c r="DM171" s="31">
        <v>179</v>
      </c>
      <c r="DN171" s="31">
        <v>0</v>
      </c>
      <c r="DO171" s="31">
        <v>706</v>
      </c>
      <c r="DP171" s="31">
        <v>706</v>
      </c>
      <c r="DQ171" s="31">
        <v>0</v>
      </c>
      <c r="DR171" s="31">
        <v>144</v>
      </c>
      <c r="DS171" s="31">
        <v>102</v>
      </c>
      <c r="DT171" s="31">
        <v>18</v>
      </c>
      <c r="DU171" s="31">
        <v>144</v>
      </c>
      <c r="DV171" s="31">
        <v>120</v>
      </c>
      <c r="DW171" s="31">
        <v>264</v>
      </c>
      <c r="DX171" s="31">
        <v>0</v>
      </c>
      <c r="DY171" s="31">
        <v>688</v>
      </c>
      <c r="DZ171" s="31">
        <v>0</v>
      </c>
      <c r="EA171" s="31">
        <v>0</v>
      </c>
      <c r="EB171" s="31">
        <v>688</v>
      </c>
      <c r="EC171" s="31">
        <v>0</v>
      </c>
      <c r="ED171" s="31">
        <v>688</v>
      </c>
      <c r="EE171" s="31">
        <v>942</v>
      </c>
      <c r="EF171" s="31">
        <v>4976</v>
      </c>
      <c r="EG171" s="31">
        <v>1062</v>
      </c>
      <c r="EH171" s="31">
        <v>1669</v>
      </c>
      <c r="EI171" s="31">
        <v>5918</v>
      </c>
      <c r="EJ171" s="31">
        <v>2731</v>
      </c>
      <c r="EK171" s="31">
        <v>8649</v>
      </c>
      <c r="EL171" s="31">
        <v>1592</v>
      </c>
      <c r="EM171" s="31">
        <v>5882</v>
      </c>
      <c r="EN171" s="31">
        <v>2083</v>
      </c>
      <c r="EO171" s="31">
        <v>2282</v>
      </c>
      <c r="EP171" s="31">
        <v>7474</v>
      </c>
      <c r="EQ171" s="31">
        <v>4365</v>
      </c>
      <c r="ER171" s="31">
        <v>11839</v>
      </c>
      <c r="ES171" s="31">
        <v>1635</v>
      </c>
      <c r="ET171" s="31">
        <v>6361</v>
      </c>
      <c r="EU171" s="31">
        <v>3120</v>
      </c>
      <c r="EV171" s="31">
        <v>2585</v>
      </c>
      <c r="EW171" s="31">
        <v>7996</v>
      </c>
      <c r="EX171" s="31">
        <v>5705</v>
      </c>
      <c r="EY171" s="31">
        <v>13701</v>
      </c>
      <c r="EZ171" s="31">
        <v>1635</v>
      </c>
      <c r="FA171" s="31">
        <v>7049</v>
      </c>
      <c r="FB171" s="31">
        <v>3120</v>
      </c>
      <c r="FC171" s="31">
        <v>2585</v>
      </c>
      <c r="FD171" s="31">
        <v>8684</v>
      </c>
      <c r="FE171" s="31">
        <v>5705</v>
      </c>
      <c r="FF171" s="31">
        <v>14389</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806</v>
      </c>
      <c r="AT172" s="31">
        <v>67</v>
      </c>
      <c r="AU172" s="31">
        <v>0</v>
      </c>
      <c r="AV172" s="31">
        <v>886</v>
      </c>
      <c r="AW172" s="31">
        <v>67</v>
      </c>
      <c r="AX172" s="31">
        <v>953</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5258</v>
      </c>
      <c r="EN172" s="31">
        <v>1395</v>
      </c>
      <c r="EO172" s="31">
        <v>748</v>
      </c>
      <c r="EP172" s="31">
        <v>7009</v>
      </c>
      <c r="EQ172" s="31">
        <v>2143</v>
      </c>
      <c r="ER172" s="31">
        <v>9152</v>
      </c>
      <c r="ES172" s="31">
        <v>1789</v>
      </c>
      <c r="ET172" s="31">
        <v>5904</v>
      </c>
      <c r="EU172" s="31">
        <v>2098</v>
      </c>
      <c r="EV172" s="31">
        <v>748</v>
      </c>
      <c r="EW172" s="31">
        <v>7693</v>
      </c>
      <c r="EX172" s="31">
        <v>2846</v>
      </c>
      <c r="EY172" s="31">
        <v>10539</v>
      </c>
      <c r="EZ172" s="31">
        <v>1789</v>
      </c>
      <c r="FA172" s="31">
        <v>5904</v>
      </c>
      <c r="FB172" s="31">
        <v>2098</v>
      </c>
      <c r="FC172" s="31">
        <v>748</v>
      </c>
      <c r="FD172" s="31">
        <v>7693</v>
      </c>
      <c r="FE172" s="31">
        <v>2846</v>
      </c>
      <c r="FF172" s="31">
        <v>10539</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120</v>
      </c>
      <c r="J173" s="31">
        <v>200</v>
      </c>
      <c r="K173" s="31">
        <v>0</v>
      </c>
      <c r="L173" s="31">
        <v>0</v>
      </c>
      <c r="M173" s="31">
        <v>320</v>
      </c>
      <c r="N173" s="31">
        <v>0</v>
      </c>
      <c r="O173" s="31">
        <v>320</v>
      </c>
      <c r="P173" s="31">
        <v>100</v>
      </c>
      <c r="Q173" s="31">
        <v>2836</v>
      </c>
      <c r="R173" s="31">
        <v>519</v>
      </c>
      <c r="S173" s="31">
        <v>452</v>
      </c>
      <c r="T173" s="31">
        <v>2936</v>
      </c>
      <c r="U173" s="31">
        <v>971</v>
      </c>
      <c r="V173" s="31">
        <v>3907</v>
      </c>
      <c r="W173" s="31">
        <v>0</v>
      </c>
      <c r="X173" s="31">
        <v>250</v>
      </c>
      <c r="Y173" s="31">
        <v>314</v>
      </c>
      <c r="Z173" s="31">
        <v>238</v>
      </c>
      <c r="AA173" s="31">
        <v>250</v>
      </c>
      <c r="AB173" s="31">
        <v>552</v>
      </c>
      <c r="AC173" s="31">
        <v>802</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289</v>
      </c>
      <c r="BV173" s="31">
        <v>336</v>
      </c>
      <c r="BW173" s="31">
        <v>0</v>
      </c>
      <c r="BX173" s="31">
        <v>289</v>
      </c>
      <c r="BY173" s="31">
        <v>336</v>
      </c>
      <c r="BZ173" s="31">
        <v>625</v>
      </c>
      <c r="CA173" s="31">
        <v>131</v>
      </c>
      <c r="CB173" s="31">
        <v>9</v>
      </c>
      <c r="CC173" s="31">
        <v>0</v>
      </c>
      <c r="CD173" s="31">
        <v>0</v>
      </c>
      <c r="CE173" s="31">
        <v>140</v>
      </c>
      <c r="CF173" s="31">
        <v>0</v>
      </c>
      <c r="CG173" s="31">
        <v>140</v>
      </c>
      <c r="CH173" s="31">
        <v>160</v>
      </c>
      <c r="CI173" s="31">
        <v>80</v>
      </c>
      <c r="CJ173" s="31">
        <v>0</v>
      </c>
      <c r="CK173" s="31">
        <v>0</v>
      </c>
      <c r="CL173" s="31">
        <v>240</v>
      </c>
      <c r="CM173" s="31">
        <v>0</v>
      </c>
      <c r="CN173" s="31">
        <v>240</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380</v>
      </c>
      <c r="EF173" s="31">
        <v>3729</v>
      </c>
      <c r="EG173" s="31">
        <v>1804</v>
      </c>
      <c r="EH173" s="31">
        <v>923</v>
      </c>
      <c r="EI173" s="31">
        <v>4109</v>
      </c>
      <c r="EJ173" s="31">
        <v>2727</v>
      </c>
      <c r="EK173" s="31">
        <v>6836</v>
      </c>
      <c r="EL173" s="31">
        <v>723</v>
      </c>
      <c r="EM173" s="31">
        <v>4544</v>
      </c>
      <c r="EN173" s="31">
        <v>2453</v>
      </c>
      <c r="EO173" s="31">
        <v>1266</v>
      </c>
      <c r="EP173" s="31">
        <v>5267</v>
      </c>
      <c r="EQ173" s="31">
        <v>3719</v>
      </c>
      <c r="ER173" s="31">
        <v>8986</v>
      </c>
      <c r="ES173" s="31">
        <v>873</v>
      </c>
      <c r="ET173" s="31">
        <v>5270</v>
      </c>
      <c r="EU173" s="31">
        <v>2967</v>
      </c>
      <c r="EV173" s="31">
        <v>1443</v>
      </c>
      <c r="EW173" s="31">
        <v>6143</v>
      </c>
      <c r="EX173" s="31">
        <v>4410</v>
      </c>
      <c r="EY173" s="31">
        <v>10553</v>
      </c>
      <c r="EZ173" s="31">
        <v>873</v>
      </c>
      <c r="FA173" s="31">
        <v>5270</v>
      </c>
      <c r="FB173" s="31">
        <v>3010</v>
      </c>
      <c r="FC173" s="31">
        <v>1443</v>
      </c>
      <c r="FD173" s="31">
        <v>6143</v>
      </c>
      <c r="FE173" s="31">
        <v>4453</v>
      </c>
      <c r="FF173" s="31">
        <v>10596</v>
      </c>
      <c r="FG173" s="73"/>
      <c r="FI173" s="73"/>
      <c r="FJ173" s="73"/>
      <c r="FK173" s="73"/>
      <c r="FL173" s="73"/>
      <c r="FM173" s="73"/>
      <c r="FN173" s="73"/>
      <c r="FO173" s="73"/>
    </row>
    <row r="174" spans="1:171" x14ac:dyDescent="0.25">
      <c r="A174" s="36">
        <v>45261</v>
      </c>
      <c r="B174" s="31">
        <v>0</v>
      </c>
      <c r="C174" s="31">
        <v>1253</v>
      </c>
      <c r="D174" s="31">
        <v>525</v>
      </c>
      <c r="E174" s="31">
        <v>26</v>
      </c>
      <c r="F174" s="31">
        <v>1253</v>
      </c>
      <c r="G174" s="31">
        <v>551</v>
      </c>
      <c r="H174" s="31">
        <v>1804</v>
      </c>
      <c r="I174" s="31">
        <v>237</v>
      </c>
      <c r="J174" s="31">
        <v>203</v>
      </c>
      <c r="K174" s="31">
        <v>190</v>
      </c>
      <c r="L174" s="31">
        <v>0</v>
      </c>
      <c r="M174" s="31">
        <v>440</v>
      </c>
      <c r="N174" s="31">
        <v>190</v>
      </c>
      <c r="O174" s="31">
        <v>630</v>
      </c>
      <c r="P174" s="31">
        <v>60</v>
      </c>
      <c r="Q174" s="31">
        <v>2644</v>
      </c>
      <c r="R174" s="31">
        <v>602</v>
      </c>
      <c r="S174" s="31">
        <v>274</v>
      </c>
      <c r="T174" s="31">
        <v>2704</v>
      </c>
      <c r="U174" s="31">
        <v>876</v>
      </c>
      <c r="V174" s="31">
        <v>3580</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0</v>
      </c>
      <c r="CL174" s="31">
        <v>1132</v>
      </c>
      <c r="CM174" s="31">
        <v>173</v>
      </c>
      <c r="CN174" s="31">
        <v>1305</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620</v>
      </c>
      <c r="DN174" s="31">
        <v>224</v>
      </c>
      <c r="DO174" s="31">
        <v>1512</v>
      </c>
      <c r="DP174" s="31">
        <v>1736</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393</v>
      </c>
      <c r="EF174" s="31">
        <v>6100</v>
      </c>
      <c r="EG174" s="31">
        <v>1621</v>
      </c>
      <c r="EH174" s="31">
        <v>431</v>
      </c>
      <c r="EI174" s="31">
        <v>6493</v>
      </c>
      <c r="EJ174" s="31">
        <v>2052</v>
      </c>
      <c r="EK174" s="31">
        <v>8545</v>
      </c>
      <c r="EL174" s="31">
        <v>516</v>
      </c>
      <c r="EM174" s="31">
        <v>6715</v>
      </c>
      <c r="EN174" s="31">
        <v>1863</v>
      </c>
      <c r="EO174" s="31">
        <v>804</v>
      </c>
      <c r="EP174" s="31">
        <v>7231</v>
      </c>
      <c r="EQ174" s="31">
        <v>2667</v>
      </c>
      <c r="ER174" s="31">
        <v>9898</v>
      </c>
      <c r="ES174" s="31">
        <v>740</v>
      </c>
      <c r="ET174" s="31">
        <v>6770</v>
      </c>
      <c r="EU174" s="31">
        <v>2851</v>
      </c>
      <c r="EV174" s="31">
        <v>1571</v>
      </c>
      <c r="EW174" s="31">
        <v>7510</v>
      </c>
      <c r="EX174" s="31">
        <v>4422</v>
      </c>
      <c r="EY174" s="31">
        <v>11932</v>
      </c>
      <c r="EZ174" s="31">
        <v>740</v>
      </c>
      <c r="FA174" s="31">
        <v>6770</v>
      </c>
      <c r="FB174" s="31">
        <v>2903</v>
      </c>
      <c r="FC174" s="31">
        <v>1571</v>
      </c>
      <c r="FD174" s="31">
        <v>7510</v>
      </c>
      <c r="FE174" s="31">
        <v>4474</v>
      </c>
      <c r="FF174" s="31">
        <v>11984</v>
      </c>
      <c r="FG174" s="73"/>
      <c r="FI174" s="73"/>
      <c r="FJ174" s="73"/>
      <c r="FK174" s="73"/>
      <c r="FL174" s="73"/>
      <c r="FM174" s="73"/>
      <c r="FN174" s="73"/>
      <c r="FO174" s="73"/>
    </row>
    <row r="175" spans="1:171" x14ac:dyDescent="0.25">
      <c r="A175" s="36">
        <v>45292</v>
      </c>
      <c r="B175" s="31">
        <v>0</v>
      </c>
      <c r="C175" s="31">
        <v>96</v>
      </c>
      <c r="D175" s="31">
        <v>258</v>
      </c>
      <c r="E175" s="31">
        <v>0</v>
      </c>
      <c r="F175" s="31">
        <v>96</v>
      </c>
      <c r="G175" s="31">
        <v>258</v>
      </c>
      <c r="H175" s="31">
        <v>354</v>
      </c>
      <c r="I175" s="31">
        <v>460</v>
      </c>
      <c r="J175" s="31">
        <v>668</v>
      </c>
      <c r="K175" s="31">
        <v>144</v>
      </c>
      <c r="L175" s="31">
        <v>0</v>
      </c>
      <c r="M175" s="31">
        <v>1128</v>
      </c>
      <c r="N175" s="31">
        <v>144</v>
      </c>
      <c r="O175" s="31">
        <v>1272</v>
      </c>
      <c r="P175" s="31">
        <v>2</v>
      </c>
      <c r="Q175" s="31">
        <v>1645</v>
      </c>
      <c r="R175" s="31">
        <v>886</v>
      </c>
      <c r="S175" s="31">
        <v>31</v>
      </c>
      <c r="T175" s="31">
        <v>1647</v>
      </c>
      <c r="U175" s="31">
        <v>917</v>
      </c>
      <c r="V175" s="31">
        <v>2564</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0</v>
      </c>
      <c r="DE175" s="31">
        <v>4</v>
      </c>
      <c r="DF175" s="31">
        <v>0</v>
      </c>
      <c r="DG175" s="31">
        <v>115</v>
      </c>
      <c r="DH175" s="31">
        <v>4</v>
      </c>
      <c r="DI175" s="31">
        <v>119</v>
      </c>
      <c r="DJ175" s="31">
        <v>0</v>
      </c>
      <c r="DK175" s="31">
        <v>0</v>
      </c>
      <c r="DL175" s="31">
        <v>397</v>
      </c>
      <c r="DM175" s="31">
        <v>151</v>
      </c>
      <c r="DN175" s="31">
        <v>0</v>
      </c>
      <c r="DO175" s="31">
        <v>548</v>
      </c>
      <c r="DP175" s="31">
        <v>548</v>
      </c>
      <c r="DQ175" s="31">
        <v>0</v>
      </c>
      <c r="DR175" s="31">
        <v>40</v>
      </c>
      <c r="DS175" s="31">
        <v>0</v>
      </c>
      <c r="DT175" s="31">
        <v>0</v>
      </c>
      <c r="DU175" s="31">
        <v>40</v>
      </c>
      <c r="DV175" s="31">
        <v>0</v>
      </c>
      <c r="DW175" s="31">
        <v>40</v>
      </c>
      <c r="DX175" s="31">
        <v>0</v>
      </c>
      <c r="DY175" s="31">
        <v>0</v>
      </c>
      <c r="DZ175" s="31">
        <v>0</v>
      </c>
      <c r="EA175" s="31">
        <v>0</v>
      </c>
      <c r="EB175" s="31">
        <v>0</v>
      </c>
      <c r="EC175" s="31">
        <v>0</v>
      </c>
      <c r="ED175" s="31">
        <v>0</v>
      </c>
      <c r="EE175" s="31">
        <v>702</v>
      </c>
      <c r="EF175" s="31">
        <v>3721</v>
      </c>
      <c r="EG175" s="31">
        <v>1612</v>
      </c>
      <c r="EH175" s="31">
        <v>31</v>
      </c>
      <c r="EI175" s="31">
        <v>4423</v>
      </c>
      <c r="EJ175" s="31">
        <v>1643</v>
      </c>
      <c r="EK175" s="31">
        <v>6066</v>
      </c>
      <c r="EL175" s="31">
        <v>1222</v>
      </c>
      <c r="EM175" s="31">
        <v>4123</v>
      </c>
      <c r="EN175" s="31">
        <v>1771</v>
      </c>
      <c r="EO175" s="31">
        <v>155</v>
      </c>
      <c r="EP175" s="31">
        <v>5345</v>
      </c>
      <c r="EQ175" s="31">
        <v>1926</v>
      </c>
      <c r="ER175" s="31">
        <v>7271</v>
      </c>
      <c r="ES175" s="31">
        <v>1463</v>
      </c>
      <c r="ET175" s="31">
        <v>4223</v>
      </c>
      <c r="EU175" s="31">
        <v>2172</v>
      </c>
      <c r="EV175" s="31">
        <v>306</v>
      </c>
      <c r="EW175" s="31">
        <v>5686</v>
      </c>
      <c r="EX175" s="31">
        <v>2478</v>
      </c>
      <c r="EY175" s="31">
        <v>8164</v>
      </c>
      <c r="EZ175" s="31">
        <v>1463</v>
      </c>
      <c r="FA175" s="31">
        <v>4223</v>
      </c>
      <c r="FB175" s="31">
        <v>2172</v>
      </c>
      <c r="FC175" s="31">
        <v>306</v>
      </c>
      <c r="FD175" s="31">
        <v>5686</v>
      </c>
      <c r="FE175" s="31">
        <v>2478</v>
      </c>
      <c r="FF175" s="31">
        <v>8164</v>
      </c>
      <c r="FG175" s="73"/>
      <c r="FI175" s="73"/>
      <c r="FJ175" s="73"/>
      <c r="FK175" s="73"/>
      <c r="FL175" s="73"/>
      <c r="FM175" s="73"/>
      <c r="FN175" s="73"/>
      <c r="FO175" s="73"/>
    </row>
    <row r="176" spans="1:171" x14ac:dyDescent="0.25">
      <c r="A176" s="36">
        <v>45323</v>
      </c>
      <c r="B176" s="31">
        <v>0</v>
      </c>
      <c r="C176" s="31">
        <v>208</v>
      </c>
      <c r="D176" s="31">
        <v>168</v>
      </c>
      <c r="E176" s="31">
        <v>190</v>
      </c>
      <c r="F176" s="31">
        <v>208</v>
      </c>
      <c r="G176" s="31">
        <v>358</v>
      </c>
      <c r="H176" s="31">
        <v>566</v>
      </c>
      <c r="I176" s="31">
        <v>40</v>
      </c>
      <c r="J176" s="31">
        <v>291</v>
      </c>
      <c r="K176" s="31">
        <v>301</v>
      </c>
      <c r="L176" s="31">
        <v>86</v>
      </c>
      <c r="M176" s="31">
        <v>331</v>
      </c>
      <c r="N176" s="31">
        <v>387</v>
      </c>
      <c r="O176" s="31">
        <v>718</v>
      </c>
      <c r="P176" s="31">
        <v>6</v>
      </c>
      <c r="Q176" s="31">
        <v>1481</v>
      </c>
      <c r="R176" s="31">
        <v>474</v>
      </c>
      <c r="S176" s="31">
        <v>218</v>
      </c>
      <c r="T176" s="31">
        <v>1487</v>
      </c>
      <c r="U176" s="31">
        <v>692</v>
      </c>
      <c r="V176" s="31">
        <v>2179</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180</v>
      </c>
      <c r="AM176" s="31">
        <v>23</v>
      </c>
      <c r="AN176" s="31">
        <v>0</v>
      </c>
      <c r="AO176" s="31">
        <v>300</v>
      </c>
      <c r="AP176" s="31">
        <v>23</v>
      </c>
      <c r="AQ176" s="31">
        <v>323</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100</v>
      </c>
      <c r="BG176" s="31">
        <v>233</v>
      </c>
      <c r="BH176" s="31">
        <v>48</v>
      </c>
      <c r="BI176" s="31">
        <v>0</v>
      </c>
      <c r="BJ176" s="31">
        <v>333</v>
      </c>
      <c r="BK176" s="31">
        <v>48</v>
      </c>
      <c r="BL176" s="31">
        <v>381</v>
      </c>
      <c r="BM176" s="31">
        <v>0</v>
      </c>
      <c r="BN176" s="31">
        <v>200</v>
      </c>
      <c r="BO176" s="31">
        <v>125</v>
      </c>
      <c r="BP176" s="31">
        <v>0</v>
      </c>
      <c r="BQ176" s="31">
        <v>200</v>
      </c>
      <c r="BR176" s="31">
        <v>125</v>
      </c>
      <c r="BS176" s="31">
        <v>325</v>
      </c>
      <c r="BT176" s="31">
        <v>102</v>
      </c>
      <c r="BU176" s="31">
        <v>330</v>
      </c>
      <c r="BV176" s="31">
        <v>0</v>
      </c>
      <c r="BW176" s="31">
        <v>0</v>
      </c>
      <c r="BX176" s="31">
        <v>432</v>
      </c>
      <c r="BY176" s="31">
        <v>0</v>
      </c>
      <c r="BZ176" s="31">
        <v>432</v>
      </c>
      <c r="CA176" s="31">
        <v>231</v>
      </c>
      <c r="CB176" s="31">
        <v>53</v>
      </c>
      <c r="CC176" s="31">
        <v>0</v>
      </c>
      <c r="CD176" s="31">
        <v>0</v>
      </c>
      <c r="CE176" s="31">
        <v>284</v>
      </c>
      <c r="CF176" s="31">
        <v>0</v>
      </c>
      <c r="CG176" s="31">
        <v>284</v>
      </c>
      <c r="CH176" s="31">
        <v>0</v>
      </c>
      <c r="CI176" s="31">
        <v>213</v>
      </c>
      <c r="CJ176" s="31">
        <v>47</v>
      </c>
      <c r="CK176" s="31">
        <v>0</v>
      </c>
      <c r="CL176" s="31">
        <v>213</v>
      </c>
      <c r="CM176" s="31">
        <v>47</v>
      </c>
      <c r="CN176" s="31">
        <v>260</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0</v>
      </c>
      <c r="DZ176" s="31">
        <v>46</v>
      </c>
      <c r="EA176" s="31">
        <v>0</v>
      </c>
      <c r="EB176" s="31">
        <v>0</v>
      </c>
      <c r="EC176" s="31">
        <v>46</v>
      </c>
      <c r="ED176" s="31">
        <v>46</v>
      </c>
      <c r="EE176" s="31">
        <v>148</v>
      </c>
      <c r="EF176" s="31">
        <v>2523</v>
      </c>
      <c r="EG176" s="31">
        <v>990</v>
      </c>
      <c r="EH176" s="31">
        <v>494</v>
      </c>
      <c r="EI176" s="31">
        <v>2671</v>
      </c>
      <c r="EJ176" s="31">
        <v>1484</v>
      </c>
      <c r="EK176" s="31">
        <v>4155</v>
      </c>
      <c r="EL176" s="31">
        <v>599</v>
      </c>
      <c r="EM176" s="31">
        <v>3517</v>
      </c>
      <c r="EN176" s="31">
        <v>1586</v>
      </c>
      <c r="EO176" s="31">
        <v>541</v>
      </c>
      <c r="EP176" s="31">
        <v>4116</v>
      </c>
      <c r="EQ176" s="31">
        <v>2127</v>
      </c>
      <c r="ER176" s="31">
        <v>6243</v>
      </c>
      <c r="ES176" s="31">
        <v>654</v>
      </c>
      <c r="ET176" s="31">
        <v>3582</v>
      </c>
      <c r="EU176" s="31">
        <v>1765</v>
      </c>
      <c r="EV176" s="31">
        <v>571</v>
      </c>
      <c r="EW176" s="31">
        <v>4236</v>
      </c>
      <c r="EX176" s="31">
        <v>2336</v>
      </c>
      <c r="EY176" s="31">
        <v>6572</v>
      </c>
      <c r="EZ176" s="31">
        <v>654</v>
      </c>
      <c r="FA176" s="31">
        <v>3582</v>
      </c>
      <c r="FB176" s="31">
        <v>1811</v>
      </c>
      <c r="FC176" s="31">
        <v>571</v>
      </c>
      <c r="FD176" s="31">
        <v>4236</v>
      </c>
      <c r="FE176" s="31">
        <v>2382</v>
      </c>
      <c r="FF176" s="31">
        <v>6618</v>
      </c>
      <c r="FG176" s="73"/>
      <c r="FI176" s="73"/>
      <c r="FJ176" s="73"/>
      <c r="FK176" s="73"/>
      <c r="FL176" s="73"/>
      <c r="FM176" s="73"/>
      <c r="FN176" s="73"/>
      <c r="FO176" s="73"/>
    </row>
    <row r="177" spans="1:171" x14ac:dyDescent="0.25">
      <c r="A177" s="36">
        <v>45352</v>
      </c>
      <c r="B177" s="31">
        <v>0</v>
      </c>
      <c r="C177" s="31">
        <v>156</v>
      </c>
      <c r="D177" s="31">
        <v>222</v>
      </c>
      <c r="E177" s="31">
        <v>98</v>
      </c>
      <c r="F177" s="31">
        <v>156</v>
      </c>
      <c r="G177" s="31">
        <v>320</v>
      </c>
      <c r="H177" s="31">
        <v>476</v>
      </c>
      <c r="I177" s="31">
        <v>175</v>
      </c>
      <c r="J177" s="31">
        <v>0</v>
      </c>
      <c r="K177" s="31">
        <v>9</v>
      </c>
      <c r="L177" s="31">
        <v>6</v>
      </c>
      <c r="M177" s="31">
        <v>175</v>
      </c>
      <c r="N177" s="31">
        <v>15</v>
      </c>
      <c r="O177" s="31">
        <v>190</v>
      </c>
      <c r="P177" s="31">
        <v>666</v>
      </c>
      <c r="Q177" s="31">
        <v>1102</v>
      </c>
      <c r="R177" s="31">
        <v>616</v>
      </c>
      <c r="S177" s="31">
        <v>94</v>
      </c>
      <c r="T177" s="31">
        <v>1768</v>
      </c>
      <c r="U177" s="31">
        <v>710</v>
      </c>
      <c r="V177" s="31">
        <v>2478</v>
      </c>
      <c r="W177" s="31">
        <v>0</v>
      </c>
      <c r="X177" s="31">
        <v>454</v>
      </c>
      <c r="Y177" s="31">
        <v>0</v>
      </c>
      <c r="Z177" s="31">
        <v>0</v>
      </c>
      <c r="AA177" s="31">
        <v>454</v>
      </c>
      <c r="AB177" s="31">
        <v>0</v>
      </c>
      <c r="AC177" s="31">
        <v>454</v>
      </c>
      <c r="AD177" s="31">
        <v>0</v>
      </c>
      <c r="AE177" s="31">
        <v>214</v>
      </c>
      <c r="AF177" s="31">
        <v>0</v>
      </c>
      <c r="AG177" s="31">
        <v>0</v>
      </c>
      <c r="AH177" s="31">
        <v>214</v>
      </c>
      <c r="AI177" s="31">
        <v>0</v>
      </c>
      <c r="AJ177" s="31">
        <v>214</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89</v>
      </c>
      <c r="BG177" s="31">
        <v>24</v>
      </c>
      <c r="BH177" s="31">
        <v>6</v>
      </c>
      <c r="BI177" s="31">
        <v>0</v>
      </c>
      <c r="BJ177" s="31">
        <v>113</v>
      </c>
      <c r="BK177" s="31">
        <v>6</v>
      </c>
      <c r="BL177" s="31">
        <v>119</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0</v>
      </c>
      <c r="CJ177" s="31">
        <v>458</v>
      </c>
      <c r="CK177" s="31">
        <v>50</v>
      </c>
      <c r="CL177" s="31">
        <v>100</v>
      </c>
      <c r="CM177" s="31">
        <v>508</v>
      </c>
      <c r="CN177" s="31">
        <v>608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59</v>
      </c>
      <c r="DG177" s="31">
        <v>165</v>
      </c>
      <c r="DH177" s="31">
        <v>59</v>
      </c>
      <c r="DI177" s="31">
        <v>224</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1486</v>
      </c>
      <c r="EG177" s="31">
        <v>1365</v>
      </c>
      <c r="EH177" s="31">
        <v>248</v>
      </c>
      <c r="EI177" s="31">
        <v>2427</v>
      </c>
      <c r="EJ177" s="31">
        <v>1613</v>
      </c>
      <c r="EK177" s="31">
        <v>4040</v>
      </c>
      <c r="EL177" s="31">
        <v>1850</v>
      </c>
      <c r="EM177" s="31">
        <v>3281</v>
      </c>
      <c r="EN177" s="31">
        <v>1712</v>
      </c>
      <c r="EO177" s="31">
        <v>248</v>
      </c>
      <c r="EP177" s="31">
        <v>5131</v>
      </c>
      <c r="EQ177" s="31">
        <v>1960</v>
      </c>
      <c r="ER177" s="31">
        <v>7091</v>
      </c>
      <c r="ES177" s="31">
        <v>2011</v>
      </c>
      <c r="ET177" s="31">
        <v>4033</v>
      </c>
      <c r="EU177" s="31">
        <v>2341</v>
      </c>
      <c r="EV177" s="31">
        <v>378</v>
      </c>
      <c r="EW177" s="31">
        <v>6044</v>
      </c>
      <c r="EX177" s="31">
        <v>2719</v>
      </c>
      <c r="EY177" s="31">
        <v>8763</v>
      </c>
      <c r="EZ177" s="31">
        <v>2011</v>
      </c>
      <c r="FA177" s="31">
        <v>4033</v>
      </c>
      <c r="FB177" s="31">
        <v>2341</v>
      </c>
      <c r="FC177" s="31">
        <v>378</v>
      </c>
      <c r="FD177" s="31">
        <v>6044</v>
      </c>
      <c r="FE177" s="31">
        <v>2719</v>
      </c>
      <c r="FF177" s="31">
        <v>8763</v>
      </c>
      <c r="FG177" s="73"/>
      <c r="FI177" s="73"/>
      <c r="FJ177" s="73"/>
      <c r="FK177" s="73"/>
      <c r="FL177" s="73"/>
      <c r="FM177" s="73"/>
      <c r="FN177" s="73"/>
      <c r="FO177" s="73"/>
    </row>
    <row r="178" spans="1:171" x14ac:dyDescent="0.25">
      <c r="A178" s="36">
        <v>45383</v>
      </c>
      <c r="B178" s="31">
        <v>0</v>
      </c>
      <c r="C178" s="31">
        <v>60</v>
      </c>
      <c r="D178" s="31">
        <v>742</v>
      </c>
      <c r="E178" s="31">
        <v>190</v>
      </c>
      <c r="F178" s="31">
        <v>60</v>
      </c>
      <c r="G178" s="31">
        <v>932</v>
      </c>
      <c r="H178" s="31">
        <v>992</v>
      </c>
      <c r="I178" s="31">
        <v>469</v>
      </c>
      <c r="J178" s="31">
        <v>583</v>
      </c>
      <c r="K178" s="31">
        <v>0</v>
      </c>
      <c r="L178" s="31">
        <v>0</v>
      </c>
      <c r="M178" s="31">
        <v>1052</v>
      </c>
      <c r="N178" s="31">
        <v>0</v>
      </c>
      <c r="O178" s="31">
        <v>1052</v>
      </c>
      <c r="P178" s="31">
        <v>0</v>
      </c>
      <c r="Q178" s="31">
        <v>1520</v>
      </c>
      <c r="R178" s="31">
        <v>857</v>
      </c>
      <c r="S178" s="31">
        <v>121</v>
      </c>
      <c r="T178" s="31">
        <v>1520</v>
      </c>
      <c r="U178" s="31">
        <v>978</v>
      </c>
      <c r="V178" s="31">
        <v>2498</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0</v>
      </c>
      <c r="BQ178" s="31">
        <v>290</v>
      </c>
      <c r="BR178" s="31">
        <v>0</v>
      </c>
      <c r="BS178" s="31">
        <v>290</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413</v>
      </c>
      <c r="CJ178" s="31">
        <v>0</v>
      </c>
      <c r="CK178" s="31">
        <v>0</v>
      </c>
      <c r="CL178" s="31">
        <v>953</v>
      </c>
      <c r="CM178" s="31">
        <v>0</v>
      </c>
      <c r="CN178" s="31">
        <v>953</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165</v>
      </c>
      <c r="DN178" s="31">
        <v>0</v>
      </c>
      <c r="DO178" s="31">
        <v>265</v>
      </c>
      <c r="DP178" s="31">
        <v>265</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2786</v>
      </c>
      <c r="EG178" s="31">
        <v>1599</v>
      </c>
      <c r="EH178" s="31">
        <v>311</v>
      </c>
      <c r="EI178" s="31">
        <v>3795</v>
      </c>
      <c r="EJ178" s="31">
        <v>1910</v>
      </c>
      <c r="EK178" s="31">
        <v>5705</v>
      </c>
      <c r="EL178" s="31">
        <v>1330</v>
      </c>
      <c r="EM178" s="31">
        <v>3507</v>
      </c>
      <c r="EN178" s="31">
        <v>1969</v>
      </c>
      <c r="EO178" s="31">
        <v>521</v>
      </c>
      <c r="EP178" s="31">
        <v>4837</v>
      </c>
      <c r="EQ178" s="31">
        <v>2490</v>
      </c>
      <c r="ER178" s="31">
        <v>7327</v>
      </c>
      <c r="ES178" s="31">
        <v>1330</v>
      </c>
      <c r="ET178" s="31">
        <v>3921</v>
      </c>
      <c r="EU178" s="31">
        <v>2128</v>
      </c>
      <c r="EV178" s="31">
        <v>686</v>
      </c>
      <c r="EW178" s="31">
        <v>5251</v>
      </c>
      <c r="EX178" s="31">
        <v>2814</v>
      </c>
      <c r="EY178" s="31">
        <v>8065</v>
      </c>
      <c r="EZ178" s="31">
        <v>1330</v>
      </c>
      <c r="FA178" s="31">
        <v>3921</v>
      </c>
      <c r="FB178" s="31">
        <v>2191</v>
      </c>
      <c r="FC178" s="31">
        <v>686</v>
      </c>
      <c r="FD178" s="31">
        <v>5251</v>
      </c>
      <c r="FE178" s="31">
        <v>2877</v>
      </c>
      <c r="FF178" s="31">
        <v>8128</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716</v>
      </c>
      <c r="S179" s="31">
        <v>153</v>
      </c>
      <c r="T179" s="31">
        <v>2326</v>
      </c>
      <c r="U179" s="31">
        <v>869</v>
      </c>
      <c r="V179" s="31">
        <v>3195</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446</v>
      </c>
      <c r="AT179" s="31">
        <v>96</v>
      </c>
      <c r="AU179" s="31">
        <v>0</v>
      </c>
      <c r="AV179" s="31">
        <v>526</v>
      </c>
      <c r="AW179" s="31">
        <v>96</v>
      </c>
      <c r="AX179" s="31">
        <v>622</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15</v>
      </c>
      <c r="BV179" s="31">
        <v>115</v>
      </c>
      <c r="BW179" s="31">
        <v>88</v>
      </c>
      <c r="BX179" s="31">
        <v>15</v>
      </c>
      <c r="BY179" s="31">
        <v>203</v>
      </c>
      <c r="BZ179" s="31">
        <v>218</v>
      </c>
      <c r="CA179" s="31">
        <v>120</v>
      </c>
      <c r="CB179" s="31">
        <v>0</v>
      </c>
      <c r="CC179" s="31">
        <v>0</v>
      </c>
      <c r="CD179" s="31">
        <v>0</v>
      </c>
      <c r="CE179" s="31">
        <v>120</v>
      </c>
      <c r="CF179" s="31">
        <v>0</v>
      </c>
      <c r="CG179" s="31">
        <v>120</v>
      </c>
      <c r="CH179" s="31">
        <v>140</v>
      </c>
      <c r="CI179" s="31">
        <v>1709</v>
      </c>
      <c r="CJ179" s="31">
        <v>0</v>
      </c>
      <c r="CK179" s="31">
        <v>0</v>
      </c>
      <c r="CL179" s="31">
        <v>1849</v>
      </c>
      <c r="CM179" s="31">
        <v>0</v>
      </c>
      <c r="CN179" s="31">
        <v>1849</v>
      </c>
      <c r="CO179" s="31">
        <v>44</v>
      </c>
      <c r="CP179" s="31">
        <v>451</v>
      </c>
      <c r="CQ179" s="31">
        <v>172</v>
      </c>
      <c r="CR179" s="31">
        <v>0</v>
      </c>
      <c r="CS179" s="31">
        <v>495</v>
      </c>
      <c r="CT179" s="31">
        <v>172</v>
      </c>
      <c r="CU179" s="31">
        <v>667</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626</v>
      </c>
      <c r="EF179" s="31">
        <v>4286</v>
      </c>
      <c r="EG179" s="31">
        <v>1229</v>
      </c>
      <c r="EH179" s="31">
        <v>453</v>
      </c>
      <c r="EI179" s="31">
        <v>4912</v>
      </c>
      <c r="EJ179" s="31">
        <v>1682</v>
      </c>
      <c r="EK179" s="31">
        <v>6594</v>
      </c>
      <c r="EL179" s="31">
        <v>1046</v>
      </c>
      <c r="EM179" s="31">
        <v>5486</v>
      </c>
      <c r="EN179" s="31">
        <v>1761</v>
      </c>
      <c r="EO179" s="31">
        <v>565</v>
      </c>
      <c r="EP179" s="31">
        <v>6532</v>
      </c>
      <c r="EQ179" s="31">
        <v>2326</v>
      </c>
      <c r="ER179" s="31">
        <v>8858</v>
      </c>
      <c r="ES179" s="31">
        <v>1106</v>
      </c>
      <c r="ET179" s="31">
        <v>7256</v>
      </c>
      <c r="EU179" s="31">
        <v>1933</v>
      </c>
      <c r="EV179" s="31">
        <v>565</v>
      </c>
      <c r="EW179" s="31">
        <v>8362</v>
      </c>
      <c r="EX179" s="31">
        <v>2498</v>
      </c>
      <c r="EY179" s="31">
        <v>10860</v>
      </c>
      <c r="EZ179" s="31">
        <v>1968</v>
      </c>
      <c r="FA179" s="31">
        <v>7336</v>
      </c>
      <c r="FB179" s="31">
        <v>1959</v>
      </c>
      <c r="FC179" s="31">
        <v>565</v>
      </c>
      <c r="FD179" s="31">
        <v>9304</v>
      </c>
      <c r="FE179" s="31">
        <v>2524</v>
      </c>
      <c r="FF179" s="31">
        <v>11828</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508</v>
      </c>
      <c r="J180" s="31">
        <v>330</v>
      </c>
      <c r="K180" s="31">
        <v>240</v>
      </c>
      <c r="L180" s="31">
        <v>0</v>
      </c>
      <c r="M180" s="31">
        <v>838</v>
      </c>
      <c r="N180" s="31">
        <v>240</v>
      </c>
      <c r="O180" s="31">
        <v>1078</v>
      </c>
      <c r="P180" s="31">
        <v>288</v>
      </c>
      <c r="Q180" s="31">
        <v>940</v>
      </c>
      <c r="R180" s="31">
        <v>1092</v>
      </c>
      <c r="S180" s="31">
        <v>143</v>
      </c>
      <c r="T180" s="31">
        <v>1228</v>
      </c>
      <c r="U180" s="31">
        <v>1235</v>
      </c>
      <c r="V180" s="31">
        <v>2463</v>
      </c>
      <c r="W180" s="31">
        <v>14</v>
      </c>
      <c r="X180" s="31">
        <v>26</v>
      </c>
      <c r="Y180" s="31">
        <v>0</v>
      </c>
      <c r="Z180" s="31">
        <v>272</v>
      </c>
      <c r="AA180" s="31">
        <v>40</v>
      </c>
      <c r="AB180" s="31">
        <v>272</v>
      </c>
      <c r="AC180" s="31">
        <v>312</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48</v>
      </c>
      <c r="BH180" s="31">
        <v>78</v>
      </c>
      <c r="BI180" s="31">
        <v>0</v>
      </c>
      <c r="BJ180" s="31">
        <v>168</v>
      </c>
      <c r="BK180" s="31">
        <v>78</v>
      </c>
      <c r="BL180" s="31">
        <v>246</v>
      </c>
      <c r="BM180" s="31">
        <v>0</v>
      </c>
      <c r="BN180" s="31">
        <v>0</v>
      </c>
      <c r="BO180" s="31">
        <v>0</v>
      </c>
      <c r="BP180" s="31">
        <v>0</v>
      </c>
      <c r="BQ180" s="31">
        <v>0</v>
      </c>
      <c r="BR180" s="31">
        <v>0</v>
      </c>
      <c r="BS180" s="31">
        <v>0</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186</v>
      </c>
      <c r="DM180" s="31">
        <v>291</v>
      </c>
      <c r="DN180" s="31">
        <v>0</v>
      </c>
      <c r="DO180" s="31">
        <v>477</v>
      </c>
      <c r="DP180" s="31">
        <v>477</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1571</v>
      </c>
      <c r="EF180" s="31">
        <v>2481</v>
      </c>
      <c r="EG180" s="31">
        <v>2044</v>
      </c>
      <c r="EH180" s="31">
        <v>300</v>
      </c>
      <c r="EI180" s="31">
        <v>4052</v>
      </c>
      <c r="EJ180" s="31">
        <v>2344</v>
      </c>
      <c r="EK180" s="31">
        <v>6396</v>
      </c>
      <c r="EL180" s="31">
        <v>1906</v>
      </c>
      <c r="EM180" s="31">
        <v>3069</v>
      </c>
      <c r="EN180" s="31">
        <v>2211</v>
      </c>
      <c r="EO180" s="31">
        <v>572</v>
      </c>
      <c r="EP180" s="31">
        <v>4975</v>
      </c>
      <c r="EQ180" s="31">
        <v>2783</v>
      </c>
      <c r="ER180" s="31">
        <v>7758</v>
      </c>
      <c r="ES180" s="31">
        <v>1996</v>
      </c>
      <c r="ET180" s="31">
        <v>3160</v>
      </c>
      <c r="EU180" s="31">
        <v>2523</v>
      </c>
      <c r="EV180" s="31">
        <v>863</v>
      </c>
      <c r="EW180" s="31">
        <v>5156</v>
      </c>
      <c r="EX180" s="31">
        <v>3386</v>
      </c>
      <c r="EY180" s="31">
        <v>8542</v>
      </c>
      <c r="EZ180" s="31">
        <v>1996</v>
      </c>
      <c r="FA180" s="31">
        <v>3218</v>
      </c>
      <c r="FB180" s="31">
        <v>2554</v>
      </c>
      <c r="FC180" s="31">
        <v>863</v>
      </c>
      <c r="FD180" s="31">
        <v>5214</v>
      </c>
      <c r="FE180" s="31">
        <v>3417</v>
      </c>
      <c r="FF180" s="31">
        <v>8631</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286</v>
      </c>
      <c r="Q181" s="31">
        <v>1954</v>
      </c>
      <c r="R181" s="31">
        <v>838</v>
      </c>
      <c r="S181" s="31">
        <v>305</v>
      </c>
      <c r="T181" s="31">
        <v>2240</v>
      </c>
      <c r="U181" s="31">
        <v>1143</v>
      </c>
      <c r="V181" s="31">
        <v>3383</v>
      </c>
      <c r="W181" s="31">
        <v>0</v>
      </c>
      <c r="X181" s="31">
        <v>0</v>
      </c>
      <c r="Y181" s="31">
        <v>0</v>
      </c>
      <c r="Z181" s="31">
        <v>0</v>
      </c>
      <c r="AA181" s="31">
        <v>0</v>
      </c>
      <c r="AB181" s="31">
        <v>0</v>
      </c>
      <c r="AC181" s="31">
        <v>0</v>
      </c>
      <c r="AD181" s="31">
        <v>0</v>
      </c>
      <c r="AE181" s="31">
        <v>239</v>
      </c>
      <c r="AF181" s="31">
        <v>52</v>
      </c>
      <c r="AG181" s="31">
        <v>3</v>
      </c>
      <c r="AH181" s="31">
        <v>239</v>
      </c>
      <c r="AI181" s="31">
        <v>55</v>
      </c>
      <c r="AJ181" s="31">
        <v>294</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239</v>
      </c>
      <c r="BO181" s="31">
        <v>112</v>
      </c>
      <c r="BP181" s="31">
        <v>0</v>
      </c>
      <c r="BQ181" s="31">
        <v>395</v>
      </c>
      <c r="BR181" s="31">
        <v>112</v>
      </c>
      <c r="BS181" s="31">
        <v>507</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0</v>
      </c>
      <c r="CI181" s="31">
        <v>474</v>
      </c>
      <c r="CJ181" s="31">
        <v>0</v>
      </c>
      <c r="CK181" s="31">
        <v>0</v>
      </c>
      <c r="CL181" s="31">
        <v>474</v>
      </c>
      <c r="CM181" s="31">
        <v>0</v>
      </c>
      <c r="CN181" s="31">
        <v>474</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726</v>
      </c>
      <c r="EF181" s="31">
        <v>3484</v>
      </c>
      <c r="EG181" s="31">
        <v>1618</v>
      </c>
      <c r="EH181" s="31">
        <v>973</v>
      </c>
      <c r="EI181" s="31">
        <v>4210</v>
      </c>
      <c r="EJ181" s="31">
        <v>2591</v>
      </c>
      <c r="EK181" s="31">
        <v>6801</v>
      </c>
      <c r="EL181" s="31">
        <v>1146</v>
      </c>
      <c r="EM181" s="31">
        <v>4342</v>
      </c>
      <c r="EN181" s="31">
        <v>1782</v>
      </c>
      <c r="EO181" s="31">
        <v>976</v>
      </c>
      <c r="EP181" s="31">
        <v>5488</v>
      </c>
      <c r="EQ181" s="31">
        <v>2758</v>
      </c>
      <c r="ER181" s="31">
        <v>8246</v>
      </c>
      <c r="ES181" s="31">
        <v>1217</v>
      </c>
      <c r="ET181" s="31">
        <v>4522</v>
      </c>
      <c r="EU181" s="31">
        <v>1850</v>
      </c>
      <c r="EV181" s="31">
        <v>976</v>
      </c>
      <c r="EW181" s="31">
        <v>5739</v>
      </c>
      <c r="EX181" s="31">
        <v>2826</v>
      </c>
      <c r="EY181" s="31">
        <v>8565</v>
      </c>
      <c r="EZ181" s="31">
        <v>1217</v>
      </c>
      <c r="FA181" s="31">
        <v>4522</v>
      </c>
      <c r="FB181" s="31">
        <v>1850</v>
      </c>
      <c r="FC181" s="31">
        <v>976</v>
      </c>
      <c r="FD181" s="31">
        <v>5739</v>
      </c>
      <c r="FE181" s="31">
        <v>2826</v>
      </c>
      <c r="FF181" s="31">
        <v>8565</v>
      </c>
      <c r="FG181" s="73"/>
      <c r="FI181" s="73"/>
      <c r="FJ181" s="73"/>
      <c r="FK181" s="73"/>
      <c r="FL181" s="73"/>
      <c r="FM181" s="73"/>
      <c r="FN181" s="73"/>
      <c r="FO181" s="73"/>
    </row>
    <row r="182" spans="1:171" ht="13" customHeight="1" x14ac:dyDescent="0.25">
      <c r="A182" s="36">
        <v>45505</v>
      </c>
      <c r="B182" s="31">
        <v>0</v>
      </c>
      <c r="C182" s="31">
        <v>168</v>
      </c>
      <c r="D182" s="31">
        <v>343</v>
      </c>
      <c r="E182" s="31">
        <v>796</v>
      </c>
      <c r="F182" s="31">
        <v>168</v>
      </c>
      <c r="G182" s="31">
        <v>1139</v>
      </c>
      <c r="H182" s="31">
        <v>1307</v>
      </c>
      <c r="I182" s="31">
        <v>60</v>
      </c>
      <c r="J182" s="31">
        <v>456</v>
      </c>
      <c r="K182" s="31">
        <v>177</v>
      </c>
      <c r="L182" s="31">
        <v>244</v>
      </c>
      <c r="M182" s="31">
        <v>516</v>
      </c>
      <c r="N182" s="31">
        <v>421</v>
      </c>
      <c r="O182" s="31">
        <v>937</v>
      </c>
      <c r="P182" s="31">
        <v>648</v>
      </c>
      <c r="Q182" s="31">
        <v>2646</v>
      </c>
      <c r="R182" s="31">
        <v>1680</v>
      </c>
      <c r="S182" s="31">
        <v>274</v>
      </c>
      <c r="T182" s="31">
        <v>3294</v>
      </c>
      <c r="U182" s="31">
        <v>1954</v>
      </c>
      <c r="V182" s="31">
        <v>5248</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240</v>
      </c>
      <c r="CB182" s="31">
        <v>924</v>
      </c>
      <c r="CC182" s="31">
        <v>0</v>
      </c>
      <c r="CD182" s="31">
        <v>0</v>
      </c>
      <c r="CE182" s="31">
        <v>1164</v>
      </c>
      <c r="CF182" s="31">
        <v>0</v>
      </c>
      <c r="CG182" s="31">
        <v>1164</v>
      </c>
      <c r="CH182" s="31">
        <v>0</v>
      </c>
      <c r="CI182" s="31">
        <v>984</v>
      </c>
      <c r="CJ182" s="31">
        <v>378</v>
      </c>
      <c r="CK182" s="31">
        <v>0</v>
      </c>
      <c r="CL182" s="31">
        <v>984</v>
      </c>
      <c r="CM182" s="31">
        <v>378</v>
      </c>
      <c r="CN182" s="31">
        <v>1362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104</v>
      </c>
      <c r="DY182" s="31">
        <v>128</v>
      </c>
      <c r="DZ182" s="31">
        <v>0</v>
      </c>
      <c r="EA182" s="31">
        <v>0</v>
      </c>
      <c r="EB182" s="31">
        <v>232</v>
      </c>
      <c r="EC182" s="31">
        <v>0</v>
      </c>
      <c r="ED182" s="31">
        <v>232</v>
      </c>
      <c r="EE182" s="31">
        <v>820</v>
      </c>
      <c r="EF182" s="31">
        <v>4294</v>
      </c>
      <c r="EG182" s="31">
        <v>2769</v>
      </c>
      <c r="EH182" s="31">
        <v>1314</v>
      </c>
      <c r="EI182" s="31">
        <v>5114</v>
      </c>
      <c r="EJ182" s="31">
        <v>4083</v>
      </c>
      <c r="EK182" s="31">
        <v>9197</v>
      </c>
      <c r="EL182" s="31">
        <v>1280</v>
      </c>
      <c r="EM182" s="31">
        <v>5726</v>
      </c>
      <c r="EN182" s="31">
        <v>3214</v>
      </c>
      <c r="EO182" s="31">
        <v>1384</v>
      </c>
      <c r="EP182" s="31">
        <v>7006</v>
      </c>
      <c r="EQ182" s="31">
        <v>4598</v>
      </c>
      <c r="ER182" s="31">
        <v>11604</v>
      </c>
      <c r="ES182" s="31">
        <v>1280</v>
      </c>
      <c r="ET182" s="31">
        <v>6457</v>
      </c>
      <c r="EU182" s="31">
        <v>3286</v>
      </c>
      <c r="EV182" s="31">
        <v>1384</v>
      </c>
      <c r="EW182" s="31">
        <v>7737</v>
      </c>
      <c r="EX182" s="31">
        <v>4670</v>
      </c>
      <c r="EY182" s="31">
        <v>12407</v>
      </c>
      <c r="EZ182" s="31">
        <v>1384</v>
      </c>
      <c r="FA182" s="31">
        <v>6585</v>
      </c>
      <c r="FB182" s="31">
        <v>3286</v>
      </c>
      <c r="FC182" s="31">
        <v>1384</v>
      </c>
      <c r="FD182" s="31">
        <v>7969</v>
      </c>
      <c r="FE182" s="31">
        <v>4670</v>
      </c>
      <c r="FF182" s="31">
        <v>12639</v>
      </c>
      <c r="FG182" s="73"/>
      <c r="FI182" s="73"/>
      <c r="FJ182" s="73"/>
      <c r="FK182" s="73"/>
      <c r="FL182" s="73"/>
      <c r="FM182" s="73"/>
      <c r="FN182" s="73"/>
      <c r="FO182" s="73"/>
    </row>
    <row r="183" spans="1:171" ht="13" customHeight="1" x14ac:dyDescent="0.25">
      <c r="A183" s="36">
        <v>45536</v>
      </c>
      <c r="B183" s="31">
        <v>0</v>
      </c>
      <c r="C183" s="31">
        <v>609</v>
      </c>
      <c r="D183" s="31">
        <v>823</v>
      </c>
      <c r="E183" s="31">
        <v>111</v>
      </c>
      <c r="F183" s="31">
        <v>609</v>
      </c>
      <c r="G183" s="31">
        <v>934</v>
      </c>
      <c r="H183" s="31">
        <v>1543</v>
      </c>
      <c r="I183" s="31">
        <v>272</v>
      </c>
      <c r="J183" s="31">
        <v>336</v>
      </c>
      <c r="K183" s="31">
        <v>0</v>
      </c>
      <c r="L183" s="31">
        <v>16</v>
      </c>
      <c r="M183" s="31">
        <v>608</v>
      </c>
      <c r="N183" s="31">
        <v>16</v>
      </c>
      <c r="O183" s="31">
        <v>624</v>
      </c>
      <c r="P183" s="31">
        <v>0</v>
      </c>
      <c r="Q183" s="31">
        <v>1152</v>
      </c>
      <c r="R183" s="31">
        <v>775</v>
      </c>
      <c r="S183" s="31">
        <v>369</v>
      </c>
      <c r="T183" s="31">
        <v>1152</v>
      </c>
      <c r="U183" s="31">
        <v>1144</v>
      </c>
      <c r="V183" s="31">
        <v>2296</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43</v>
      </c>
      <c r="AO183" s="31">
        <v>95</v>
      </c>
      <c r="AP183" s="31">
        <v>43</v>
      </c>
      <c r="AQ183" s="31">
        <v>138</v>
      </c>
      <c r="AR183" s="31">
        <v>120</v>
      </c>
      <c r="AS183" s="31">
        <v>80</v>
      </c>
      <c r="AT183" s="31">
        <v>0</v>
      </c>
      <c r="AU183" s="31">
        <v>0</v>
      </c>
      <c r="AV183" s="31">
        <v>200</v>
      </c>
      <c r="AW183" s="31">
        <v>0</v>
      </c>
      <c r="AX183" s="31">
        <v>200</v>
      </c>
      <c r="AY183" s="31">
        <v>0</v>
      </c>
      <c r="AZ183" s="31">
        <v>240</v>
      </c>
      <c r="BA183" s="31">
        <v>0</v>
      </c>
      <c r="BB183" s="31">
        <v>0</v>
      </c>
      <c r="BC183" s="31">
        <v>240</v>
      </c>
      <c r="BD183" s="31">
        <v>0</v>
      </c>
      <c r="BE183" s="31">
        <v>240</v>
      </c>
      <c r="BF183" s="31">
        <v>0</v>
      </c>
      <c r="BG183" s="31">
        <v>12</v>
      </c>
      <c r="BH183" s="31">
        <v>39</v>
      </c>
      <c r="BI183" s="31">
        <v>0</v>
      </c>
      <c r="BJ183" s="31">
        <v>12</v>
      </c>
      <c r="BK183" s="31">
        <v>39</v>
      </c>
      <c r="BL183" s="31">
        <v>51</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163</v>
      </c>
      <c r="CI183" s="31">
        <v>1600</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239</v>
      </c>
      <c r="DD183" s="31">
        <v>218</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435</v>
      </c>
      <c r="EF183" s="31">
        <v>3793</v>
      </c>
      <c r="EG183" s="31">
        <v>1598</v>
      </c>
      <c r="EH183" s="31">
        <v>496</v>
      </c>
      <c r="EI183" s="31">
        <v>4228</v>
      </c>
      <c r="EJ183" s="31">
        <v>2094</v>
      </c>
      <c r="EK183" s="31">
        <v>6322</v>
      </c>
      <c r="EL183" s="31">
        <v>595</v>
      </c>
      <c r="EM183" s="31">
        <v>4708</v>
      </c>
      <c r="EN183" s="31">
        <v>1953</v>
      </c>
      <c r="EO183" s="31">
        <v>831</v>
      </c>
      <c r="EP183" s="31">
        <v>5303</v>
      </c>
      <c r="EQ183" s="31">
        <v>2784</v>
      </c>
      <c r="ER183" s="31">
        <v>8087</v>
      </c>
      <c r="ES183" s="31">
        <v>928</v>
      </c>
      <c r="ET183" s="31">
        <v>5292</v>
      </c>
      <c r="EU183" s="31">
        <v>2170</v>
      </c>
      <c r="EV183" s="31">
        <v>869</v>
      </c>
      <c r="EW183" s="31">
        <v>6220</v>
      </c>
      <c r="EX183" s="31">
        <v>3039</v>
      </c>
      <c r="EY183" s="31">
        <v>9259</v>
      </c>
      <c r="EZ183" s="31">
        <v>928</v>
      </c>
      <c r="FA183" s="31">
        <v>5314</v>
      </c>
      <c r="FB183" s="31">
        <v>2170</v>
      </c>
      <c r="FC183" s="31">
        <v>869</v>
      </c>
      <c r="FD183" s="31">
        <v>6242</v>
      </c>
      <c r="FE183" s="31">
        <v>3039</v>
      </c>
      <c r="FF183" s="31">
        <v>9281</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568</v>
      </c>
      <c r="K184" s="31">
        <v>389</v>
      </c>
      <c r="L184" s="31">
        <v>53</v>
      </c>
      <c r="M184" s="31">
        <v>668</v>
      </c>
      <c r="N184" s="31">
        <v>442</v>
      </c>
      <c r="O184" s="31">
        <v>1110</v>
      </c>
      <c r="P184" s="31">
        <v>230</v>
      </c>
      <c r="Q184" s="31">
        <v>2109</v>
      </c>
      <c r="R184" s="31">
        <v>1192</v>
      </c>
      <c r="S184" s="31">
        <v>178</v>
      </c>
      <c r="T184" s="31">
        <v>2339</v>
      </c>
      <c r="U184" s="31">
        <v>1370</v>
      </c>
      <c r="V184" s="31">
        <v>3709</v>
      </c>
      <c r="W184" s="31">
        <v>0</v>
      </c>
      <c r="X184" s="31">
        <v>0</v>
      </c>
      <c r="Y184" s="31">
        <v>191</v>
      </c>
      <c r="Z184" s="31">
        <v>4</v>
      </c>
      <c r="AA184" s="31">
        <v>0</v>
      </c>
      <c r="AB184" s="31">
        <v>195</v>
      </c>
      <c r="AC184" s="31">
        <v>195</v>
      </c>
      <c r="AD184" s="31">
        <v>0</v>
      </c>
      <c r="AE184" s="31">
        <v>25</v>
      </c>
      <c r="AF184" s="31">
        <v>0</v>
      </c>
      <c r="AG184" s="31">
        <v>0</v>
      </c>
      <c r="AH184" s="31">
        <v>25</v>
      </c>
      <c r="AI184" s="31">
        <v>0</v>
      </c>
      <c r="AJ184" s="31">
        <v>25</v>
      </c>
      <c r="AK184" s="31">
        <v>100</v>
      </c>
      <c r="AL184" s="31">
        <v>0</v>
      </c>
      <c r="AM184" s="31">
        <v>0</v>
      </c>
      <c r="AN184" s="31">
        <v>0</v>
      </c>
      <c r="AO184" s="31">
        <v>100</v>
      </c>
      <c r="AP184" s="31">
        <v>0</v>
      </c>
      <c r="AQ184" s="31">
        <v>100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552</v>
      </c>
      <c r="BG184" s="31">
        <v>501</v>
      </c>
      <c r="BH184" s="31">
        <v>46</v>
      </c>
      <c r="BI184" s="31">
        <v>0</v>
      </c>
      <c r="BJ184" s="31">
        <v>1053</v>
      </c>
      <c r="BK184" s="31">
        <v>46</v>
      </c>
      <c r="BL184" s="31">
        <v>1099</v>
      </c>
      <c r="BM184" s="31">
        <v>0</v>
      </c>
      <c r="BN184" s="31">
        <v>391</v>
      </c>
      <c r="BO184" s="31">
        <v>0</v>
      </c>
      <c r="BP184" s="31">
        <v>151</v>
      </c>
      <c r="BQ184" s="31">
        <v>391</v>
      </c>
      <c r="BR184" s="31">
        <v>151</v>
      </c>
      <c r="BS184" s="31">
        <v>542</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778</v>
      </c>
      <c r="CJ184" s="31">
        <v>80</v>
      </c>
      <c r="CK184" s="31">
        <v>0</v>
      </c>
      <c r="CL184" s="31">
        <v>778</v>
      </c>
      <c r="CM184" s="31">
        <v>80</v>
      </c>
      <c r="CN184" s="31">
        <v>858</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257</v>
      </c>
      <c r="DM184" s="31">
        <v>484</v>
      </c>
      <c r="DN184" s="31">
        <v>0</v>
      </c>
      <c r="DO184" s="31">
        <v>741</v>
      </c>
      <c r="DP184" s="31">
        <v>741</v>
      </c>
      <c r="DQ184" s="31">
        <v>40</v>
      </c>
      <c r="DR184" s="31">
        <v>702</v>
      </c>
      <c r="DS184" s="31">
        <v>0</v>
      </c>
      <c r="DT184" s="31">
        <v>26</v>
      </c>
      <c r="DU184" s="31">
        <v>742</v>
      </c>
      <c r="DV184" s="31">
        <v>26</v>
      </c>
      <c r="DW184" s="31">
        <v>768</v>
      </c>
      <c r="DX184" s="31">
        <v>0</v>
      </c>
      <c r="DY184" s="31">
        <v>141</v>
      </c>
      <c r="DZ184" s="31">
        <v>0</v>
      </c>
      <c r="EA184" s="31">
        <v>0</v>
      </c>
      <c r="EB184" s="31">
        <v>141</v>
      </c>
      <c r="EC184" s="31">
        <v>0</v>
      </c>
      <c r="ED184" s="31">
        <v>141</v>
      </c>
      <c r="EE184" s="31">
        <v>330</v>
      </c>
      <c r="EF184" s="31">
        <v>4239</v>
      </c>
      <c r="EG184" s="31">
        <v>1910</v>
      </c>
      <c r="EH184" s="31">
        <v>263</v>
      </c>
      <c r="EI184" s="31">
        <v>4569</v>
      </c>
      <c r="EJ184" s="31">
        <v>2173</v>
      </c>
      <c r="EK184" s="31">
        <v>6742</v>
      </c>
      <c r="EL184" s="31">
        <v>1062</v>
      </c>
      <c r="EM184" s="31">
        <v>5332</v>
      </c>
      <c r="EN184" s="31">
        <v>2147</v>
      </c>
      <c r="EO184" s="31">
        <v>456</v>
      </c>
      <c r="EP184" s="31">
        <v>6394</v>
      </c>
      <c r="EQ184" s="31">
        <v>2603</v>
      </c>
      <c r="ER184" s="31">
        <v>8997</v>
      </c>
      <c r="ES184" s="31">
        <v>1186</v>
      </c>
      <c r="ET184" s="31">
        <v>6396</v>
      </c>
      <c r="EU184" s="31">
        <v>2404</v>
      </c>
      <c r="EV184" s="31">
        <v>966</v>
      </c>
      <c r="EW184" s="31">
        <v>7582</v>
      </c>
      <c r="EX184" s="31">
        <v>3370</v>
      </c>
      <c r="EY184" s="31">
        <v>10952</v>
      </c>
      <c r="EZ184" s="31">
        <v>1186</v>
      </c>
      <c r="FA184" s="31">
        <v>6537</v>
      </c>
      <c r="FB184" s="31">
        <v>2404</v>
      </c>
      <c r="FC184" s="31">
        <v>966</v>
      </c>
      <c r="FD184" s="31">
        <v>7723</v>
      </c>
      <c r="FE184" s="31">
        <v>3370</v>
      </c>
      <c r="FF184" s="31">
        <v>11093</v>
      </c>
      <c r="FG184" s="73"/>
      <c r="FI184" s="73"/>
      <c r="FJ184" s="73"/>
      <c r="FK184" s="73"/>
      <c r="FL184" s="73"/>
      <c r="FM184" s="73"/>
      <c r="FN184" s="73"/>
      <c r="FO184" s="73"/>
    </row>
    <row r="185" spans="1:171" ht="13" customHeight="1" x14ac:dyDescent="0.25">
      <c r="A185" s="36">
        <v>45597</v>
      </c>
      <c r="B185" s="31">
        <v>0</v>
      </c>
      <c r="C185" s="31">
        <v>60</v>
      </c>
      <c r="D185" s="31">
        <v>273</v>
      </c>
      <c r="E185" s="31">
        <v>0</v>
      </c>
      <c r="F185" s="31">
        <v>60</v>
      </c>
      <c r="G185" s="31">
        <v>273</v>
      </c>
      <c r="H185" s="31">
        <v>333</v>
      </c>
      <c r="I185" s="31">
        <v>260</v>
      </c>
      <c r="J185" s="31">
        <v>640</v>
      </c>
      <c r="K185" s="31">
        <v>228</v>
      </c>
      <c r="L185" s="31">
        <v>60</v>
      </c>
      <c r="M185" s="31">
        <v>900</v>
      </c>
      <c r="N185" s="31">
        <v>288</v>
      </c>
      <c r="O185" s="31">
        <v>1188</v>
      </c>
      <c r="P185" s="31">
        <v>408</v>
      </c>
      <c r="Q185" s="31">
        <v>2607</v>
      </c>
      <c r="R185" s="31">
        <v>2032</v>
      </c>
      <c r="S185" s="31">
        <v>304</v>
      </c>
      <c r="T185" s="31">
        <v>3015</v>
      </c>
      <c r="U185" s="31">
        <v>2336</v>
      </c>
      <c r="V185" s="31">
        <v>5351</v>
      </c>
      <c r="W185" s="31">
        <v>0</v>
      </c>
      <c r="X185" s="31">
        <v>354</v>
      </c>
      <c r="Y185" s="31">
        <v>102</v>
      </c>
      <c r="Z185" s="31">
        <v>36</v>
      </c>
      <c r="AA185" s="31">
        <v>354</v>
      </c>
      <c r="AB185" s="31">
        <v>138</v>
      </c>
      <c r="AC185" s="31">
        <v>492</v>
      </c>
      <c r="AD185" s="31">
        <v>0</v>
      </c>
      <c r="AE185" s="31">
        <v>22</v>
      </c>
      <c r="AF185" s="31">
        <v>71</v>
      </c>
      <c r="AG185" s="31">
        <v>0</v>
      </c>
      <c r="AH185" s="31">
        <v>22</v>
      </c>
      <c r="AI185" s="31">
        <v>71</v>
      </c>
      <c r="AJ185" s="31">
        <v>93</v>
      </c>
      <c r="AK185" s="31">
        <v>0</v>
      </c>
      <c r="AL185" s="31">
        <v>225</v>
      </c>
      <c r="AM185" s="31">
        <v>69</v>
      </c>
      <c r="AN185" s="31">
        <v>0</v>
      </c>
      <c r="AO185" s="31">
        <v>225</v>
      </c>
      <c r="AP185" s="31">
        <v>69</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0</v>
      </c>
      <c r="BN185" s="31">
        <v>0</v>
      </c>
      <c r="BO185" s="31">
        <v>0</v>
      </c>
      <c r="BP185" s="31">
        <v>38</v>
      </c>
      <c r="BQ185" s="31">
        <v>0</v>
      </c>
      <c r="BR185" s="31">
        <v>38</v>
      </c>
      <c r="BS185" s="31">
        <v>38</v>
      </c>
      <c r="BT185" s="31">
        <v>0</v>
      </c>
      <c r="BU185" s="31">
        <v>168</v>
      </c>
      <c r="BV185" s="31">
        <v>36</v>
      </c>
      <c r="BW185" s="31">
        <v>24</v>
      </c>
      <c r="BX185" s="31">
        <v>168</v>
      </c>
      <c r="BY185" s="31">
        <v>60</v>
      </c>
      <c r="BZ185" s="31">
        <v>228</v>
      </c>
      <c r="CA185" s="31">
        <v>120</v>
      </c>
      <c r="CB185" s="31">
        <v>44</v>
      </c>
      <c r="CC185" s="31">
        <v>0</v>
      </c>
      <c r="CD185" s="31">
        <v>0</v>
      </c>
      <c r="CE185" s="31">
        <v>164</v>
      </c>
      <c r="CF185" s="31">
        <v>0</v>
      </c>
      <c r="CG185" s="31">
        <v>164</v>
      </c>
      <c r="CH185" s="31">
        <v>560</v>
      </c>
      <c r="CI185" s="31">
        <v>835</v>
      </c>
      <c r="CJ185" s="31">
        <v>144</v>
      </c>
      <c r="CK185" s="31">
        <v>0</v>
      </c>
      <c r="CL185" s="31">
        <v>1395</v>
      </c>
      <c r="CM185" s="31">
        <v>144</v>
      </c>
      <c r="CN185" s="31">
        <v>1539</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175</v>
      </c>
      <c r="DM185" s="31">
        <v>173</v>
      </c>
      <c r="DN185" s="31">
        <v>0</v>
      </c>
      <c r="DO185" s="31">
        <v>348</v>
      </c>
      <c r="DP185" s="31">
        <v>348</v>
      </c>
      <c r="DQ185" s="31">
        <v>0</v>
      </c>
      <c r="DR185" s="31">
        <v>71</v>
      </c>
      <c r="DS185" s="31">
        <v>0</v>
      </c>
      <c r="DT185" s="31">
        <v>0</v>
      </c>
      <c r="DU185" s="31">
        <v>71</v>
      </c>
      <c r="DV185" s="31">
        <v>0</v>
      </c>
      <c r="DW185" s="31">
        <v>71</v>
      </c>
      <c r="DX185" s="31">
        <v>0</v>
      </c>
      <c r="DY185" s="31">
        <v>0</v>
      </c>
      <c r="DZ185" s="31">
        <v>0</v>
      </c>
      <c r="EA185" s="31">
        <v>0</v>
      </c>
      <c r="EB185" s="31">
        <v>0</v>
      </c>
      <c r="EC185" s="31">
        <v>0</v>
      </c>
      <c r="ED185" s="31">
        <v>0</v>
      </c>
      <c r="EE185" s="31">
        <v>1228</v>
      </c>
      <c r="EF185" s="31">
        <v>4310</v>
      </c>
      <c r="EG185" s="31">
        <v>2713</v>
      </c>
      <c r="EH185" s="31">
        <v>388</v>
      </c>
      <c r="EI185" s="31">
        <v>5538</v>
      </c>
      <c r="EJ185" s="31">
        <v>3101</v>
      </c>
      <c r="EK185" s="31">
        <v>8639</v>
      </c>
      <c r="EL185" s="31">
        <v>1348</v>
      </c>
      <c r="EM185" s="31">
        <v>5029</v>
      </c>
      <c r="EN185" s="31">
        <v>2955</v>
      </c>
      <c r="EO185" s="31">
        <v>462</v>
      </c>
      <c r="EP185" s="31">
        <v>6377</v>
      </c>
      <c r="EQ185" s="31">
        <v>3417</v>
      </c>
      <c r="ER185" s="31">
        <v>9794</v>
      </c>
      <c r="ES185" s="31">
        <v>1402</v>
      </c>
      <c r="ET185" s="31">
        <v>5444</v>
      </c>
      <c r="EU185" s="31">
        <v>3258</v>
      </c>
      <c r="EV185" s="31">
        <v>660</v>
      </c>
      <c r="EW185" s="31">
        <v>6846</v>
      </c>
      <c r="EX185" s="31">
        <v>3918</v>
      </c>
      <c r="EY185" s="31">
        <v>10764</v>
      </c>
      <c r="EZ185" s="31">
        <v>1402</v>
      </c>
      <c r="FA185" s="31">
        <v>5444</v>
      </c>
      <c r="FB185" s="31">
        <v>3258</v>
      </c>
      <c r="FC185" s="31">
        <v>660</v>
      </c>
      <c r="FD185" s="31">
        <v>6846</v>
      </c>
      <c r="FE185" s="31">
        <v>3918</v>
      </c>
      <c r="FF185" s="31">
        <v>10764</v>
      </c>
      <c r="FG185" s="73"/>
      <c r="FI185" s="73"/>
      <c r="FJ185" s="73"/>
      <c r="FK185" s="73"/>
      <c r="FL185" s="73"/>
      <c r="FM185" s="73"/>
      <c r="FN185" s="73"/>
      <c r="FO185" s="73"/>
    </row>
    <row r="186" spans="1:171" ht="13" customHeight="1" x14ac:dyDescent="0.25">
      <c r="A186" s="36">
        <v>45627</v>
      </c>
      <c r="B186" s="31">
        <v>0</v>
      </c>
      <c r="C186" s="31">
        <v>0</v>
      </c>
      <c r="D186" s="31">
        <v>0</v>
      </c>
      <c r="E186" s="31">
        <v>46</v>
      </c>
      <c r="F186" s="31">
        <v>0</v>
      </c>
      <c r="G186" s="31">
        <v>46</v>
      </c>
      <c r="H186" s="31">
        <v>46</v>
      </c>
      <c r="I186" s="31">
        <v>100</v>
      </c>
      <c r="J186" s="31">
        <v>710</v>
      </c>
      <c r="K186" s="31">
        <v>606</v>
      </c>
      <c r="L186" s="31">
        <v>139</v>
      </c>
      <c r="M186" s="31">
        <v>810</v>
      </c>
      <c r="N186" s="31">
        <v>745</v>
      </c>
      <c r="O186" s="31">
        <v>1555</v>
      </c>
      <c r="P186" s="31">
        <v>680</v>
      </c>
      <c r="Q186" s="31">
        <v>1474</v>
      </c>
      <c r="R186" s="31">
        <v>133</v>
      </c>
      <c r="S186" s="31">
        <v>22</v>
      </c>
      <c r="T186" s="31">
        <v>2154</v>
      </c>
      <c r="U186" s="31">
        <v>155</v>
      </c>
      <c r="V186" s="31">
        <v>2309</v>
      </c>
      <c r="W186" s="31">
        <v>0</v>
      </c>
      <c r="X186" s="31">
        <v>120</v>
      </c>
      <c r="Y186" s="31">
        <v>377</v>
      </c>
      <c r="Z186" s="31">
        <v>321</v>
      </c>
      <c r="AA186" s="31">
        <v>120</v>
      </c>
      <c r="AB186" s="31">
        <v>698</v>
      </c>
      <c r="AC186" s="31">
        <v>818</v>
      </c>
      <c r="AD186" s="31">
        <v>0</v>
      </c>
      <c r="AE186" s="31">
        <v>20</v>
      </c>
      <c r="AF186" s="31">
        <v>60</v>
      </c>
      <c r="AG186" s="31">
        <v>0</v>
      </c>
      <c r="AH186" s="31">
        <v>20</v>
      </c>
      <c r="AI186" s="31">
        <v>60</v>
      </c>
      <c r="AJ186" s="31">
        <v>80</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121</v>
      </c>
      <c r="BB186" s="31">
        <v>0</v>
      </c>
      <c r="BC186" s="31">
        <v>0</v>
      </c>
      <c r="BD186" s="31">
        <v>121</v>
      </c>
      <c r="BE186" s="31">
        <v>121</v>
      </c>
      <c r="BF186" s="31">
        <v>0</v>
      </c>
      <c r="BG186" s="31">
        <v>90</v>
      </c>
      <c r="BH186" s="31">
        <v>0</v>
      </c>
      <c r="BI186" s="31">
        <v>0</v>
      </c>
      <c r="BJ186" s="31">
        <v>90</v>
      </c>
      <c r="BK186" s="31">
        <v>0</v>
      </c>
      <c r="BL186" s="31">
        <v>90</v>
      </c>
      <c r="BM186" s="31">
        <v>0</v>
      </c>
      <c r="BN186" s="31">
        <v>294</v>
      </c>
      <c r="BO186" s="31">
        <v>60</v>
      </c>
      <c r="BP186" s="31">
        <v>46</v>
      </c>
      <c r="BQ186" s="31">
        <v>294</v>
      </c>
      <c r="BR186" s="31">
        <v>106</v>
      </c>
      <c r="BS186" s="31">
        <v>400</v>
      </c>
      <c r="BT186" s="31">
        <v>0</v>
      </c>
      <c r="BU186" s="31">
        <v>72</v>
      </c>
      <c r="BV186" s="31">
        <v>0</v>
      </c>
      <c r="BW186" s="31">
        <v>0</v>
      </c>
      <c r="BX186" s="31">
        <v>72</v>
      </c>
      <c r="BY186" s="31">
        <v>0</v>
      </c>
      <c r="BZ186" s="31">
        <v>72</v>
      </c>
      <c r="CA186" s="31">
        <v>60</v>
      </c>
      <c r="CB186" s="31">
        <v>468</v>
      </c>
      <c r="CC186" s="31">
        <v>0</v>
      </c>
      <c r="CD186" s="31">
        <v>0</v>
      </c>
      <c r="CE186" s="31">
        <v>528</v>
      </c>
      <c r="CF186" s="31">
        <v>0</v>
      </c>
      <c r="CG186" s="31">
        <v>528</v>
      </c>
      <c r="CH186" s="31">
        <v>0</v>
      </c>
      <c r="CI186" s="31">
        <v>401</v>
      </c>
      <c r="CJ186" s="31">
        <v>118</v>
      </c>
      <c r="CK186" s="31">
        <v>161</v>
      </c>
      <c r="CL186" s="31">
        <v>401</v>
      </c>
      <c r="CM186" s="31">
        <v>279</v>
      </c>
      <c r="CN186" s="31">
        <v>680</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64</v>
      </c>
      <c r="DF186" s="31">
        <v>0</v>
      </c>
      <c r="DG186" s="31">
        <v>0</v>
      </c>
      <c r="DH186" s="31">
        <v>64</v>
      </c>
      <c r="DI186" s="31">
        <v>64</v>
      </c>
      <c r="DJ186" s="31">
        <v>0</v>
      </c>
      <c r="DK186" s="31">
        <v>0</v>
      </c>
      <c r="DL186" s="31">
        <v>44</v>
      </c>
      <c r="DM186" s="31">
        <v>0</v>
      </c>
      <c r="DN186" s="31">
        <v>0</v>
      </c>
      <c r="DO186" s="31">
        <v>44</v>
      </c>
      <c r="DP186" s="31">
        <v>44</v>
      </c>
      <c r="DQ186" s="31">
        <v>0</v>
      </c>
      <c r="DR186" s="31">
        <v>34</v>
      </c>
      <c r="DS186" s="31">
        <v>45</v>
      </c>
      <c r="DT186" s="31">
        <v>2</v>
      </c>
      <c r="DU186" s="31">
        <v>34</v>
      </c>
      <c r="DV186" s="31">
        <v>47</v>
      </c>
      <c r="DW186" s="31">
        <v>81</v>
      </c>
      <c r="DX186" s="31">
        <v>0</v>
      </c>
      <c r="DY186" s="31">
        <v>0</v>
      </c>
      <c r="DZ186" s="31">
        <v>0</v>
      </c>
      <c r="EA186" s="31">
        <v>0</v>
      </c>
      <c r="EB186" s="31">
        <v>0</v>
      </c>
      <c r="EC186" s="31">
        <v>0</v>
      </c>
      <c r="ED186" s="31">
        <v>0</v>
      </c>
      <c r="EE186" s="31">
        <v>780</v>
      </c>
      <c r="EF186" s="31">
        <v>2657</v>
      </c>
      <c r="EG186" s="31">
        <v>857</v>
      </c>
      <c r="EH186" s="31">
        <v>368</v>
      </c>
      <c r="EI186" s="31">
        <v>3437</v>
      </c>
      <c r="EJ186" s="31">
        <v>1225</v>
      </c>
      <c r="EK186" s="31">
        <v>4662</v>
      </c>
      <c r="EL186" s="31">
        <v>840</v>
      </c>
      <c r="EM186" s="31">
        <v>3649</v>
      </c>
      <c r="EN186" s="31">
        <v>1475</v>
      </c>
      <c r="EO186" s="31">
        <v>735</v>
      </c>
      <c r="EP186" s="31">
        <v>4489</v>
      </c>
      <c r="EQ186" s="31">
        <v>2210</v>
      </c>
      <c r="ER186" s="31">
        <v>6699</v>
      </c>
      <c r="ES186" s="31">
        <v>864</v>
      </c>
      <c r="ET186" s="31">
        <v>3722</v>
      </c>
      <c r="EU186" s="31">
        <v>1628</v>
      </c>
      <c r="EV186" s="31">
        <v>737</v>
      </c>
      <c r="EW186" s="31">
        <v>4586</v>
      </c>
      <c r="EX186" s="31">
        <v>2365</v>
      </c>
      <c r="EY186" s="31">
        <v>6951</v>
      </c>
      <c r="EZ186" s="31">
        <v>864</v>
      </c>
      <c r="FA186" s="31">
        <v>3722</v>
      </c>
      <c r="FB186" s="31">
        <v>1628</v>
      </c>
      <c r="FC186" s="31">
        <v>737</v>
      </c>
      <c r="FD186" s="31">
        <v>4586</v>
      </c>
      <c r="FE186" s="31">
        <v>2365</v>
      </c>
      <c r="FF186" s="31">
        <v>6951</v>
      </c>
      <c r="FG186" s="73"/>
      <c r="FI186" s="73"/>
      <c r="FJ186" s="73"/>
      <c r="FK186" s="73"/>
      <c r="FL186" s="73"/>
      <c r="FM186" s="73"/>
      <c r="FN186" s="73"/>
      <c r="FO186" s="73"/>
    </row>
    <row r="187" spans="1:171" ht="13" customHeight="1" x14ac:dyDescent="0.25">
      <c r="A187" s="36">
        <v>45658</v>
      </c>
      <c r="B187" s="31">
        <v>0</v>
      </c>
      <c r="C187" s="31">
        <v>12</v>
      </c>
      <c r="D187" s="31">
        <v>48</v>
      </c>
      <c r="E187" s="31">
        <v>223</v>
      </c>
      <c r="F187" s="31">
        <v>12</v>
      </c>
      <c r="G187" s="31">
        <v>271</v>
      </c>
      <c r="H187" s="31">
        <v>283</v>
      </c>
      <c r="I187" s="31">
        <v>80</v>
      </c>
      <c r="J187" s="31">
        <v>144</v>
      </c>
      <c r="K187" s="31">
        <v>176</v>
      </c>
      <c r="L187" s="31">
        <v>117</v>
      </c>
      <c r="M187" s="31">
        <v>224</v>
      </c>
      <c r="N187" s="31">
        <v>293</v>
      </c>
      <c r="O187" s="31">
        <v>517</v>
      </c>
      <c r="P187" s="31">
        <v>0</v>
      </c>
      <c r="Q187" s="31">
        <v>1480</v>
      </c>
      <c r="R187" s="31">
        <v>666</v>
      </c>
      <c r="S187" s="31">
        <v>117</v>
      </c>
      <c r="T187" s="31">
        <v>1480</v>
      </c>
      <c r="U187" s="31">
        <v>783</v>
      </c>
      <c r="V187" s="31">
        <v>2263</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126</v>
      </c>
      <c r="AL187" s="31">
        <v>0</v>
      </c>
      <c r="AM187" s="31">
        <v>311</v>
      </c>
      <c r="AN187" s="31">
        <v>28</v>
      </c>
      <c r="AO187" s="31">
        <v>126</v>
      </c>
      <c r="AP187" s="31">
        <v>339</v>
      </c>
      <c r="AQ187" s="31">
        <v>465</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0</v>
      </c>
      <c r="BO187" s="31">
        <v>0</v>
      </c>
      <c r="BP187" s="31">
        <v>0</v>
      </c>
      <c r="BQ187" s="31">
        <v>0</v>
      </c>
      <c r="BR187" s="31">
        <v>0</v>
      </c>
      <c r="BS187" s="31">
        <v>0</v>
      </c>
      <c r="BT187" s="31">
        <v>0</v>
      </c>
      <c r="BU187" s="31">
        <v>0</v>
      </c>
      <c r="BV187" s="31">
        <v>140</v>
      </c>
      <c r="BW187" s="31">
        <v>0</v>
      </c>
      <c r="BX187" s="31">
        <v>0</v>
      </c>
      <c r="BY187" s="31">
        <v>140</v>
      </c>
      <c r="BZ187" s="31">
        <v>140</v>
      </c>
      <c r="CA187" s="31">
        <v>40</v>
      </c>
      <c r="CB187" s="31">
        <v>20</v>
      </c>
      <c r="CC187" s="31">
        <v>0</v>
      </c>
      <c r="CD187" s="31">
        <v>0</v>
      </c>
      <c r="CE187" s="31">
        <v>60</v>
      </c>
      <c r="CF187" s="31">
        <v>0</v>
      </c>
      <c r="CG187" s="31">
        <v>60</v>
      </c>
      <c r="CH187" s="31">
        <v>385</v>
      </c>
      <c r="CI187" s="31">
        <v>215</v>
      </c>
      <c r="CJ187" s="31">
        <v>145</v>
      </c>
      <c r="CK187" s="31">
        <v>0</v>
      </c>
      <c r="CL187" s="31">
        <v>600</v>
      </c>
      <c r="CM187" s="31">
        <v>145</v>
      </c>
      <c r="CN187" s="31">
        <v>745</v>
      </c>
      <c r="CO187" s="31">
        <v>0</v>
      </c>
      <c r="CP187" s="31">
        <v>0</v>
      </c>
      <c r="CQ187" s="31">
        <v>0</v>
      </c>
      <c r="CR187" s="31">
        <v>0</v>
      </c>
      <c r="CS187" s="31">
        <v>0</v>
      </c>
      <c r="CT187" s="31">
        <v>0</v>
      </c>
      <c r="CU187" s="31">
        <v>0</v>
      </c>
      <c r="CV187" s="31">
        <v>0</v>
      </c>
      <c r="CW187" s="31">
        <v>0</v>
      </c>
      <c r="CX187" s="31">
        <v>88</v>
      </c>
      <c r="CY187" s="31">
        <v>0</v>
      </c>
      <c r="CZ187" s="31">
        <v>0</v>
      </c>
      <c r="DA187" s="31">
        <v>88</v>
      </c>
      <c r="DB187" s="31">
        <v>88</v>
      </c>
      <c r="DC187" s="31">
        <v>0</v>
      </c>
      <c r="DD187" s="31">
        <v>50</v>
      </c>
      <c r="DE187" s="31">
        <v>23</v>
      </c>
      <c r="DF187" s="31">
        <v>0</v>
      </c>
      <c r="DG187" s="31">
        <v>50</v>
      </c>
      <c r="DH187" s="31">
        <v>23</v>
      </c>
      <c r="DI187" s="31">
        <v>73</v>
      </c>
      <c r="DJ187" s="31">
        <v>0</v>
      </c>
      <c r="DK187" s="31">
        <v>0</v>
      </c>
      <c r="DL187" s="31">
        <v>96</v>
      </c>
      <c r="DM187" s="31">
        <v>0</v>
      </c>
      <c r="DN187" s="31">
        <v>0</v>
      </c>
      <c r="DO187" s="31">
        <v>96</v>
      </c>
      <c r="DP187" s="31">
        <v>96</v>
      </c>
      <c r="DQ187" s="31">
        <v>0</v>
      </c>
      <c r="DR187" s="31">
        <v>37</v>
      </c>
      <c r="DS187" s="31">
        <v>0</v>
      </c>
      <c r="DT187" s="31">
        <v>0</v>
      </c>
      <c r="DU187" s="31">
        <v>37</v>
      </c>
      <c r="DV187" s="31">
        <v>0</v>
      </c>
      <c r="DW187" s="31">
        <v>37</v>
      </c>
      <c r="DX187" s="31">
        <v>0</v>
      </c>
      <c r="DY187" s="31">
        <v>0</v>
      </c>
      <c r="DZ187" s="31">
        <v>0</v>
      </c>
      <c r="EA187" s="31">
        <v>0</v>
      </c>
      <c r="EB187" s="31">
        <v>0</v>
      </c>
      <c r="EC187" s="31">
        <v>0</v>
      </c>
      <c r="ED187" s="31">
        <v>0</v>
      </c>
      <c r="EE187" s="31">
        <v>465</v>
      </c>
      <c r="EF187" s="31">
        <v>1851</v>
      </c>
      <c r="EG187" s="31">
        <v>1175</v>
      </c>
      <c r="EH187" s="31">
        <v>457</v>
      </c>
      <c r="EI187" s="31">
        <v>2316</v>
      </c>
      <c r="EJ187" s="31">
        <v>1632</v>
      </c>
      <c r="EK187" s="31">
        <v>3948</v>
      </c>
      <c r="EL187" s="31">
        <v>671</v>
      </c>
      <c r="EM187" s="31">
        <v>2592</v>
      </c>
      <c r="EN187" s="31">
        <v>1630</v>
      </c>
      <c r="EO187" s="31">
        <v>485</v>
      </c>
      <c r="EP187" s="31">
        <v>3263</v>
      </c>
      <c r="EQ187" s="31">
        <v>2115</v>
      </c>
      <c r="ER187" s="31">
        <v>5378</v>
      </c>
      <c r="ES187" s="31">
        <v>671</v>
      </c>
      <c r="ET187" s="31">
        <v>2679</v>
      </c>
      <c r="EU187" s="31">
        <v>1837</v>
      </c>
      <c r="EV187" s="31">
        <v>485</v>
      </c>
      <c r="EW187" s="31">
        <v>3350</v>
      </c>
      <c r="EX187" s="31">
        <v>2322</v>
      </c>
      <c r="EY187" s="31">
        <v>5672</v>
      </c>
      <c r="EZ187" s="31">
        <v>671</v>
      </c>
      <c r="FA187" s="31">
        <v>2679</v>
      </c>
      <c r="FB187" s="31">
        <v>1837</v>
      </c>
      <c r="FC187" s="31">
        <v>485</v>
      </c>
      <c r="FD187" s="31">
        <v>3350</v>
      </c>
      <c r="FE187" s="31">
        <v>2322</v>
      </c>
      <c r="FF187" s="31">
        <v>5672</v>
      </c>
      <c r="FG187" s="73"/>
      <c r="FI187" s="73"/>
      <c r="FJ187" s="73"/>
      <c r="FK187" s="73"/>
      <c r="FL187" s="73"/>
      <c r="FM187" s="73"/>
      <c r="FN187" s="73"/>
      <c r="FO187" s="73"/>
    </row>
    <row r="188" spans="1:171" ht="12" customHeight="1" x14ac:dyDescent="0.25"/>
    <row r="189" spans="1:171" ht="13" x14ac:dyDescent="0.25">
      <c r="A189" s="81" t="s">
        <v>101</v>
      </c>
      <c r="B189" s="82">
        <f>SUM(B164:B175)</f>
        <v>0</v>
      </c>
      <c r="C189" s="82">
        <f t="shared" ref="C189:BN189" si="0">SUM(C164:C175)</f>
        <v>8425</v>
      </c>
      <c r="D189" s="82">
        <f t="shared" si="0"/>
        <v>6019</v>
      </c>
      <c r="E189" s="82">
        <f t="shared" si="0"/>
        <v>3338</v>
      </c>
      <c r="F189" s="82">
        <f t="shared" si="0"/>
        <v>8425</v>
      </c>
      <c r="G189" s="82">
        <f t="shared" si="0"/>
        <v>9357</v>
      </c>
      <c r="H189" s="82">
        <f t="shared" si="0"/>
        <v>17782</v>
      </c>
      <c r="I189" s="82">
        <f t="shared" si="0"/>
        <v>1505</v>
      </c>
      <c r="J189" s="82">
        <f t="shared" si="0"/>
        <v>3893</v>
      </c>
      <c r="K189" s="82">
        <f t="shared" si="0"/>
        <v>2103</v>
      </c>
      <c r="L189" s="82">
        <f t="shared" si="0"/>
        <v>182</v>
      </c>
      <c r="M189" s="82">
        <f t="shared" si="0"/>
        <v>5398</v>
      </c>
      <c r="N189" s="82">
        <f t="shared" si="0"/>
        <v>2285</v>
      </c>
      <c r="O189" s="82">
        <f t="shared" si="0"/>
        <v>7683</v>
      </c>
      <c r="P189" s="82">
        <f t="shared" si="0"/>
        <v>3338</v>
      </c>
      <c r="Q189" s="82">
        <f t="shared" si="0"/>
        <v>32105</v>
      </c>
      <c r="R189" s="82">
        <f t="shared" si="0"/>
        <v>8068</v>
      </c>
      <c r="S189" s="82">
        <f t="shared" si="0"/>
        <v>3177</v>
      </c>
      <c r="T189" s="82">
        <f t="shared" si="0"/>
        <v>35443</v>
      </c>
      <c r="U189" s="82">
        <f t="shared" si="0"/>
        <v>11245</v>
      </c>
      <c r="V189" s="82">
        <f t="shared" si="0"/>
        <v>46688</v>
      </c>
      <c r="W189" s="82">
        <f t="shared" si="0"/>
        <v>451</v>
      </c>
      <c r="X189" s="82">
        <f t="shared" si="0"/>
        <v>3518</v>
      </c>
      <c r="Y189" s="82">
        <f t="shared" si="0"/>
        <v>2420</v>
      </c>
      <c r="Z189" s="82">
        <f t="shared" si="0"/>
        <v>2229</v>
      </c>
      <c r="AA189" s="82">
        <f t="shared" si="0"/>
        <v>3969</v>
      </c>
      <c r="AB189" s="82">
        <f t="shared" si="0"/>
        <v>4649</v>
      </c>
      <c r="AC189" s="82">
        <f t="shared" si="0"/>
        <v>8618</v>
      </c>
      <c r="AD189" s="82">
        <f t="shared" si="0"/>
        <v>421</v>
      </c>
      <c r="AE189" s="82">
        <f t="shared" si="0"/>
        <v>1291</v>
      </c>
      <c r="AF189" s="82">
        <f t="shared" si="0"/>
        <v>308</v>
      </c>
      <c r="AG189" s="82">
        <f t="shared" si="0"/>
        <v>39</v>
      </c>
      <c r="AH189" s="82">
        <f t="shared" si="0"/>
        <v>1712</v>
      </c>
      <c r="AI189" s="82">
        <f t="shared" si="0"/>
        <v>347</v>
      </c>
      <c r="AJ189" s="82">
        <f t="shared" si="0"/>
        <v>2059</v>
      </c>
      <c r="AK189" s="82">
        <f t="shared" si="0"/>
        <v>120</v>
      </c>
      <c r="AL189" s="82">
        <f t="shared" si="0"/>
        <v>85</v>
      </c>
      <c r="AM189" s="82">
        <f t="shared" si="0"/>
        <v>879</v>
      </c>
      <c r="AN189" s="82">
        <f t="shared" si="0"/>
        <v>68</v>
      </c>
      <c r="AO189" s="82">
        <f t="shared" si="0"/>
        <v>205</v>
      </c>
      <c r="AP189" s="82">
        <f t="shared" si="0"/>
        <v>947</v>
      </c>
      <c r="AQ189" s="82">
        <f t="shared" si="0"/>
        <v>1152</v>
      </c>
      <c r="AR189" s="82">
        <f t="shared" si="0"/>
        <v>224</v>
      </c>
      <c r="AS189" s="82">
        <f t="shared" si="0"/>
        <v>1396</v>
      </c>
      <c r="AT189" s="82">
        <f t="shared" si="0"/>
        <v>623</v>
      </c>
      <c r="AU189" s="82">
        <f t="shared" si="0"/>
        <v>14</v>
      </c>
      <c r="AV189" s="82">
        <f t="shared" si="0"/>
        <v>1620</v>
      </c>
      <c r="AW189" s="82">
        <f t="shared" si="0"/>
        <v>637</v>
      </c>
      <c r="AX189" s="82">
        <f t="shared" si="0"/>
        <v>2257</v>
      </c>
      <c r="AY189" s="82">
        <f t="shared" si="0"/>
        <v>0</v>
      </c>
      <c r="AZ189" s="82">
        <f t="shared" si="0"/>
        <v>138</v>
      </c>
      <c r="BA189" s="82">
        <f t="shared" si="0"/>
        <v>332</v>
      </c>
      <c r="BB189" s="82">
        <f t="shared" si="0"/>
        <v>5</v>
      </c>
      <c r="BC189" s="82">
        <f t="shared" si="0"/>
        <v>138</v>
      </c>
      <c r="BD189" s="82">
        <f t="shared" si="0"/>
        <v>337</v>
      </c>
      <c r="BE189" s="82">
        <f t="shared" si="0"/>
        <v>475</v>
      </c>
      <c r="BF189" s="82">
        <f t="shared" si="0"/>
        <v>361</v>
      </c>
      <c r="BG189" s="82">
        <f t="shared" si="0"/>
        <v>693</v>
      </c>
      <c r="BH189" s="82">
        <f t="shared" si="0"/>
        <v>257</v>
      </c>
      <c r="BI189" s="82">
        <f t="shared" si="0"/>
        <v>0</v>
      </c>
      <c r="BJ189" s="82">
        <f t="shared" si="0"/>
        <v>1054</v>
      </c>
      <c r="BK189" s="82">
        <f t="shared" si="0"/>
        <v>257</v>
      </c>
      <c r="BL189" s="82">
        <f t="shared" si="0"/>
        <v>1311</v>
      </c>
      <c r="BM189" s="82">
        <f t="shared" si="0"/>
        <v>0</v>
      </c>
      <c r="BN189" s="82">
        <f t="shared" si="0"/>
        <v>1892</v>
      </c>
      <c r="BO189" s="82">
        <f t="shared" ref="BO189:DZ189" si="1">SUM(BO164:BO175)</f>
        <v>2235</v>
      </c>
      <c r="BP189" s="82">
        <f t="shared" si="1"/>
        <v>648</v>
      </c>
      <c r="BQ189" s="82">
        <f t="shared" si="1"/>
        <v>1892</v>
      </c>
      <c r="BR189" s="82">
        <f t="shared" si="1"/>
        <v>2883</v>
      </c>
      <c r="BS189" s="82">
        <f t="shared" si="1"/>
        <v>4775</v>
      </c>
      <c r="BT189" s="82">
        <f t="shared" si="1"/>
        <v>526</v>
      </c>
      <c r="BU189" s="82">
        <f t="shared" si="1"/>
        <v>2921</v>
      </c>
      <c r="BV189" s="82">
        <f t="shared" si="1"/>
        <v>716</v>
      </c>
      <c r="BW189" s="82">
        <f t="shared" si="1"/>
        <v>630</v>
      </c>
      <c r="BX189" s="82">
        <f t="shared" si="1"/>
        <v>3447</v>
      </c>
      <c r="BY189" s="82">
        <f t="shared" si="1"/>
        <v>1346</v>
      </c>
      <c r="BZ189" s="82">
        <f t="shared" si="1"/>
        <v>4793</v>
      </c>
      <c r="CA189" s="82">
        <f t="shared" si="1"/>
        <v>2079</v>
      </c>
      <c r="CB189" s="82">
        <f t="shared" si="1"/>
        <v>989</v>
      </c>
      <c r="CC189" s="82">
        <f t="shared" si="1"/>
        <v>691</v>
      </c>
      <c r="CD189" s="82">
        <f t="shared" si="1"/>
        <v>79</v>
      </c>
      <c r="CE189" s="82">
        <f t="shared" si="1"/>
        <v>3068</v>
      </c>
      <c r="CF189" s="82">
        <f t="shared" si="1"/>
        <v>770</v>
      </c>
      <c r="CG189" s="82">
        <f t="shared" si="1"/>
        <v>3838</v>
      </c>
      <c r="CH189" s="82">
        <f t="shared" si="1"/>
        <v>1200</v>
      </c>
      <c r="CI189" s="82">
        <f t="shared" si="1"/>
        <v>7659</v>
      </c>
      <c r="CJ189" s="82">
        <f t="shared" si="1"/>
        <v>2029</v>
      </c>
      <c r="CK189" s="82">
        <f t="shared" si="1"/>
        <v>359</v>
      </c>
      <c r="CL189" s="82">
        <f t="shared" si="1"/>
        <v>8859</v>
      </c>
      <c r="CM189" s="82">
        <f t="shared" si="1"/>
        <v>2388</v>
      </c>
      <c r="CN189" s="82">
        <f t="shared" si="1"/>
        <v>11247</v>
      </c>
      <c r="CO189" s="82">
        <f t="shared" si="1"/>
        <v>447</v>
      </c>
      <c r="CP189" s="82">
        <f t="shared" si="1"/>
        <v>783</v>
      </c>
      <c r="CQ189" s="82">
        <f t="shared" si="1"/>
        <v>189</v>
      </c>
      <c r="CR189" s="82">
        <f t="shared" si="1"/>
        <v>15</v>
      </c>
      <c r="CS189" s="82">
        <f t="shared" si="1"/>
        <v>1230</v>
      </c>
      <c r="CT189" s="82">
        <f t="shared" si="1"/>
        <v>204</v>
      </c>
      <c r="CU189" s="82">
        <f t="shared" si="1"/>
        <v>1434</v>
      </c>
      <c r="CV189" s="82">
        <f t="shared" si="1"/>
        <v>0</v>
      </c>
      <c r="CW189" s="82">
        <f t="shared" si="1"/>
        <v>873</v>
      </c>
      <c r="CX189" s="82">
        <f t="shared" si="1"/>
        <v>947</v>
      </c>
      <c r="CY189" s="82">
        <f t="shared" si="1"/>
        <v>225</v>
      </c>
      <c r="CZ189" s="82">
        <f t="shared" si="1"/>
        <v>873</v>
      </c>
      <c r="DA189" s="82">
        <f t="shared" si="1"/>
        <v>1172</v>
      </c>
      <c r="DB189" s="82">
        <f t="shared" si="1"/>
        <v>2045</v>
      </c>
      <c r="DC189" s="82">
        <f t="shared" si="1"/>
        <v>175</v>
      </c>
      <c r="DD189" s="82">
        <f t="shared" si="1"/>
        <v>566</v>
      </c>
      <c r="DE189" s="82">
        <f t="shared" si="1"/>
        <v>415</v>
      </c>
      <c r="DF189" s="82">
        <f t="shared" si="1"/>
        <v>123</v>
      </c>
      <c r="DG189" s="82">
        <f t="shared" si="1"/>
        <v>741</v>
      </c>
      <c r="DH189" s="82">
        <f t="shared" si="1"/>
        <v>538</v>
      </c>
      <c r="DI189" s="82">
        <f t="shared" si="1"/>
        <v>1279</v>
      </c>
      <c r="DJ189" s="82">
        <f t="shared" si="1"/>
        <v>480</v>
      </c>
      <c r="DK189" s="82">
        <f t="shared" si="1"/>
        <v>293</v>
      </c>
      <c r="DL189" s="82">
        <f t="shared" si="1"/>
        <v>4875</v>
      </c>
      <c r="DM189" s="82">
        <f t="shared" si="1"/>
        <v>1618</v>
      </c>
      <c r="DN189" s="82">
        <f t="shared" si="1"/>
        <v>773</v>
      </c>
      <c r="DO189" s="82">
        <f t="shared" si="1"/>
        <v>6493</v>
      </c>
      <c r="DP189" s="82">
        <f t="shared" si="1"/>
        <v>7266</v>
      </c>
      <c r="DQ189" s="82">
        <f t="shared" si="1"/>
        <v>0</v>
      </c>
      <c r="DR189" s="82">
        <f t="shared" si="1"/>
        <v>733</v>
      </c>
      <c r="DS189" s="82">
        <f t="shared" si="1"/>
        <v>393</v>
      </c>
      <c r="DT189" s="82">
        <f t="shared" si="1"/>
        <v>95</v>
      </c>
      <c r="DU189" s="82">
        <f t="shared" si="1"/>
        <v>733</v>
      </c>
      <c r="DV189" s="82">
        <f t="shared" si="1"/>
        <v>488</v>
      </c>
      <c r="DW189" s="82">
        <f t="shared" si="1"/>
        <v>1221</v>
      </c>
      <c r="DX189" s="82">
        <f t="shared" si="1"/>
        <v>0</v>
      </c>
      <c r="DY189" s="82">
        <f t="shared" si="1"/>
        <v>1261</v>
      </c>
      <c r="DZ189" s="82">
        <f t="shared" si="1"/>
        <v>335</v>
      </c>
      <c r="EA189" s="82">
        <f t="shared" ref="EA189:FF189" si="2">SUM(EA164:EA175)</f>
        <v>0</v>
      </c>
      <c r="EB189" s="82">
        <f t="shared" si="2"/>
        <v>1261</v>
      </c>
      <c r="EC189" s="82">
        <f t="shared" si="2"/>
        <v>335</v>
      </c>
      <c r="ED189" s="82">
        <f t="shared" si="2"/>
        <v>1596</v>
      </c>
      <c r="EE189" s="82">
        <f t="shared" si="2"/>
        <v>6569</v>
      </c>
      <c r="EF189" s="82">
        <f t="shared" si="2"/>
        <v>55003</v>
      </c>
      <c r="EG189" s="82">
        <f t="shared" si="2"/>
        <v>18935</v>
      </c>
      <c r="EH189" s="82">
        <f t="shared" si="2"/>
        <v>7686</v>
      </c>
      <c r="EI189" s="82">
        <f t="shared" si="2"/>
        <v>61572</v>
      </c>
      <c r="EJ189" s="82">
        <f t="shared" si="2"/>
        <v>26621</v>
      </c>
      <c r="EK189" s="82">
        <f t="shared" si="2"/>
        <v>88193</v>
      </c>
      <c r="EL189" s="82">
        <f t="shared" si="2"/>
        <v>10225</v>
      </c>
      <c r="EM189" s="82">
        <f t="shared" si="2"/>
        <v>65005</v>
      </c>
      <c r="EN189" s="82">
        <f t="shared" si="2"/>
        <v>26680</v>
      </c>
      <c r="EO189" s="82">
        <f t="shared" si="2"/>
        <v>10768</v>
      </c>
      <c r="EP189" s="82">
        <f t="shared" si="2"/>
        <v>75230</v>
      </c>
      <c r="EQ189" s="82">
        <f t="shared" si="2"/>
        <v>37448</v>
      </c>
      <c r="ER189" s="82">
        <f t="shared" si="2"/>
        <v>112678</v>
      </c>
      <c r="ES189" s="82">
        <f t="shared" si="2"/>
        <v>11327</v>
      </c>
      <c r="ET189" s="82">
        <f t="shared" si="2"/>
        <v>68253</v>
      </c>
      <c r="EU189" s="82">
        <f t="shared" si="2"/>
        <v>33499</v>
      </c>
      <c r="EV189" s="82">
        <f t="shared" si="2"/>
        <v>12844</v>
      </c>
      <c r="EW189" s="82">
        <f t="shared" si="2"/>
        <v>79580</v>
      </c>
      <c r="EX189" s="82">
        <f t="shared" si="2"/>
        <v>46343</v>
      </c>
      <c r="EY189" s="82">
        <f t="shared" si="2"/>
        <v>125923</v>
      </c>
      <c r="EZ189" s="82">
        <f t="shared" si="2"/>
        <v>11327</v>
      </c>
      <c r="FA189" s="82">
        <f t="shared" si="2"/>
        <v>69514</v>
      </c>
      <c r="FB189" s="82">
        <f t="shared" si="2"/>
        <v>33834</v>
      </c>
      <c r="FC189" s="82">
        <f t="shared" si="2"/>
        <v>12844</v>
      </c>
      <c r="FD189" s="82">
        <f t="shared" si="2"/>
        <v>80841</v>
      </c>
      <c r="FE189" s="82">
        <f t="shared" si="2"/>
        <v>46678</v>
      </c>
      <c r="FF189" s="82">
        <f t="shared" si="2"/>
        <v>127519</v>
      </c>
    </row>
    <row r="190" spans="1:171" ht="13" x14ac:dyDescent="0.25">
      <c r="A190" s="81" t="s">
        <v>102</v>
      </c>
      <c r="B190" s="83">
        <f>SUM(B176:B187)</f>
        <v>0</v>
      </c>
      <c r="C190" s="83">
        <f t="shared" ref="C190:BN190" si="3">SUM(C176:C187)</f>
        <v>2605</v>
      </c>
      <c r="D190" s="83">
        <f t="shared" si="3"/>
        <v>3980</v>
      </c>
      <c r="E190" s="83">
        <f t="shared" si="3"/>
        <v>2570</v>
      </c>
      <c r="F190" s="83">
        <f t="shared" si="3"/>
        <v>2605</v>
      </c>
      <c r="G190" s="83">
        <f t="shared" si="3"/>
        <v>6550</v>
      </c>
      <c r="H190" s="83">
        <f t="shared" si="3"/>
        <v>9155</v>
      </c>
      <c r="I190" s="83">
        <f t="shared" si="3"/>
        <v>2846</v>
      </c>
      <c r="J190" s="83">
        <f t="shared" si="3"/>
        <v>4922</v>
      </c>
      <c r="K190" s="83">
        <f t="shared" si="3"/>
        <v>2412</v>
      </c>
      <c r="L190" s="83">
        <f t="shared" si="3"/>
        <v>765</v>
      </c>
      <c r="M190" s="83">
        <f t="shared" si="3"/>
        <v>7768</v>
      </c>
      <c r="N190" s="83">
        <f t="shared" si="3"/>
        <v>3177</v>
      </c>
      <c r="O190" s="83">
        <f t="shared" si="3"/>
        <v>10945</v>
      </c>
      <c r="P190" s="83">
        <f t="shared" si="3"/>
        <v>3356</v>
      </c>
      <c r="Q190" s="83">
        <f t="shared" si="3"/>
        <v>20647</v>
      </c>
      <c r="R190" s="83">
        <f t="shared" si="3"/>
        <v>11071</v>
      </c>
      <c r="S190" s="83">
        <f t="shared" si="3"/>
        <v>2298</v>
      </c>
      <c r="T190" s="83">
        <f t="shared" si="3"/>
        <v>24003</v>
      </c>
      <c r="U190" s="83">
        <f t="shared" si="3"/>
        <v>13369</v>
      </c>
      <c r="V190" s="83">
        <f t="shared" si="3"/>
        <v>37372</v>
      </c>
      <c r="W190" s="83">
        <f t="shared" si="3"/>
        <v>274</v>
      </c>
      <c r="X190" s="83">
        <f t="shared" si="3"/>
        <v>2244</v>
      </c>
      <c r="Y190" s="83">
        <f t="shared" si="3"/>
        <v>1827</v>
      </c>
      <c r="Z190" s="83">
        <f t="shared" si="3"/>
        <v>1040</v>
      </c>
      <c r="AA190" s="83">
        <f t="shared" si="3"/>
        <v>2518</v>
      </c>
      <c r="AB190" s="83">
        <f t="shared" si="3"/>
        <v>2867</v>
      </c>
      <c r="AC190" s="83">
        <f t="shared" si="3"/>
        <v>5385</v>
      </c>
      <c r="AD190" s="83">
        <f t="shared" si="3"/>
        <v>120</v>
      </c>
      <c r="AE190" s="83">
        <f t="shared" si="3"/>
        <v>732</v>
      </c>
      <c r="AF190" s="83">
        <f t="shared" si="3"/>
        <v>284</v>
      </c>
      <c r="AG190" s="83">
        <f t="shared" si="3"/>
        <v>3</v>
      </c>
      <c r="AH190" s="83">
        <f t="shared" si="3"/>
        <v>852</v>
      </c>
      <c r="AI190" s="83">
        <f t="shared" si="3"/>
        <v>287</v>
      </c>
      <c r="AJ190" s="83">
        <f t="shared" si="3"/>
        <v>1139</v>
      </c>
      <c r="AK190" s="83">
        <f t="shared" si="3"/>
        <v>466</v>
      </c>
      <c r="AL190" s="83">
        <f t="shared" si="3"/>
        <v>1003</v>
      </c>
      <c r="AM190" s="83">
        <f t="shared" si="3"/>
        <v>667</v>
      </c>
      <c r="AN190" s="83">
        <f t="shared" si="3"/>
        <v>80</v>
      </c>
      <c r="AO190" s="83">
        <f t="shared" si="3"/>
        <v>1469</v>
      </c>
      <c r="AP190" s="83">
        <f t="shared" si="3"/>
        <v>747</v>
      </c>
      <c r="AQ190" s="83">
        <f t="shared" si="3"/>
        <v>2216</v>
      </c>
      <c r="AR190" s="83">
        <f t="shared" si="3"/>
        <v>200</v>
      </c>
      <c r="AS190" s="83">
        <f t="shared" si="3"/>
        <v>1494</v>
      </c>
      <c r="AT190" s="83">
        <f t="shared" si="3"/>
        <v>272</v>
      </c>
      <c r="AU190" s="83">
        <f t="shared" si="3"/>
        <v>0</v>
      </c>
      <c r="AV190" s="83">
        <f t="shared" si="3"/>
        <v>1694</v>
      </c>
      <c r="AW190" s="83">
        <f t="shared" si="3"/>
        <v>272</v>
      </c>
      <c r="AX190" s="83">
        <f t="shared" si="3"/>
        <v>1966</v>
      </c>
      <c r="AY190" s="83">
        <f t="shared" si="3"/>
        <v>30</v>
      </c>
      <c r="AZ190" s="83">
        <f t="shared" si="3"/>
        <v>450</v>
      </c>
      <c r="BA190" s="83">
        <f t="shared" si="3"/>
        <v>198</v>
      </c>
      <c r="BB190" s="83">
        <f t="shared" si="3"/>
        <v>0</v>
      </c>
      <c r="BC190" s="83">
        <f t="shared" si="3"/>
        <v>480</v>
      </c>
      <c r="BD190" s="83">
        <f t="shared" si="3"/>
        <v>198</v>
      </c>
      <c r="BE190" s="83">
        <f t="shared" si="3"/>
        <v>678</v>
      </c>
      <c r="BF190" s="83">
        <f t="shared" si="3"/>
        <v>985</v>
      </c>
      <c r="BG190" s="83">
        <f t="shared" si="3"/>
        <v>1323</v>
      </c>
      <c r="BH190" s="83">
        <f t="shared" si="3"/>
        <v>287</v>
      </c>
      <c r="BI190" s="83">
        <f t="shared" si="3"/>
        <v>0</v>
      </c>
      <c r="BJ190" s="83">
        <f t="shared" si="3"/>
        <v>2308</v>
      </c>
      <c r="BK190" s="83">
        <f t="shared" si="3"/>
        <v>287</v>
      </c>
      <c r="BL190" s="83">
        <f t="shared" si="3"/>
        <v>2595</v>
      </c>
      <c r="BM190" s="83">
        <f t="shared" si="3"/>
        <v>306</v>
      </c>
      <c r="BN190" s="83">
        <f t="shared" si="3"/>
        <v>2376</v>
      </c>
      <c r="BO190" s="83">
        <f t="shared" ref="BO190:DZ190" si="4">SUM(BO176:BO187)</f>
        <v>654</v>
      </c>
      <c r="BP190" s="83">
        <f t="shared" si="4"/>
        <v>458</v>
      </c>
      <c r="BQ190" s="83">
        <f t="shared" si="4"/>
        <v>2682</v>
      </c>
      <c r="BR190" s="83">
        <f t="shared" si="4"/>
        <v>1112</v>
      </c>
      <c r="BS190" s="83">
        <f t="shared" si="4"/>
        <v>3794</v>
      </c>
      <c r="BT190" s="83">
        <f t="shared" si="4"/>
        <v>434</v>
      </c>
      <c r="BU190" s="83">
        <f t="shared" si="4"/>
        <v>1550</v>
      </c>
      <c r="BV190" s="83">
        <f t="shared" si="4"/>
        <v>796</v>
      </c>
      <c r="BW190" s="83">
        <f t="shared" si="4"/>
        <v>116</v>
      </c>
      <c r="BX190" s="83">
        <f t="shared" si="4"/>
        <v>1984</v>
      </c>
      <c r="BY190" s="83">
        <f t="shared" si="4"/>
        <v>912</v>
      </c>
      <c r="BZ190" s="83">
        <f t="shared" si="4"/>
        <v>2896</v>
      </c>
      <c r="CA190" s="83">
        <f t="shared" si="4"/>
        <v>2213</v>
      </c>
      <c r="CB190" s="83">
        <f t="shared" si="4"/>
        <v>2426</v>
      </c>
      <c r="CC190" s="83">
        <f t="shared" si="4"/>
        <v>339</v>
      </c>
      <c r="CD190" s="83">
        <f t="shared" si="4"/>
        <v>130</v>
      </c>
      <c r="CE190" s="83">
        <f t="shared" si="4"/>
        <v>4639</v>
      </c>
      <c r="CF190" s="83">
        <f t="shared" si="4"/>
        <v>469</v>
      </c>
      <c r="CG190" s="83">
        <f t="shared" si="4"/>
        <v>5108</v>
      </c>
      <c r="CH190" s="83">
        <f t="shared" si="4"/>
        <v>2443</v>
      </c>
      <c r="CI190" s="83">
        <f t="shared" si="4"/>
        <v>8466</v>
      </c>
      <c r="CJ190" s="83">
        <f t="shared" si="4"/>
        <v>1608</v>
      </c>
      <c r="CK190" s="83">
        <f t="shared" si="4"/>
        <v>316</v>
      </c>
      <c r="CL190" s="83">
        <f t="shared" si="4"/>
        <v>10909</v>
      </c>
      <c r="CM190" s="83">
        <f t="shared" si="4"/>
        <v>1924</v>
      </c>
      <c r="CN190" s="83">
        <f t="shared" si="4"/>
        <v>12833</v>
      </c>
      <c r="CO190" s="83">
        <f t="shared" si="4"/>
        <v>375</v>
      </c>
      <c r="CP190" s="83">
        <f t="shared" si="4"/>
        <v>1692</v>
      </c>
      <c r="CQ190" s="83">
        <f t="shared" si="4"/>
        <v>231</v>
      </c>
      <c r="CR190" s="83">
        <f t="shared" si="4"/>
        <v>0</v>
      </c>
      <c r="CS190" s="83">
        <f t="shared" si="4"/>
        <v>2067</v>
      </c>
      <c r="CT190" s="83">
        <f t="shared" si="4"/>
        <v>231</v>
      </c>
      <c r="CU190" s="83">
        <f t="shared" si="4"/>
        <v>2298</v>
      </c>
      <c r="CV190" s="83">
        <f t="shared" si="4"/>
        <v>82</v>
      </c>
      <c r="CW190" s="83">
        <f t="shared" si="4"/>
        <v>1531</v>
      </c>
      <c r="CX190" s="83">
        <f t="shared" si="4"/>
        <v>382</v>
      </c>
      <c r="CY190" s="83">
        <f t="shared" si="4"/>
        <v>0</v>
      </c>
      <c r="CZ190" s="83">
        <f t="shared" si="4"/>
        <v>1613</v>
      </c>
      <c r="DA190" s="83">
        <f t="shared" si="4"/>
        <v>382</v>
      </c>
      <c r="DB190" s="83">
        <f t="shared" si="4"/>
        <v>1995</v>
      </c>
      <c r="DC190" s="83">
        <f t="shared" si="4"/>
        <v>475</v>
      </c>
      <c r="DD190" s="83">
        <f t="shared" si="4"/>
        <v>1213</v>
      </c>
      <c r="DE190" s="83">
        <f t="shared" si="4"/>
        <v>321</v>
      </c>
      <c r="DF190" s="83">
        <f t="shared" si="4"/>
        <v>84</v>
      </c>
      <c r="DG190" s="83">
        <f t="shared" si="4"/>
        <v>1688</v>
      </c>
      <c r="DH190" s="83">
        <f t="shared" si="4"/>
        <v>405</v>
      </c>
      <c r="DI190" s="83">
        <f t="shared" si="4"/>
        <v>2093</v>
      </c>
      <c r="DJ190" s="83">
        <f t="shared" si="4"/>
        <v>0</v>
      </c>
      <c r="DK190" s="83">
        <f t="shared" si="4"/>
        <v>0</v>
      </c>
      <c r="DL190" s="83">
        <f t="shared" si="4"/>
        <v>1714</v>
      </c>
      <c r="DM190" s="83">
        <f t="shared" si="4"/>
        <v>1222</v>
      </c>
      <c r="DN190" s="83">
        <f t="shared" si="4"/>
        <v>0</v>
      </c>
      <c r="DO190" s="83">
        <f t="shared" si="4"/>
        <v>2936</v>
      </c>
      <c r="DP190" s="83">
        <f t="shared" si="4"/>
        <v>2936</v>
      </c>
      <c r="DQ190" s="83">
        <f t="shared" si="4"/>
        <v>40</v>
      </c>
      <c r="DR190" s="83">
        <f t="shared" si="4"/>
        <v>1790</v>
      </c>
      <c r="DS190" s="83">
        <f t="shared" si="4"/>
        <v>80</v>
      </c>
      <c r="DT190" s="83">
        <f t="shared" si="4"/>
        <v>58</v>
      </c>
      <c r="DU190" s="83">
        <f t="shared" si="4"/>
        <v>1830</v>
      </c>
      <c r="DV190" s="83">
        <f t="shared" si="4"/>
        <v>138</v>
      </c>
      <c r="DW190" s="83">
        <f t="shared" si="4"/>
        <v>1968</v>
      </c>
      <c r="DX190" s="83">
        <f t="shared" si="4"/>
        <v>966</v>
      </c>
      <c r="DY190" s="83">
        <f t="shared" si="4"/>
        <v>429</v>
      </c>
      <c r="DZ190" s="83">
        <f t="shared" si="4"/>
        <v>166</v>
      </c>
      <c r="EA190" s="83">
        <f t="shared" ref="EA190:FF190" si="5">SUM(EA176:EA187)</f>
        <v>0</v>
      </c>
      <c r="EB190" s="83">
        <f t="shared" si="5"/>
        <v>1395</v>
      </c>
      <c r="EC190" s="83">
        <f t="shared" si="5"/>
        <v>166</v>
      </c>
      <c r="ED190" s="83">
        <f t="shared" si="5"/>
        <v>1561</v>
      </c>
      <c r="EE190" s="83">
        <f t="shared" si="5"/>
        <v>9079</v>
      </c>
      <c r="EF190" s="83">
        <f t="shared" si="5"/>
        <v>38190</v>
      </c>
      <c r="EG190" s="83">
        <f t="shared" si="5"/>
        <v>19867</v>
      </c>
      <c r="EH190" s="83">
        <f t="shared" si="5"/>
        <v>6065</v>
      </c>
      <c r="EI190" s="83">
        <f t="shared" si="5"/>
        <v>47269</v>
      </c>
      <c r="EJ190" s="83">
        <f t="shared" si="5"/>
        <v>25932</v>
      </c>
      <c r="EK190" s="83">
        <f t="shared" si="5"/>
        <v>73201</v>
      </c>
      <c r="EL190" s="83">
        <f t="shared" si="5"/>
        <v>13673</v>
      </c>
      <c r="EM190" s="83">
        <f t="shared" si="5"/>
        <v>50238</v>
      </c>
      <c r="EN190" s="83">
        <f t="shared" si="5"/>
        <v>24395</v>
      </c>
      <c r="EO190" s="83">
        <f t="shared" si="5"/>
        <v>7776</v>
      </c>
      <c r="EP190" s="83">
        <f t="shared" si="5"/>
        <v>63911</v>
      </c>
      <c r="EQ190" s="83">
        <f t="shared" si="5"/>
        <v>32171</v>
      </c>
      <c r="ER190" s="83">
        <f t="shared" si="5"/>
        <v>96082</v>
      </c>
      <c r="ES190" s="83">
        <f t="shared" si="5"/>
        <v>14645</v>
      </c>
      <c r="ET190" s="83">
        <f t="shared" si="5"/>
        <v>56464</v>
      </c>
      <c r="EU190" s="83">
        <f t="shared" si="5"/>
        <v>27123</v>
      </c>
      <c r="EV190" s="83">
        <f t="shared" si="5"/>
        <v>9140</v>
      </c>
      <c r="EW190" s="83">
        <f t="shared" si="5"/>
        <v>71109</v>
      </c>
      <c r="EX190" s="83">
        <f t="shared" si="5"/>
        <v>36263</v>
      </c>
      <c r="EY190" s="83">
        <f t="shared" si="5"/>
        <v>107372</v>
      </c>
      <c r="EZ190" s="83">
        <f t="shared" si="5"/>
        <v>15611</v>
      </c>
      <c r="FA190" s="83">
        <f t="shared" si="5"/>
        <v>56893</v>
      </c>
      <c r="FB190" s="83">
        <f t="shared" si="5"/>
        <v>27289</v>
      </c>
      <c r="FC190" s="83">
        <f t="shared" si="5"/>
        <v>9140</v>
      </c>
      <c r="FD190" s="83">
        <f t="shared" si="5"/>
        <v>72504</v>
      </c>
      <c r="FE190" s="83">
        <f t="shared" si="5"/>
        <v>36429</v>
      </c>
      <c r="FF190" s="83">
        <f t="shared" si="5"/>
        <v>108933</v>
      </c>
    </row>
    <row r="191" spans="1:171" s="70" customFormat="1" ht="13" x14ac:dyDescent="0.3">
      <c r="A191" s="34" t="s">
        <v>31</v>
      </c>
      <c r="B191" s="33" t="str">
        <f t="shared" ref="B191:BM191" si="6">IFERROR(B190/B189-1,"-")</f>
        <v>-</v>
      </c>
      <c r="C191" s="33">
        <f t="shared" si="6"/>
        <v>-0.69080118694362014</v>
      </c>
      <c r="D191" s="33">
        <f t="shared" si="6"/>
        <v>-0.33876059146037552</v>
      </c>
      <c r="E191" s="33">
        <f t="shared" si="6"/>
        <v>-0.23007789095266629</v>
      </c>
      <c r="F191" s="33">
        <f t="shared" si="6"/>
        <v>-0.69080118694362014</v>
      </c>
      <c r="G191" s="33">
        <f t="shared" si="6"/>
        <v>-0.29998931281393604</v>
      </c>
      <c r="H191" s="33">
        <f t="shared" si="6"/>
        <v>-0.48515352603756612</v>
      </c>
      <c r="I191" s="33">
        <f t="shared" si="6"/>
        <v>0.89102990033222595</v>
      </c>
      <c r="J191" s="33">
        <f t="shared" si="6"/>
        <v>0.26432057539172882</v>
      </c>
      <c r="K191" s="33">
        <f t="shared" si="6"/>
        <v>0.14693295292439368</v>
      </c>
      <c r="L191" s="33">
        <f t="shared" si="6"/>
        <v>3.2032967032967035</v>
      </c>
      <c r="M191" s="33">
        <f t="shared" si="6"/>
        <v>0.43905150055576136</v>
      </c>
      <c r="N191" s="33">
        <f t="shared" si="6"/>
        <v>0.39037199124726474</v>
      </c>
      <c r="O191" s="33">
        <f t="shared" si="6"/>
        <v>0.42457373421840416</v>
      </c>
      <c r="P191" s="33">
        <f t="shared" si="6"/>
        <v>5.3924505692031222E-3</v>
      </c>
      <c r="Q191" s="33">
        <f t="shared" si="6"/>
        <v>-0.3568914499299175</v>
      </c>
      <c r="R191" s="33">
        <f t="shared" si="6"/>
        <v>0.37221120475954383</v>
      </c>
      <c r="S191" s="33">
        <f t="shared" si="6"/>
        <v>-0.27667610953729938</v>
      </c>
      <c r="T191" s="33">
        <f t="shared" si="6"/>
        <v>-0.32277177439832971</v>
      </c>
      <c r="U191" s="33">
        <f t="shared" si="6"/>
        <v>0.18888394842152079</v>
      </c>
      <c r="V191" s="33">
        <f t="shared" si="6"/>
        <v>-0.19953735435229614</v>
      </c>
      <c r="W191" s="33">
        <f t="shared" si="6"/>
        <v>-0.39246119733924612</v>
      </c>
      <c r="X191" s="33">
        <f t="shared" si="6"/>
        <v>-0.36213757816941439</v>
      </c>
      <c r="Y191" s="33">
        <f t="shared" si="6"/>
        <v>-0.24504132231404963</v>
      </c>
      <c r="Z191" s="33">
        <f t="shared" si="6"/>
        <v>-0.53342305966801251</v>
      </c>
      <c r="AA191" s="33">
        <f t="shared" si="6"/>
        <v>-0.36558327034517513</v>
      </c>
      <c r="AB191" s="33">
        <f t="shared" si="6"/>
        <v>-0.38330823833082384</v>
      </c>
      <c r="AC191" s="33">
        <f t="shared" si="6"/>
        <v>-0.37514504525411929</v>
      </c>
      <c r="AD191" s="33">
        <f t="shared" si="6"/>
        <v>-0.71496437054631823</v>
      </c>
      <c r="AE191" s="33">
        <f t="shared" si="6"/>
        <v>-0.43299767621998453</v>
      </c>
      <c r="AF191" s="33">
        <f t="shared" si="6"/>
        <v>-7.7922077922077948E-2</v>
      </c>
      <c r="AG191" s="33">
        <f t="shared" si="6"/>
        <v>-0.92307692307692313</v>
      </c>
      <c r="AH191" s="33">
        <f t="shared" si="6"/>
        <v>-0.50233644859813076</v>
      </c>
      <c r="AI191" s="33">
        <f t="shared" si="6"/>
        <v>-0.17291066282420753</v>
      </c>
      <c r="AJ191" s="33">
        <f t="shared" si="6"/>
        <v>-0.44681884409907724</v>
      </c>
      <c r="AK191" s="33">
        <f t="shared" si="6"/>
        <v>2.8833333333333333</v>
      </c>
      <c r="AL191" s="33">
        <f t="shared" si="6"/>
        <v>10.8</v>
      </c>
      <c r="AM191" s="33">
        <f t="shared" si="6"/>
        <v>-0.24118316268486917</v>
      </c>
      <c r="AN191" s="33">
        <f t="shared" si="6"/>
        <v>0.17647058823529416</v>
      </c>
      <c r="AO191" s="33">
        <f t="shared" si="6"/>
        <v>6.1658536585365855</v>
      </c>
      <c r="AP191" s="33">
        <f t="shared" si="6"/>
        <v>-0.21119324181626187</v>
      </c>
      <c r="AQ191" s="33">
        <f t="shared" si="6"/>
        <v>0.92361111111111116</v>
      </c>
      <c r="AR191" s="33">
        <f t="shared" si="6"/>
        <v>-0.1071428571428571</v>
      </c>
      <c r="AS191" s="33">
        <f t="shared" si="6"/>
        <v>7.020057306590255E-2</v>
      </c>
      <c r="AT191" s="33">
        <f t="shared" si="6"/>
        <v>-0.56340288924558579</v>
      </c>
      <c r="AU191" s="33">
        <f t="shared" si="6"/>
        <v>-1</v>
      </c>
      <c r="AV191" s="33">
        <f t="shared" si="6"/>
        <v>4.5679012345678949E-2</v>
      </c>
      <c r="AW191" s="33">
        <f t="shared" si="6"/>
        <v>-0.57299843014128726</v>
      </c>
      <c r="AX191" s="33">
        <f t="shared" si="6"/>
        <v>-0.12893221089942397</v>
      </c>
      <c r="AY191" s="33" t="str">
        <f t="shared" si="6"/>
        <v>-</v>
      </c>
      <c r="AZ191" s="33">
        <f t="shared" si="6"/>
        <v>2.2608695652173911</v>
      </c>
      <c r="BA191" s="33">
        <f t="shared" si="6"/>
        <v>-0.40361445783132532</v>
      </c>
      <c r="BB191" s="33">
        <f t="shared" si="6"/>
        <v>-1</v>
      </c>
      <c r="BC191" s="33">
        <f t="shared" si="6"/>
        <v>2.4782608695652173</v>
      </c>
      <c r="BD191" s="33">
        <f t="shared" si="6"/>
        <v>-0.41246290801186947</v>
      </c>
      <c r="BE191" s="33">
        <f t="shared" si="6"/>
        <v>0.42736842105263162</v>
      </c>
      <c r="BF191" s="33">
        <f t="shared" si="6"/>
        <v>1.7285318559556786</v>
      </c>
      <c r="BG191" s="33">
        <f t="shared" si="6"/>
        <v>0.90909090909090917</v>
      </c>
      <c r="BH191" s="33">
        <f t="shared" si="6"/>
        <v>0.11673151750972766</v>
      </c>
      <c r="BI191" s="33" t="str">
        <f t="shared" si="6"/>
        <v>-</v>
      </c>
      <c r="BJ191" s="33">
        <f t="shared" si="6"/>
        <v>1.1897533206831121</v>
      </c>
      <c r="BK191" s="33">
        <f t="shared" si="6"/>
        <v>0.11673151750972766</v>
      </c>
      <c r="BL191" s="33">
        <f t="shared" si="6"/>
        <v>0.97940503432494275</v>
      </c>
      <c r="BM191" s="33" t="str">
        <f t="shared" si="6"/>
        <v>-</v>
      </c>
      <c r="BN191" s="33">
        <f t="shared" ref="BN191:DY191" si="7">IFERROR(BN190/BN189-1,"-")</f>
        <v>0.2558139534883721</v>
      </c>
      <c r="BO191" s="33">
        <f t="shared" si="7"/>
        <v>-0.7073825503355704</v>
      </c>
      <c r="BP191" s="33">
        <f t="shared" si="7"/>
        <v>-0.29320987654320985</v>
      </c>
      <c r="BQ191" s="33">
        <f t="shared" si="7"/>
        <v>0.41754756871035936</v>
      </c>
      <c r="BR191" s="33">
        <f t="shared" si="7"/>
        <v>-0.61429066944155397</v>
      </c>
      <c r="BS191" s="33">
        <f t="shared" si="7"/>
        <v>-0.20544502617801053</v>
      </c>
      <c r="BT191" s="33">
        <f t="shared" si="7"/>
        <v>-0.17490494296577952</v>
      </c>
      <c r="BU191" s="33">
        <f t="shared" si="7"/>
        <v>-0.46935980828483392</v>
      </c>
      <c r="BV191" s="33">
        <f t="shared" si="7"/>
        <v>0.1117318435754191</v>
      </c>
      <c r="BW191" s="33">
        <f t="shared" si="7"/>
        <v>-0.81587301587301586</v>
      </c>
      <c r="BX191" s="33">
        <f t="shared" si="7"/>
        <v>-0.42442703800406145</v>
      </c>
      <c r="BY191" s="33">
        <f t="shared" si="7"/>
        <v>-0.32243684992570576</v>
      </c>
      <c r="BZ191" s="33">
        <f t="shared" si="7"/>
        <v>-0.39578552055080329</v>
      </c>
      <c r="CA191" s="33">
        <f t="shared" si="7"/>
        <v>6.4454064454064541E-2</v>
      </c>
      <c r="CB191" s="33">
        <f t="shared" si="7"/>
        <v>1.4529828109201213</v>
      </c>
      <c r="CC191" s="33">
        <f t="shared" si="7"/>
        <v>-0.50940665701881338</v>
      </c>
      <c r="CD191" s="33">
        <f t="shared" si="7"/>
        <v>0.64556962025316467</v>
      </c>
      <c r="CE191" s="33">
        <f t="shared" si="7"/>
        <v>0.51205997392438074</v>
      </c>
      <c r="CF191" s="33">
        <f t="shared" si="7"/>
        <v>-0.39090909090909087</v>
      </c>
      <c r="CG191" s="33">
        <f t="shared" si="7"/>
        <v>0.33090151120375189</v>
      </c>
      <c r="CH191" s="33">
        <f t="shared" si="7"/>
        <v>1.0358333333333332</v>
      </c>
      <c r="CI191" s="33">
        <f t="shared" si="7"/>
        <v>0.10536623580101834</v>
      </c>
      <c r="CJ191" s="33">
        <f t="shared" si="7"/>
        <v>-0.20749137506160675</v>
      </c>
      <c r="CK191" s="33">
        <f t="shared" si="7"/>
        <v>-0.11977715877437323</v>
      </c>
      <c r="CL191" s="33">
        <f t="shared" si="7"/>
        <v>0.23140309289987582</v>
      </c>
      <c r="CM191" s="33">
        <f t="shared" si="7"/>
        <v>-0.19430485762144056</v>
      </c>
      <c r="CN191" s="33">
        <f t="shared" si="7"/>
        <v>0.14101538187961227</v>
      </c>
      <c r="CO191" s="33">
        <f t="shared" si="7"/>
        <v>-0.16107382550335569</v>
      </c>
      <c r="CP191" s="33">
        <f t="shared" si="7"/>
        <v>1.1609195402298851</v>
      </c>
      <c r="CQ191" s="33">
        <f t="shared" si="7"/>
        <v>0.22222222222222232</v>
      </c>
      <c r="CR191" s="33">
        <f t="shared" si="7"/>
        <v>-1</v>
      </c>
      <c r="CS191" s="33">
        <f t="shared" si="7"/>
        <v>0.68048780487804872</v>
      </c>
      <c r="CT191" s="33">
        <f t="shared" si="7"/>
        <v>0.13235294117647056</v>
      </c>
      <c r="CU191" s="33">
        <f t="shared" si="7"/>
        <v>0.60251046025104604</v>
      </c>
      <c r="CV191" s="33" t="str">
        <f t="shared" si="7"/>
        <v>-</v>
      </c>
      <c r="CW191" s="33">
        <f t="shared" si="7"/>
        <v>0.75372279495990835</v>
      </c>
      <c r="CX191" s="33">
        <f t="shared" si="7"/>
        <v>-0.59662090813093982</v>
      </c>
      <c r="CY191" s="33">
        <f t="shared" si="7"/>
        <v>-1</v>
      </c>
      <c r="CZ191" s="33">
        <f t="shared" si="7"/>
        <v>0.84765177548682713</v>
      </c>
      <c r="DA191" s="33">
        <f t="shared" si="7"/>
        <v>-0.6740614334470989</v>
      </c>
      <c r="DB191" s="33">
        <f t="shared" si="7"/>
        <v>-2.4449877750611249E-2</v>
      </c>
      <c r="DC191" s="33">
        <f t="shared" si="7"/>
        <v>1.7142857142857144</v>
      </c>
      <c r="DD191" s="33">
        <f t="shared" si="7"/>
        <v>1.1431095406360425</v>
      </c>
      <c r="DE191" s="33">
        <f t="shared" si="7"/>
        <v>-0.22650602409638554</v>
      </c>
      <c r="DF191" s="33">
        <f t="shared" si="7"/>
        <v>-0.31707317073170727</v>
      </c>
      <c r="DG191" s="33">
        <f t="shared" si="7"/>
        <v>1.2780026990553308</v>
      </c>
      <c r="DH191" s="33">
        <f t="shared" si="7"/>
        <v>-0.24721189591078063</v>
      </c>
      <c r="DI191" s="33">
        <f t="shared" si="7"/>
        <v>0.63643471462079759</v>
      </c>
      <c r="DJ191" s="33">
        <f t="shared" si="7"/>
        <v>-1</v>
      </c>
      <c r="DK191" s="33">
        <f t="shared" si="7"/>
        <v>-1</v>
      </c>
      <c r="DL191" s="33">
        <f t="shared" si="7"/>
        <v>-0.6484102564102564</v>
      </c>
      <c r="DM191" s="33">
        <f t="shared" si="7"/>
        <v>-0.24474660074165633</v>
      </c>
      <c r="DN191" s="33">
        <f t="shared" si="7"/>
        <v>-1</v>
      </c>
      <c r="DO191" s="33">
        <f t="shared" si="7"/>
        <v>-0.54782073001694132</v>
      </c>
      <c r="DP191" s="33">
        <f t="shared" si="7"/>
        <v>-0.59592623176438209</v>
      </c>
      <c r="DQ191" s="33" t="str">
        <f t="shared" si="7"/>
        <v>-</v>
      </c>
      <c r="DR191" s="33">
        <f t="shared" si="7"/>
        <v>1.4420190995907229</v>
      </c>
      <c r="DS191" s="33">
        <f t="shared" si="7"/>
        <v>-0.79643765903307884</v>
      </c>
      <c r="DT191" s="33">
        <f t="shared" si="7"/>
        <v>-0.38947368421052631</v>
      </c>
      <c r="DU191" s="33">
        <f t="shared" si="7"/>
        <v>1.4965893587994543</v>
      </c>
      <c r="DV191" s="33">
        <f t="shared" si="7"/>
        <v>-0.71721311475409832</v>
      </c>
      <c r="DW191" s="33">
        <f t="shared" si="7"/>
        <v>0.6117936117936118</v>
      </c>
      <c r="DX191" s="33" t="str">
        <f t="shared" si="7"/>
        <v>-</v>
      </c>
      <c r="DY191" s="33">
        <f t="shared" si="7"/>
        <v>-0.65979381443298968</v>
      </c>
      <c r="DZ191" s="33">
        <f t="shared" ref="DZ191:FF191" si="8">IFERROR(DZ190/DZ189-1,"-")</f>
        <v>-0.5044776119402985</v>
      </c>
      <c r="EA191" s="33" t="str">
        <f t="shared" si="8"/>
        <v>-</v>
      </c>
      <c r="EB191" s="33">
        <f t="shared" si="8"/>
        <v>0.10626486915146716</v>
      </c>
      <c r="EC191" s="33">
        <f t="shared" si="8"/>
        <v>-0.5044776119402985</v>
      </c>
      <c r="ED191" s="33">
        <f t="shared" si="8"/>
        <v>-2.1929824561403466E-2</v>
      </c>
      <c r="EE191" s="33">
        <f t="shared" si="8"/>
        <v>0.38209773177043682</v>
      </c>
      <c r="EF191" s="33">
        <f t="shared" si="8"/>
        <v>-0.30567423595076637</v>
      </c>
      <c r="EG191" s="33">
        <f t="shared" si="8"/>
        <v>4.9221019276472155E-2</v>
      </c>
      <c r="EH191" s="33">
        <f t="shared" si="8"/>
        <v>-0.21090294041113711</v>
      </c>
      <c r="EI191" s="33">
        <f t="shared" si="8"/>
        <v>-0.23229714805431045</v>
      </c>
      <c r="EJ191" s="33">
        <f t="shared" si="8"/>
        <v>-2.5881822621238837E-2</v>
      </c>
      <c r="EK191" s="33">
        <f t="shared" si="8"/>
        <v>-0.16999081559760976</v>
      </c>
      <c r="EL191" s="33">
        <f t="shared" si="8"/>
        <v>0.33721271393643026</v>
      </c>
      <c r="EM191" s="33">
        <f t="shared" si="8"/>
        <v>-0.22716714098915469</v>
      </c>
      <c r="EN191" s="33">
        <f t="shared" si="8"/>
        <v>-8.5644677661169455E-2</v>
      </c>
      <c r="EO191" s="33">
        <f t="shared" si="8"/>
        <v>-0.27786032689450224</v>
      </c>
      <c r="EP191" s="33">
        <f t="shared" si="8"/>
        <v>-0.15045859364615177</v>
      </c>
      <c r="EQ191" s="33">
        <f t="shared" si="8"/>
        <v>-0.14091540269173253</v>
      </c>
      <c r="ER191" s="33">
        <f t="shared" si="8"/>
        <v>-0.14728695929995206</v>
      </c>
      <c r="ES191" s="33">
        <f t="shared" si="8"/>
        <v>0.29292840116535701</v>
      </c>
      <c r="ET191" s="33">
        <f t="shared" si="8"/>
        <v>-0.17272500842453808</v>
      </c>
      <c r="EU191" s="33">
        <f t="shared" si="8"/>
        <v>-0.19033403982208419</v>
      </c>
      <c r="EV191" s="33">
        <f t="shared" si="8"/>
        <v>-0.28838368109623169</v>
      </c>
      <c r="EW191" s="33">
        <f t="shared" si="8"/>
        <v>-0.10644634330233727</v>
      </c>
      <c r="EX191" s="33">
        <f t="shared" si="8"/>
        <v>-0.21750857734717222</v>
      </c>
      <c r="EY191" s="33">
        <f t="shared" si="8"/>
        <v>-0.14732018773377387</v>
      </c>
      <c r="EZ191" s="33">
        <f t="shared" si="8"/>
        <v>0.37821135340337242</v>
      </c>
      <c r="FA191" s="33">
        <f t="shared" si="8"/>
        <v>-0.18156054895416751</v>
      </c>
      <c r="FB191" s="33">
        <f t="shared" si="8"/>
        <v>-0.1934444641484897</v>
      </c>
      <c r="FC191" s="33">
        <f t="shared" si="8"/>
        <v>-0.28838368109623169</v>
      </c>
      <c r="FD191" s="33">
        <f t="shared" si="8"/>
        <v>-0.10312836308308904</v>
      </c>
      <c r="FE191" s="33">
        <f t="shared" si="8"/>
        <v>-0.21956810488881273</v>
      </c>
      <c r="FF191" s="33">
        <f t="shared" si="8"/>
        <v>-0.1457508292881845</v>
      </c>
    </row>
    <row r="192" spans="1:171" x14ac:dyDescent="0.25">
      <c r="A192" s="84"/>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c r="AA192" s="85"/>
      <c r="AB192" s="85"/>
      <c r="AC192" s="85"/>
      <c r="AD192" s="85"/>
      <c r="AE192" s="85"/>
      <c r="AF192" s="85"/>
      <c r="AG192" s="85"/>
      <c r="AH192" s="85"/>
      <c r="AI192" s="85"/>
      <c r="AJ192" s="85"/>
      <c r="AK192" s="85"/>
      <c r="AL192" s="85"/>
      <c r="AM192" s="85"/>
      <c r="AN192" s="85"/>
      <c r="AO192" s="85"/>
      <c r="AP192" s="85"/>
      <c r="AQ192" s="85"/>
      <c r="AR192" s="85"/>
      <c r="AS192" s="85"/>
      <c r="AT192" s="85"/>
      <c r="AU192" s="85"/>
      <c r="AV192" s="85"/>
      <c r="AW192" s="85"/>
      <c r="AX192" s="85"/>
      <c r="AY192" s="85"/>
      <c r="AZ192" s="85"/>
      <c r="BA192" s="85"/>
      <c r="BB192" s="85"/>
      <c r="BC192" s="85"/>
      <c r="BD192" s="85"/>
      <c r="BE192" s="85"/>
      <c r="BF192" s="85"/>
      <c r="BG192" s="85"/>
      <c r="BH192" s="85"/>
      <c r="BI192" s="85"/>
      <c r="BJ192" s="85"/>
      <c r="BK192" s="85"/>
      <c r="BL192" s="85"/>
      <c r="BM192" s="85"/>
      <c r="BN192" s="85"/>
      <c r="BO192" s="85"/>
      <c r="BP192" s="85"/>
      <c r="BQ192" s="85"/>
      <c r="BR192" s="85"/>
      <c r="BS192" s="85"/>
      <c r="BT192" s="85"/>
      <c r="BU192" s="85"/>
      <c r="BV192" s="85"/>
      <c r="BW192" s="85"/>
      <c r="BX192" s="85"/>
      <c r="BY192" s="85"/>
      <c r="BZ192" s="85"/>
      <c r="CA192" s="85"/>
      <c r="CB192" s="85"/>
      <c r="CC192" s="85"/>
      <c r="CD192" s="85"/>
      <c r="CE192" s="85"/>
      <c r="CF192" s="85"/>
      <c r="CG192" s="85"/>
      <c r="CH192" s="85"/>
      <c r="CI192" s="85"/>
      <c r="CJ192" s="85"/>
      <c r="CK192" s="85"/>
      <c r="CL192" s="85"/>
      <c r="CM192" s="85"/>
      <c r="CN192" s="85"/>
      <c r="CO192" s="85"/>
      <c r="CP192" s="85"/>
      <c r="CQ192" s="85"/>
      <c r="CR192" s="85"/>
      <c r="CS192" s="85"/>
      <c r="CT192" s="85"/>
      <c r="CU192" s="85"/>
      <c r="CV192" s="85"/>
      <c r="CW192" s="85"/>
      <c r="CX192" s="85"/>
      <c r="CY192" s="85"/>
      <c r="CZ192" s="85"/>
      <c r="DA192" s="85"/>
      <c r="DB192" s="85"/>
      <c r="DC192" s="85"/>
      <c r="DD192" s="85"/>
      <c r="DE192" s="85"/>
      <c r="DF192" s="85"/>
      <c r="DG192" s="85"/>
      <c r="DH192" s="85"/>
      <c r="DI192" s="85"/>
      <c r="DJ192" s="85"/>
      <c r="DK192" s="85"/>
      <c r="DL192" s="85"/>
      <c r="DM192" s="85"/>
      <c r="DN192" s="85"/>
      <c r="DO192" s="85"/>
      <c r="DP192" s="85"/>
      <c r="DQ192" s="85"/>
      <c r="DR192" s="85"/>
      <c r="DS192" s="85"/>
      <c r="DT192" s="85"/>
      <c r="DU192" s="85"/>
      <c r="DV192" s="85"/>
      <c r="DW192" s="85"/>
      <c r="DX192" s="85"/>
      <c r="DY192" s="85"/>
      <c r="DZ192" s="85"/>
      <c r="EA192" s="85"/>
      <c r="EB192" s="85"/>
      <c r="EC192" s="85"/>
      <c r="ED192" s="85"/>
      <c r="EE192" s="85"/>
      <c r="EF192" s="85"/>
      <c r="EG192" s="85"/>
      <c r="EH192" s="85"/>
      <c r="EI192" s="85"/>
      <c r="EJ192" s="85"/>
      <c r="EK192" s="85"/>
      <c r="EL192" s="85"/>
      <c r="EM192" s="85"/>
      <c r="EN192" s="85"/>
      <c r="EO192" s="85"/>
      <c r="EP192" s="85"/>
      <c r="EQ192" s="85"/>
      <c r="ER192" s="85"/>
      <c r="ES192" s="85"/>
      <c r="ET192" s="85"/>
      <c r="EU192" s="85"/>
      <c r="EV192" s="85"/>
      <c r="EW192" s="85"/>
      <c r="EX192" s="85"/>
      <c r="EY192" s="85"/>
      <c r="EZ192" s="85"/>
      <c r="FA192" s="85"/>
      <c r="FB192" s="85"/>
      <c r="FC192" s="85"/>
      <c r="FD192" s="85"/>
      <c r="FE192" s="85"/>
      <c r="FF192" s="85"/>
    </row>
    <row r="193" spans="1:162" ht="13" x14ac:dyDescent="0.25">
      <c r="A193" s="81" t="s">
        <v>103</v>
      </c>
      <c r="B193" s="82">
        <f>SUM(B175)</f>
        <v>0</v>
      </c>
      <c r="C193" s="82">
        <f t="shared" ref="C193:BN193" si="9">SUM(C175)</f>
        <v>96</v>
      </c>
      <c r="D193" s="82">
        <f t="shared" si="9"/>
        <v>258</v>
      </c>
      <c r="E193" s="82">
        <f t="shared" si="9"/>
        <v>0</v>
      </c>
      <c r="F193" s="82">
        <f t="shared" si="9"/>
        <v>96</v>
      </c>
      <c r="G193" s="82">
        <f t="shared" si="9"/>
        <v>258</v>
      </c>
      <c r="H193" s="82">
        <f t="shared" si="9"/>
        <v>354</v>
      </c>
      <c r="I193" s="82">
        <f t="shared" si="9"/>
        <v>460</v>
      </c>
      <c r="J193" s="82">
        <f t="shared" si="9"/>
        <v>668</v>
      </c>
      <c r="K193" s="82">
        <f t="shared" si="9"/>
        <v>144</v>
      </c>
      <c r="L193" s="82">
        <f t="shared" si="9"/>
        <v>0</v>
      </c>
      <c r="M193" s="82">
        <f t="shared" si="9"/>
        <v>1128</v>
      </c>
      <c r="N193" s="82">
        <f t="shared" si="9"/>
        <v>144</v>
      </c>
      <c r="O193" s="82">
        <f t="shared" si="9"/>
        <v>1272</v>
      </c>
      <c r="P193" s="82">
        <f t="shared" si="9"/>
        <v>2</v>
      </c>
      <c r="Q193" s="82">
        <f t="shared" si="9"/>
        <v>1645</v>
      </c>
      <c r="R193" s="82">
        <f t="shared" si="9"/>
        <v>886</v>
      </c>
      <c r="S193" s="82">
        <f t="shared" si="9"/>
        <v>31</v>
      </c>
      <c r="T193" s="82">
        <f t="shared" si="9"/>
        <v>1647</v>
      </c>
      <c r="U193" s="82">
        <f t="shared" si="9"/>
        <v>917</v>
      </c>
      <c r="V193" s="82">
        <f t="shared" si="9"/>
        <v>2564</v>
      </c>
      <c r="W193" s="82">
        <f t="shared" si="9"/>
        <v>0</v>
      </c>
      <c r="X193" s="82">
        <f t="shared" si="9"/>
        <v>230</v>
      </c>
      <c r="Y193" s="82">
        <f t="shared" si="9"/>
        <v>0</v>
      </c>
      <c r="Z193" s="82">
        <f t="shared" si="9"/>
        <v>39</v>
      </c>
      <c r="AA193" s="82">
        <f t="shared" si="9"/>
        <v>230</v>
      </c>
      <c r="AB193" s="82">
        <f t="shared" si="9"/>
        <v>39</v>
      </c>
      <c r="AC193" s="82">
        <f t="shared" si="9"/>
        <v>269</v>
      </c>
      <c r="AD193" s="82">
        <f t="shared" si="9"/>
        <v>160</v>
      </c>
      <c r="AE193" s="82">
        <f t="shared" si="9"/>
        <v>40</v>
      </c>
      <c r="AF193" s="82">
        <f t="shared" si="9"/>
        <v>18</v>
      </c>
      <c r="AG193" s="82">
        <f t="shared" si="9"/>
        <v>0</v>
      </c>
      <c r="AH193" s="82">
        <f t="shared" si="9"/>
        <v>200</v>
      </c>
      <c r="AI193" s="82">
        <f t="shared" si="9"/>
        <v>18</v>
      </c>
      <c r="AJ193" s="82">
        <f t="shared" si="9"/>
        <v>218</v>
      </c>
      <c r="AK193" s="82">
        <f t="shared" si="9"/>
        <v>120</v>
      </c>
      <c r="AL193" s="82">
        <f t="shared" si="9"/>
        <v>0</v>
      </c>
      <c r="AM193" s="82">
        <f t="shared" si="9"/>
        <v>63</v>
      </c>
      <c r="AN193" s="82">
        <f t="shared" si="9"/>
        <v>0</v>
      </c>
      <c r="AO193" s="82">
        <f t="shared" si="9"/>
        <v>120</v>
      </c>
      <c r="AP193" s="82">
        <f t="shared" si="9"/>
        <v>63</v>
      </c>
      <c r="AQ193" s="82">
        <f t="shared" si="9"/>
        <v>183</v>
      </c>
      <c r="AR193" s="82">
        <f t="shared" si="9"/>
        <v>0</v>
      </c>
      <c r="AS193" s="82">
        <f t="shared" si="9"/>
        <v>0</v>
      </c>
      <c r="AT193" s="82">
        <f t="shared" si="9"/>
        <v>0</v>
      </c>
      <c r="AU193" s="82">
        <f t="shared" si="9"/>
        <v>0</v>
      </c>
      <c r="AV193" s="82">
        <f t="shared" si="9"/>
        <v>0</v>
      </c>
      <c r="AW193" s="82">
        <f t="shared" si="9"/>
        <v>0</v>
      </c>
      <c r="AX193" s="82">
        <f t="shared" si="9"/>
        <v>0</v>
      </c>
      <c r="AY193" s="82">
        <f t="shared" si="9"/>
        <v>0</v>
      </c>
      <c r="AZ193" s="82">
        <f t="shared" si="9"/>
        <v>0</v>
      </c>
      <c r="BA193" s="82">
        <f t="shared" si="9"/>
        <v>0</v>
      </c>
      <c r="BB193" s="82">
        <f t="shared" si="9"/>
        <v>0</v>
      </c>
      <c r="BC193" s="82">
        <f t="shared" si="9"/>
        <v>0</v>
      </c>
      <c r="BD193" s="82">
        <f t="shared" si="9"/>
        <v>0</v>
      </c>
      <c r="BE193" s="82">
        <f t="shared" si="9"/>
        <v>0</v>
      </c>
      <c r="BF193" s="82">
        <f t="shared" si="9"/>
        <v>0</v>
      </c>
      <c r="BG193" s="82">
        <f t="shared" si="9"/>
        <v>72</v>
      </c>
      <c r="BH193" s="82">
        <f t="shared" si="9"/>
        <v>0</v>
      </c>
      <c r="BI193" s="82">
        <f t="shared" si="9"/>
        <v>0</v>
      </c>
      <c r="BJ193" s="82">
        <f t="shared" si="9"/>
        <v>72</v>
      </c>
      <c r="BK193" s="82">
        <f t="shared" si="9"/>
        <v>0</v>
      </c>
      <c r="BL193" s="82">
        <f t="shared" si="9"/>
        <v>72</v>
      </c>
      <c r="BM193" s="82">
        <f t="shared" si="9"/>
        <v>0</v>
      </c>
      <c r="BN193" s="82">
        <f t="shared" si="9"/>
        <v>60</v>
      </c>
      <c r="BO193" s="82">
        <f t="shared" ref="BO193:DZ193" si="10">SUM(BO175)</f>
        <v>78</v>
      </c>
      <c r="BP193" s="82">
        <f t="shared" si="10"/>
        <v>85</v>
      </c>
      <c r="BQ193" s="82">
        <f t="shared" si="10"/>
        <v>60</v>
      </c>
      <c r="BR193" s="82">
        <f t="shared" si="10"/>
        <v>163</v>
      </c>
      <c r="BS193" s="82">
        <f t="shared" si="10"/>
        <v>223</v>
      </c>
      <c r="BT193" s="82">
        <f t="shared" si="10"/>
        <v>0</v>
      </c>
      <c r="BU193" s="82">
        <f t="shared" si="10"/>
        <v>552</v>
      </c>
      <c r="BV193" s="82">
        <f t="shared" si="10"/>
        <v>0</v>
      </c>
      <c r="BW193" s="82">
        <f t="shared" si="10"/>
        <v>0</v>
      </c>
      <c r="BX193" s="82">
        <f t="shared" si="10"/>
        <v>552</v>
      </c>
      <c r="BY193" s="82">
        <f t="shared" si="10"/>
        <v>0</v>
      </c>
      <c r="BZ193" s="82">
        <f t="shared" si="10"/>
        <v>552</v>
      </c>
      <c r="CA193" s="82">
        <f t="shared" si="10"/>
        <v>240</v>
      </c>
      <c r="CB193" s="82">
        <f t="shared" si="10"/>
        <v>0</v>
      </c>
      <c r="CC193" s="82">
        <f t="shared" si="10"/>
        <v>0</v>
      </c>
      <c r="CD193" s="82">
        <f t="shared" si="10"/>
        <v>0</v>
      </c>
      <c r="CE193" s="82">
        <f t="shared" si="10"/>
        <v>240</v>
      </c>
      <c r="CF193" s="82">
        <f t="shared" si="10"/>
        <v>0</v>
      </c>
      <c r="CG193" s="82">
        <f t="shared" si="10"/>
        <v>240</v>
      </c>
      <c r="CH193" s="82">
        <f t="shared" si="10"/>
        <v>240</v>
      </c>
      <c r="CI193" s="82">
        <f t="shared" si="10"/>
        <v>760</v>
      </c>
      <c r="CJ193" s="82">
        <f t="shared" si="10"/>
        <v>324</v>
      </c>
      <c r="CK193" s="82">
        <f t="shared" si="10"/>
        <v>0</v>
      </c>
      <c r="CL193" s="82">
        <f t="shared" si="10"/>
        <v>1000</v>
      </c>
      <c r="CM193" s="82">
        <f t="shared" si="10"/>
        <v>324</v>
      </c>
      <c r="CN193" s="82">
        <f t="shared" si="10"/>
        <v>1324</v>
      </c>
      <c r="CO193" s="82">
        <f t="shared" si="10"/>
        <v>126</v>
      </c>
      <c r="CP193" s="82">
        <f t="shared" si="10"/>
        <v>0</v>
      </c>
      <c r="CQ193" s="82">
        <f t="shared" si="10"/>
        <v>0</v>
      </c>
      <c r="CR193" s="82">
        <f t="shared" si="10"/>
        <v>0</v>
      </c>
      <c r="CS193" s="82">
        <f t="shared" si="10"/>
        <v>126</v>
      </c>
      <c r="CT193" s="82">
        <f t="shared" si="10"/>
        <v>0</v>
      </c>
      <c r="CU193" s="82">
        <f t="shared" si="10"/>
        <v>126</v>
      </c>
      <c r="CV193" s="82">
        <f t="shared" si="10"/>
        <v>0</v>
      </c>
      <c r="CW193" s="82">
        <f t="shared" si="10"/>
        <v>60</v>
      </c>
      <c r="CX193" s="82">
        <f t="shared" si="10"/>
        <v>0</v>
      </c>
      <c r="CY193" s="82">
        <f t="shared" si="10"/>
        <v>0</v>
      </c>
      <c r="CZ193" s="82">
        <f t="shared" si="10"/>
        <v>60</v>
      </c>
      <c r="DA193" s="82">
        <f t="shared" si="10"/>
        <v>0</v>
      </c>
      <c r="DB193" s="82">
        <f t="shared" si="10"/>
        <v>60</v>
      </c>
      <c r="DC193" s="82">
        <f t="shared" si="10"/>
        <v>115</v>
      </c>
      <c r="DD193" s="82">
        <f t="shared" si="10"/>
        <v>0</v>
      </c>
      <c r="DE193" s="82">
        <f t="shared" si="10"/>
        <v>4</v>
      </c>
      <c r="DF193" s="82">
        <f t="shared" si="10"/>
        <v>0</v>
      </c>
      <c r="DG193" s="82">
        <f t="shared" si="10"/>
        <v>115</v>
      </c>
      <c r="DH193" s="82">
        <f t="shared" si="10"/>
        <v>4</v>
      </c>
      <c r="DI193" s="82">
        <f t="shared" si="10"/>
        <v>119</v>
      </c>
      <c r="DJ193" s="82">
        <f t="shared" si="10"/>
        <v>0</v>
      </c>
      <c r="DK193" s="82">
        <f t="shared" si="10"/>
        <v>0</v>
      </c>
      <c r="DL193" s="82">
        <f t="shared" si="10"/>
        <v>397</v>
      </c>
      <c r="DM193" s="82">
        <f t="shared" si="10"/>
        <v>151</v>
      </c>
      <c r="DN193" s="82">
        <f t="shared" si="10"/>
        <v>0</v>
      </c>
      <c r="DO193" s="82">
        <f t="shared" si="10"/>
        <v>548</v>
      </c>
      <c r="DP193" s="82">
        <f t="shared" si="10"/>
        <v>548</v>
      </c>
      <c r="DQ193" s="82">
        <f t="shared" si="10"/>
        <v>0</v>
      </c>
      <c r="DR193" s="82">
        <f t="shared" si="10"/>
        <v>40</v>
      </c>
      <c r="DS193" s="82">
        <f t="shared" si="10"/>
        <v>0</v>
      </c>
      <c r="DT193" s="82">
        <f t="shared" si="10"/>
        <v>0</v>
      </c>
      <c r="DU193" s="82">
        <f t="shared" si="10"/>
        <v>40</v>
      </c>
      <c r="DV193" s="82">
        <f t="shared" si="10"/>
        <v>0</v>
      </c>
      <c r="DW193" s="82">
        <f t="shared" si="10"/>
        <v>40</v>
      </c>
      <c r="DX193" s="82">
        <f t="shared" si="10"/>
        <v>0</v>
      </c>
      <c r="DY193" s="82">
        <f t="shared" si="10"/>
        <v>0</v>
      </c>
      <c r="DZ193" s="82">
        <f t="shared" si="10"/>
        <v>0</v>
      </c>
      <c r="EA193" s="82">
        <f t="shared" ref="EA193:FF193" si="11">SUM(EA175)</f>
        <v>0</v>
      </c>
      <c r="EB193" s="82">
        <f t="shared" si="11"/>
        <v>0</v>
      </c>
      <c r="EC193" s="82">
        <f t="shared" si="11"/>
        <v>0</v>
      </c>
      <c r="ED193" s="82">
        <f t="shared" si="11"/>
        <v>0</v>
      </c>
      <c r="EE193" s="82">
        <f t="shared" si="11"/>
        <v>702</v>
      </c>
      <c r="EF193" s="82">
        <f t="shared" si="11"/>
        <v>3721</v>
      </c>
      <c r="EG193" s="82">
        <f t="shared" si="11"/>
        <v>1612</v>
      </c>
      <c r="EH193" s="82">
        <f t="shared" si="11"/>
        <v>31</v>
      </c>
      <c r="EI193" s="82">
        <f t="shared" si="11"/>
        <v>4423</v>
      </c>
      <c r="EJ193" s="82">
        <f t="shared" si="11"/>
        <v>1643</v>
      </c>
      <c r="EK193" s="82">
        <f t="shared" si="11"/>
        <v>6066</v>
      </c>
      <c r="EL193" s="82">
        <f t="shared" si="11"/>
        <v>1222</v>
      </c>
      <c r="EM193" s="82">
        <f t="shared" si="11"/>
        <v>4123</v>
      </c>
      <c r="EN193" s="82">
        <f t="shared" si="11"/>
        <v>1771</v>
      </c>
      <c r="EO193" s="82">
        <f t="shared" si="11"/>
        <v>155</v>
      </c>
      <c r="EP193" s="82">
        <f t="shared" si="11"/>
        <v>5345</v>
      </c>
      <c r="EQ193" s="82">
        <f t="shared" si="11"/>
        <v>1926</v>
      </c>
      <c r="ER193" s="82">
        <f t="shared" si="11"/>
        <v>7271</v>
      </c>
      <c r="ES193" s="82">
        <f t="shared" si="11"/>
        <v>1463</v>
      </c>
      <c r="ET193" s="82">
        <f t="shared" si="11"/>
        <v>4223</v>
      </c>
      <c r="EU193" s="82">
        <f t="shared" si="11"/>
        <v>2172</v>
      </c>
      <c r="EV193" s="82">
        <f t="shared" si="11"/>
        <v>306</v>
      </c>
      <c r="EW193" s="82">
        <f t="shared" si="11"/>
        <v>5686</v>
      </c>
      <c r="EX193" s="82">
        <f t="shared" si="11"/>
        <v>2478</v>
      </c>
      <c r="EY193" s="82">
        <f t="shared" si="11"/>
        <v>8164</v>
      </c>
      <c r="EZ193" s="82">
        <f t="shared" si="11"/>
        <v>1463</v>
      </c>
      <c r="FA193" s="82">
        <f t="shared" si="11"/>
        <v>4223</v>
      </c>
      <c r="FB193" s="82">
        <f t="shared" si="11"/>
        <v>2172</v>
      </c>
      <c r="FC193" s="82">
        <f t="shared" si="11"/>
        <v>306</v>
      </c>
      <c r="FD193" s="82">
        <f t="shared" si="11"/>
        <v>5686</v>
      </c>
      <c r="FE193" s="82">
        <f t="shared" si="11"/>
        <v>2478</v>
      </c>
      <c r="FF193" s="82">
        <f t="shared" si="11"/>
        <v>8164</v>
      </c>
    </row>
    <row r="194" spans="1:162" ht="13" x14ac:dyDescent="0.25">
      <c r="A194" s="81" t="s">
        <v>104</v>
      </c>
      <c r="B194" s="83">
        <f>SUM(B187)</f>
        <v>0</v>
      </c>
      <c r="C194" s="83">
        <f t="shared" ref="C194:BN194" si="12">SUM(C187)</f>
        <v>12</v>
      </c>
      <c r="D194" s="83">
        <f t="shared" si="12"/>
        <v>48</v>
      </c>
      <c r="E194" s="83">
        <f t="shared" si="12"/>
        <v>223</v>
      </c>
      <c r="F194" s="83">
        <f t="shared" si="12"/>
        <v>12</v>
      </c>
      <c r="G194" s="83">
        <f t="shared" si="12"/>
        <v>271</v>
      </c>
      <c r="H194" s="83">
        <f t="shared" si="12"/>
        <v>283</v>
      </c>
      <c r="I194" s="83">
        <f t="shared" si="12"/>
        <v>80</v>
      </c>
      <c r="J194" s="83">
        <f t="shared" si="12"/>
        <v>144</v>
      </c>
      <c r="K194" s="83">
        <f t="shared" si="12"/>
        <v>176</v>
      </c>
      <c r="L194" s="83">
        <f t="shared" si="12"/>
        <v>117</v>
      </c>
      <c r="M194" s="83">
        <f t="shared" si="12"/>
        <v>224</v>
      </c>
      <c r="N194" s="83">
        <f t="shared" si="12"/>
        <v>293</v>
      </c>
      <c r="O194" s="83">
        <f t="shared" si="12"/>
        <v>517</v>
      </c>
      <c r="P194" s="83">
        <f t="shared" si="12"/>
        <v>0</v>
      </c>
      <c r="Q194" s="83">
        <f t="shared" si="12"/>
        <v>1480</v>
      </c>
      <c r="R194" s="83">
        <f t="shared" si="12"/>
        <v>666</v>
      </c>
      <c r="S194" s="83">
        <f t="shared" si="12"/>
        <v>117</v>
      </c>
      <c r="T194" s="83">
        <f t="shared" si="12"/>
        <v>1480</v>
      </c>
      <c r="U194" s="83">
        <f t="shared" si="12"/>
        <v>783</v>
      </c>
      <c r="V194" s="83">
        <f t="shared" si="12"/>
        <v>2263</v>
      </c>
      <c r="W194" s="83">
        <f t="shared" si="12"/>
        <v>40</v>
      </c>
      <c r="X194" s="83">
        <f t="shared" si="12"/>
        <v>246</v>
      </c>
      <c r="Y194" s="83">
        <f t="shared" si="12"/>
        <v>144</v>
      </c>
      <c r="Z194" s="83">
        <f t="shared" si="12"/>
        <v>0</v>
      </c>
      <c r="AA194" s="83">
        <f t="shared" si="12"/>
        <v>286</v>
      </c>
      <c r="AB194" s="83">
        <f t="shared" si="12"/>
        <v>144</v>
      </c>
      <c r="AC194" s="83">
        <f t="shared" si="12"/>
        <v>430</v>
      </c>
      <c r="AD194" s="83">
        <f t="shared" si="12"/>
        <v>0</v>
      </c>
      <c r="AE194" s="83">
        <f t="shared" si="12"/>
        <v>30</v>
      </c>
      <c r="AF194" s="83">
        <f t="shared" si="12"/>
        <v>0</v>
      </c>
      <c r="AG194" s="83">
        <f t="shared" si="12"/>
        <v>0</v>
      </c>
      <c r="AH194" s="83">
        <f t="shared" si="12"/>
        <v>30</v>
      </c>
      <c r="AI194" s="83">
        <f t="shared" si="12"/>
        <v>0</v>
      </c>
      <c r="AJ194" s="83">
        <f t="shared" si="12"/>
        <v>30</v>
      </c>
      <c r="AK194" s="83">
        <f t="shared" si="12"/>
        <v>126</v>
      </c>
      <c r="AL194" s="83">
        <f t="shared" si="12"/>
        <v>0</v>
      </c>
      <c r="AM194" s="83">
        <f t="shared" si="12"/>
        <v>311</v>
      </c>
      <c r="AN194" s="83">
        <f t="shared" si="12"/>
        <v>28</v>
      </c>
      <c r="AO194" s="83">
        <f t="shared" si="12"/>
        <v>126</v>
      </c>
      <c r="AP194" s="83">
        <f t="shared" si="12"/>
        <v>339</v>
      </c>
      <c r="AQ194" s="83">
        <f t="shared" si="12"/>
        <v>465</v>
      </c>
      <c r="AR194" s="83">
        <f t="shared" si="12"/>
        <v>0</v>
      </c>
      <c r="AS194" s="83">
        <f t="shared" si="12"/>
        <v>381</v>
      </c>
      <c r="AT194" s="83">
        <f t="shared" si="12"/>
        <v>0</v>
      </c>
      <c r="AU194" s="83">
        <f t="shared" si="12"/>
        <v>0</v>
      </c>
      <c r="AV194" s="83">
        <f t="shared" si="12"/>
        <v>381</v>
      </c>
      <c r="AW194" s="83">
        <f t="shared" si="12"/>
        <v>0</v>
      </c>
      <c r="AX194" s="83">
        <f t="shared" si="12"/>
        <v>381</v>
      </c>
      <c r="AY194" s="83">
        <f t="shared" si="12"/>
        <v>0</v>
      </c>
      <c r="AZ194" s="83">
        <f t="shared" si="12"/>
        <v>0</v>
      </c>
      <c r="BA194" s="83">
        <f t="shared" si="12"/>
        <v>0</v>
      </c>
      <c r="BB194" s="83">
        <f t="shared" si="12"/>
        <v>0</v>
      </c>
      <c r="BC194" s="83">
        <f t="shared" si="12"/>
        <v>0</v>
      </c>
      <c r="BD194" s="83">
        <f t="shared" si="12"/>
        <v>0</v>
      </c>
      <c r="BE194" s="83">
        <f t="shared" si="12"/>
        <v>0</v>
      </c>
      <c r="BF194" s="83">
        <f t="shared" si="12"/>
        <v>0</v>
      </c>
      <c r="BG194" s="83">
        <f t="shared" si="12"/>
        <v>64</v>
      </c>
      <c r="BH194" s="83">
        <f t="shared" si="12"/>
        <v>0</v>
      </c>
      <c r="BI194" s="83">
        <f t="shared" si="12"/>
        <v>0</v>
      </c>
      <c r="BJ194" s="83">
        <f t="shared" si="12"/>
        <v>64</v>
      </c>
      <c r="BK194" s="83">
        <f t="shared" si="12"/>
        <v>0</v>
      </c>
      <c r="BL194" s="83">
        <f t="shared" si="12"/>
        <v>64</v>
      </c>
      <c r="BM194" s="83">
        <f t="shared" si="12"/>
        <v>0</v>
      </c>
      <c r="BN194" s="83">
        <f t="shared" si="12"/>
        <v>0</v>
      </c>
      <c r="BO194" s="83">
        <f t="shared" ref="BO194:DZ194" si="13">SUM(BO187)</f>
        <v>0</v>
      </c>
      <c r="BP194" s="83">
        <f t="shared" si="13"/>
        <v>0</v>
      </c>
      <c r="BQ194" s="83">
        <f t="shared" si="13"/>
        <v>0</v>
      </c>
      <c r="BR194" s="83">
        <f t="shared" si="13"/>
        <v>0</v>
      </c>
      <c r="BS194" s="83">
        <f t="shared" si="13"/>
        <v>0</v>
      </c>
      <c r="BT194" s="83">
        <f t="shared" si="13"/>
        <v>0</v>
      </c>
      <c r="BU194" s="83">
        <f t="shared" si="13"/>
        <v>0</v>
      </c>
      <c r="BV194" s="83">
        <f t="shared" si="13"/>
        <v>140</v>
      </c>
      <c r="BW194" s="83">
        <f t="shared" si="13"/>
        <v>0</v>
      </c>
      <c r="BX194" s="83">
        <f t="shared" si="13"/>
        <v>0</v>
      </c>
      <c r="BY194" s="83">
        <f t="shared" si="13"/>
        <v>140</v>
      </c>
      <c r="BZ194" s="83">
        <f t="shared" si="13"/>
        <v>140</v>
      </c>
      <c r="CA194" s="83">
        <f t="shared" si="13"/>
        <v>40</v>
      </c>
      <c r="CB194" s="83">
        <f t="shared" si="13"/>
        <v>20</v>
      </c>
      <c r="CC194" s="83">
        <f t="shared" si="13"/>
        <v>0</v>
      </c>
      <c r="CD194" s="83">
        <f t="shared" si="13"/>
        <v>0</v>
      </c>
      <c r="CE194" s="83">
        <f t="shared" si="13"/>
        <v>60</v>
      </c>
      <c r="CF194" s="83">
        <f t="shared" si="13"/>
        <v>0</v>
      </c>
      <c r="CG194" s="83">
        <f t="shared" si="13"/>
        <v>60</v>
      </c>
      <c r="CH194" s="83">
        <f t="shared" si="13"/>
        <v>385</v>
      </c>
      <c r="CI194" s="83">
        <f t="shared" si="13"/>
        <v>215</v>
      </c>
      <c r="CJ194" s="83">
        <f t="shared" si="13"/>
        <v>145</v>
      </c>
      <c r="CK194" s="83">
        <f t="shared" si="13"/>
        <v>0</v>
      </c>
      <c r="CL194" s="83">
        <f t="shared" si="13"/>
        <v>600</v>
      </c>
      <c r="CM194" s="83">
        <f t="shared" si="13"/>
        <v>145</v>
      </c>
      <c r="CN194" s="83">
        <f t="shared" si="13"/>
        <v>745</v>
      </c>
      <c r="CO194" s="83">
        <f t="shared" si="13"/>
        <v>0</v>
      </c>
      <c r="CP194" s="83">
        <f t="shared" si="13"/>
        <v>0</v>
      </c>
      <c r="CQ194" s="83">
        <f t="shared" si="13"/>
        <v>0</v>
      </c>
      <c r="CR194" s="83">
        <f t="shared" si="13"/>
        <v>0</v>
      </c>
      <c r="CS194" s="83">
        <f t="shared" si="13"/>
        <v>0</v>
      </c>
      <c r="CT194" s="83">
        <f t="shared" si="13"/>
        <v>0</v>
      </c>
      <c r="CU194" s="83">
        <f t="shared" si="13"/>
        <v>0</v>
      </c>
      <c r="CV194" s="83">
        <f t="shared" si="13"/>
        <v>0</v>
      </c>
      <c r="CW194" s="83">
        <f t="shared" si="13"/>
        <v>0</v>
      </c>
      <c r="CX194" s="83">
        <f t="shared" si="13"/>
        <v>88</v>
      </c>
      <c r="CY194" s="83">
        <f t="shared" si="13"/>
        <v>0</v>
      </c>
      <c r="CZ194" s="83">
        <f t="shared" si="13"/>
        <v>0</v>
      </c>
      <c r="DA194" s="83">
        <f t="shared" si="13"/>
        <v>88</v>
      </c>
      <c r="DB194" s="83">
        <f t="shared" si="13"/>
        <v>88</v>
      </c>
      <c r="DC194" s="83">
        <f t="shared" si="13"/>
        <v>0</v>
      </c>
      <c r="DD194" s="83">
        <f t="shared" si="13"/>
        <v>50</v>
      </c>
      <c r="DE194" s="83">
        <f t="shared" si="13"/>
        <v>23</v>
      </c>
      <c r="DF194" s="83">
        <f t="shared" si="13"/>
        <v>0</v>
      </c>
      <c r="DG194" s="83">
        <f t="shared" si="13"/>
        <v>50</v>
      </c>
      <c r="DH194" s="83">
        <f t="shared" si="13"/>
        <v>23</v>
      </c>
      <c r="DI194" s="83">
        <f t="shared" si="13"/>
        <v>73</v>
      </c>
      <c r="DJ194" s="83">
        <f t="shared" si="13"/>
        <v>0</v>
      </c>
      <c r="DK194" s="83">
        <f t="shared" si="13"/>
        <v>0</v>
      </c>
      <c r="DL194" s="83">
        <f t="shared" si="13"/>
        <v>96</v>
      </c>
      <c r="DM194" s="83">
        <f t="shared" si="13"/>
        <v>0</v>
      </c>
      <c r="DN194" s="83">
        <f t="shared" si="13"/>
        <v>0</v>
      </c>
      <c r="DO194" s="83">
        <f t="shared" si="13"/>
        <v>96</v>
      </c>
      <c r="DP194" s="83">
        <f t="shared" si="13"/>
        <v>96</v>
      </c>
      <c r="DQ194" s="83">
        <f t="shared" si="13"/>
        <v>0</v>
      </c>
      <c r="DR194" s="83">
        <f t="shared" si="13"/>
        <v>37</v>
      </c>
      <c r="DS194" s="83">
        <f t="shared" si="13"/>
        <v>0</v>
      </c>
      <c r="DT194" s="83">
        <f t="shared" si="13"/>
        <v>0</v>
      </c>
      <c r="DU194" s="83">
        <f t="shared" si="13"/>
        <v>37</v>
      </c>
      <c r="DV194" s="83">
        <f t="shared" si="13"/>
        <v>0</v>
      </c>
      <c r="DW194" s="83">
        <f t="shared" si="13"/>
        <v>37</v>
      </c>
      <c r="DX194" s="83">
        <f t="shared" si="13"/>
        <v>0</v>
      </c>
      <c r="DY194" s="83">
        <f t="shared" si="13"/>
        <v>0</v>
      </c>
      <c r="DZ194" s="83">
        <f t="shared" si="13"/>
        <v>0</v>
      </c>
      <c r="EA194" s="83">
        <f t="shared" ref="EA194:FF194" si="14">SUM(EA187)</f>
        <v>0</v>
      </c>
      <c r="EB194" s="83">
        <f t="shared" si="14"/>
        <v>0</v>
      </c>
      <c r="EC194" s="83">
        <f t="shared" si="14"/>
        <v>0</v>
      </c>
      <c r="ED194" s="83">
        <f t="shared" si="14"/>
        <v>0</v>
      </c>
      <c r="EE194" s="83">
        <f t="shared" si="14"/>
        <v>465</v>
      </c>
      <c r="EF194" s="83">
        <f t="shared" si="14"/>
        <v>1851</v>
      </c>
      <c r="EG194" s="83">
        <f t="shared" si="14"/>
        <v>1175</v>
      </c>
      <c r="EH194" s="83">
        <f t="shared" si="14"/>
        <v>457</v>
      </c>
      <c r="EI194" s="83">
        <f t="shared" si="14"/>
        <v>2316</v>
      </c>
      <c r="EJ194" s="83">
        <f t="shared" si="14"/>
        <v>1632</v>
      </c>
      <c r="EK194" s="83">
        <f t="shared" si="14"/>
        <v>3948</v>
      </c>
      <c r="EL194" s="83">
        <f t="shared" si="14"/>
        <v>671</v>
      </c>
      <c r="EM194" s="83">
        <f t="shared" si="14"/>
        <v>2592</v>
      </c>
      <c r="EN194" s="83">
        <f t="shared" si="14"/>
        <v>1630</v>
      </c>
      <c r="EO194" s="83">
        <f t="shared" si="14"/>
        <v>485</v>
      </c>
      <c r="EP194" s="83">
        <f t="shared" si="14"/>
        <v>3263</v>
      </c>
      <c r="EQ194" s="83">
        <f t="shared" si="14"/>
        <v>2115</v>
      </c>
      <c r="ER194" s="83">
        <f t="shared" si="14"/>
        <v>5378</v>
      </c>
      <c r="ES194" s="83">
        <f t="shared" si="14"/>
        <v>671</v>
      </c>
      <c r="ET194" s="83">
        <f t="shared" si="14"/>
        <v>2679</v>
      </c>
      <c r="EU194" s="83">
        <f t="shared" si="14"/>
        <v>1837</v>
      </c>
      <c r="EV194" s="83">
        <f t="shared" si="14"/>
        <v>485</v>
      </c>
      <c r="EW194" s="83">
        <f t="shared" si="14"/>
        <v>3350</v>
      </c>
      <c r="EX194" s="83">
        <f t="shared" si="14"/>
        <v>2322</v>
      </c>
      <c r="EY194" s="83">
        <f t="shared" si="14"/>
        <v>5672</v>
      </c>
      <c r="EZ194" s="83">
        <f t="shared" si="14"/>
        <v>671</v>
      </c>
      <c r="FA194" s="83">
        <f t="shared" si="14"/>
        <v>2679</v>
      </c>
      <c r="FB194" s="83">
        <f t="shared" si="14"/>
        <v>1837</v>
      </c>
      <c r="FC194" s="83">
        <f t="shared" si="14"/>
        <v>485</v>
      </c>
      <c r="FD194" s="83">
        <f t="shared" si="14"/>
        <v>3350</v>
      </c>
      <c r="FE194" s="83">
        <f t="shared" si="14"/>
        <v>2322</v>
      </c>
      <c r="FF194" s="83">
        <f t="shared" si="14"/>
        <v>5672</v>
      </c>
    </row>
    <row r="195" spans="1:162" s="70" customFormat="1" ht="20" customHeight="1" x14ac:dyDescent="0.3">
      <c r="A195" s="34" t="s">
        <v>31</v>
      </c>
      <c r="B195" s="33" t="str">
        <f t="shared" ref="B195:BM195" si="15">IFERROR(B194/B193-1,"-")</f>
        <v>-</v>
      </c>
      <c r="C195" s="33">
        <f t="shared" si="15"/>
        <v>-0.875</v>
      </c>
      <c r="D195" s="33">
        <f t="shared" si="15"/>
        <v>-0.81395348837209303</v>
      </c>
      <c r="E195" s="33" t="str">
        <f t="shared" si="15"/>
        <v>-</v>
      </c>
      <c r="F195" s="33">
        <f t="shared" si="15"/>
        <v>-0.875</v>
      </c>
      <c r="G195" s="33">
        <f t="shared" si="15"/>
        <v>5.0387596899224896E-2</v>
      </c>
      <c r="H195" s="33">
        <f t="shared" si="15"/>
        <v>-0.20056497175141241</v>
      </c>
      <c r="I195" s="33">
        <f t="shared" si="15"/>
        <v>-0.82608695652173914</v>
      </c>
      <c r="J195" s="33">
        <f t="shared" si="15"/>
        <v>-0.78443113772455086</v>
      </c>
      <c r="K195" s="33">
        <f t="shared" si="15"/>
        <v>0.22222222222222232</v>
      </c>
      <c r="L195" s="33" t="str">
        <f t="shared" si="15"/>
        <v>-</v>
      </c>
      <c r="M195" s="33">
        <f t="shared" si="15"/>
        <v>-0.80141843971631199</v>
      </c>
      <c r="N195" s="33">
        <f t="shared" si="15"/>
        <v>1.0347222222222223</v>
      </c>
      <c r="O195" s="33">
        <f t="shared" si="15"/>
        <v>-0.59355345911949686</v>
      </c>
      <c r="P195" s="33">
        <f t="shared" si="15"/>
        <v>-1</v>
      </c>
      <c r="Q195" s="33">
        <f t="shared" si="15"/>
        <v>-0.10030395136778114</v>
      </c>
      <c r="R195" s="33">
        <f t="shared" si="15"/>
        <v>-0.24830699774266363</v>
      </c>
      <c r="S195" s="33">
        <f t="shared" si="15"/>
        <v>2.774193548387097</v>
      </c>
      <c r="T195" s="33">
        <f t="shared" si="15"/>
        <v>-0.1013964784456588</v>
      </c>
      <c r="U195" s="33">
        <f t="shared" si="15"/>
        <v>-0.14612868047982552</v>
      </c>
      <c r="V195" s="33">
        <f t="shared" si="15"/>
        <v>-0.11739469578783146</v>
      </c>
      <c r="W195" s="33" t="str">
        <f t="shared" si="15"/>
        <v>-</v>
      </c>
      <c r="X195" s="33">
        <f t="shared" si="15"/>
        <v>6.956521739130439E-2</v>
      </c>
      <c r="Y195" s="33" t="str">
        <f t="shared" si="15"/>
        <v>-</v>
      </c>
      <c r="Z195" s="33">
        <f t="shared" si="15"/>
        <v>-1</v>
      </c>
      <c r="AA195" s="33">
        <f t="shared" si="15"/>
        <v>0.24347826086956514</v>
      </c>
      <c r="AB195" s="33">
        <f t="shared" si="15"/>
        <v>2.6923076923076925</v>
      </c>
      <c r="AC195" s="33">
        <f t="shared" si="15"/>
        <v>0.5985130111524164</v>
      </c>
      <c r="AD195" s="33">
        <f t="shared" si="15"/>
        <v>-1</v>
      </c>
      <c r="AE195" s="33">
        <f t="shared" si="15"/>
        <v>-0.25</v>
      </c>
      <c r="AF195" s="33">
        <f t="shared" si="15"/>
        <v>-1</v>
      </c>
      <c r="AG195" s="33" t="str">
        <f t="shared" si="15"/>
        <v>-</v>
      </c>
      <c r="AH195" s="33">
        <f t="shared" si="15"/>
        <v>-0.85</v>
      </c>
      <c r="AI195" s="33">
        <f t="shared" si="15"/>
        <v>-1</v>
      </c>
      <c r="AJ195" s="33">
        <f t="shared" si="15"/>
        <v>-0.86238532110091737</v>
      </c>
      <c r="AK195" s="33">
        <f t="shared" si="15"/>
        <v>5.0000000000000044E-2</v>
      </c>
      <c r="AL195" s="33" t="str">
        <f t="shared" si="15"/>
        <v>-</v>
      </c>
      <c r="AM195" s="33">
        <f t="shared" si="15"/>
        <v>3.9365079365079367</v>
      </c>
      <c r="AN195" s="33" t="str">
        <f t="shared" si="15"/>
        <v>-</v>
      </c>
      <c r="AO195" s="33">
        <f t="shared" si="15"/>
        <v>5.0000000000000044E-2</v>
      </c>
      <c r="AP195" s="33">
        <f t="shared" si="15"/>
        <v>4.3809523809523814</v>
      </c>
      <c r="AQ195" s="33">
        <f t="shared" si="15"/>
        <v>1.540983606557377</v>
      </c>
      <c r="AR195" s="33" t="str">
        <f t="shared" si="15"/>
        <v>-</v>
      </c>
      <c r="AS195" s="33" t="str">
        <f t="shared" si="15"/>
        <v>-</v>
      </c>
      <c r="AT195" s="33" t="str">
        <f t="shared" si="15"/>
        <v>-</v>
      </c>
      <c r="AU195" s="33" t="str">
        <f t="shared" si="15"/>
        <v>-</v>
      </c>
      <c r="AV195" s="33" t="str">
        <f t="shared" si="15"/>
        <v>-</v>
      </c>
      <c r="AW195" s="33" t="str">
        <f t="shared" si="15"/>
        <v>-</v>
      </c>
      <c r="AX195" s="33" t="str">
        <f t="shared" si="15"/>
        <v>-</v>
      </c>
      <c r="AY195" s="33" t="str">
        <f t="shared" si="15"/>
        <v>-</v>
      </c>
      <c r="AZ195" s="33" t="str">
        <f t="shared" si="15"/>
        <v>-</v>
      </c>
      <c r="BA195" s="33" t="str">
        <f t="shared" si="15"/>
        <v>-</v>
      </c>
      <c r="BB195" s="33" t="str">
        <f t="shared" si="15"/>
        <v>-</v>
      </c>
      <c r="BC195" s="33" t="str">
        <f t="shared" si="15"/>
        <v>-</v>
      </c>
      <c r="BD195" s="33" t="str">
        <f t="shared" si="15"/>
        <v>-</v>
      </c>
      <c r="BE195" s="33" t="str">
        <f t="shared" si="15"/>
        <v>-</v>
      </c>
      <c r="BF195" s="33" t="str">
        <f t="shared" si="15"/>
        <v>-</v>
      </c>
      <c r="BG195" s="33">
        <f t="shared" si="15"/>
        <v>-0.11111111111111116</v>
      </c>
      <c r="BH195" s="33" t="str">
        <f t="shared" si="15"/>
        <v>-</v>
      </c>
      <c r="BI195" s="33" t="str">
        <f t="shared" si="15"/>
        <v>-</v>
      </c>
      <c r="BJ195" s="33">
        <f t="shared" si="15"/>
        <v>-0.11111111111111116</v>
      </c>
      <c r="BK195" s="33" t="str">
        <f t="shared" si="15"/>
        <v>-</v>
      </c>
      <c r="BL195" s="33">
        <f t="shared" si="15"/>
        <v>-0.11111111111111116</v>
      </c>
      <c r="BM195" s="33" t="str">
        <f t="shared" si="15"/>
        <v>-</v>
      </c>
      <c r="BN195" s="33">
        <f t="shared" ref="BN195:DY195" si="16">IFERROR(BN194/BN193-1,"-")</f>
        <v>-1</v>
      </c>
      <c r="BO195" s="33">
        <f t="shared" si="16"/>
        <v>-1</v>
      </c>
      <c r="BP195" s="33">
        <f t="shared" si="16"/>
        <v>-1</v>
      </c>
      <c r="BQ195" s="33">
        <f t="shared" si="16"/>
        <v>-1</v>
      </c>
      <c r="BR195" s="33">
        <f t="shared" si="16"/>
        <v>-1</v>
      </c>
      <c r="BS195" s="33">
        <f t="shared" si="16"/>
        <v>-1</v>
      </c>
      <c r="BT195" s="33" t="str">
        <f t="shared" si="16"/>
        <v>-</v>
      </c>
      <c r="BU195" s="33">
        <f t="shared" si="16"/>
        <v>-1</v>
      </c>
      <c r="BV195" s="33" t="str">
        <f t="shared" si="16"/>
        <v>-</v>
      </c>
      <c r="BW195" s="33" t="str">
        <f t="shared" si="16"/>
        <v>-</v>
      </c>
      <c r="BX195" s="33">
        <f t="shared" si="16"/>
        <v>-1</v>
      </c>
      <c r="BY195" s="33" t="str">
        <f t="shared" si="16"/>
        <v>-</v>
      </c>
      <c r="BZ195" s="33">
        <f t="shared" si="16"/>
        <v>-0.74637681159420288</v>
      </c>
      <c r="CA195" s="33">
        <f t="shared" si="16"/>
        <v>-0.83333333333333337</v>
      </c>
      <c r="CB195" s="33" t="str">
        <f t="shared" si="16"/>
        <v>-</v>
      </c>
      <c r="CC195" s="33" t="str">
        <f t="shared" si="16"/>
        <v>-</v>
      </c>
      <c r="CD195" s="33" t="str">
        <f t="shared" si="16"/>
        <v>-</v>
      </c>
      <c r="CE195" s="33">
        <f t="shared" si="16"/>
        <v>-0.75</v>
      </c>
      <c r="CF195" s="33" t="str">
        <f t="shared" si="16"/>
        <v>-</v>
      </c>
      <c r="CG195" s="33">
        <f t="shared" si="16"/>
        <v>-0.75</v>
      </c>
      <c r="CH195" s="33">
        <f t="shared" si="16"/>
        <v>0.60416666666666674</v>
      </c>
      <c r="CI195" s="33">
        <f t="shared" si="16"/>
        <v>-0.71710526315789469</v>
      </c>
      <c r="CJ195" s="33">
        <f t="shared" si="16"/>
        <v>-0.55246913580246915</v>
      </c>
      <c r="CK195" s="33" t="str">
        <f t="shared" si="16"/>
        <v>-</v>
      </c>
      <c r="CL195" s="33">
        <f t="shared" si="16"/>
        <v>-0.4</v>
      </c>
      <c r="CM195" s="33">
        <f t="shared" si="16"/>
        <v>-0.55246913580246915</v>
      </c>
      <c r="CN195" s="33">
        <f t="shared" si="16"/>
        <v>-0.43731117824773413</v>
      </c>
      <c r="CO195" s="33">
        <f t="shared" si="16"/>
        <v>-1</v>
      </c>
      <c r="CP195" s="33" t="str">
        <f t="shared" si="16"/>
        <v>-</v>
      </c>
      <c r="CQ195" s="33" t="str">
        <f t="shared" si="16"/>
        <v>-</v>
      </c>
      <c r="CR195" s="33" t="str">
        <f t="shared" si="16"/>
        <v>-</v>
      </c>
      <c r="CS195" s="33">
        <f t="shared" si="16"/>
        <v>-1</v>
      </c>
      <c r="CT195" s="33" t="str">
        <f t="shared" si="16"/>
        <v>-</v>
      </c>
      <c r="CU195" s="33">
        <f t="shared" si="16"/>
        <v>-1</v>
      </c>
      <c r="CV195" s="33" t="str">
        <f t="shared" si="16"/>
        <v>-</v>
      </c>
      <c r="CW195" s="33">
        <f t="shared" si="16"/>
        <v>-1</v>
      </c>
      <c r="CX195" s="33" t="str">
        <f t="shared" si="16"/>
        <v>-</v>
      </c>
      <c r="CY195" s="33" t="str">
        <f t="shared" si="16"/>
        <v>-</v>
      </c>
      <c r="CZ195" s="33">
        <f t="shared" si="16"/>
        <v>-1</v>
      </c>
      <c r="DA195" s="33" t="str">
        <f t="shared" si="16"/>
        <v>-</v>
      </c>
      <c r="DB195" s="33">
        <f t="shared" si="16"/>
        <v>0.46666666666666656</v>
      </c>
      <c r="DC195" s="33">
        <f t="shared" si="16"/>
        <v>-1</v>
      </c>
      <c r="DD195" s="33" t="str">
        <f t="shared" si="16"/>
        <v>-</v>
      </c>
      <c r="DE195" s="33">
        <f t="shared" si="16"/>
        <v>4.75</v>
      </c>
      <c r="DF195" s="33" t="str">
        <f t="shared" si="16"/>
        <v>-</v>
      </c>
      <c r="DG195" s="33">
        <f t="shared" si="16"/>
        <v>-0.56521739130434789</v>
      </c>
      <c r="DH195" s="33">
        <f t="shared" si="16"/>
        <v>4.75</v>
      </c>
      <c r="DI195" s="33">
        <f t="shared" si="16"/>
        <v>-0.38655462184873945</v>
      </c>
      <c r="DJ195" s="33" t="str">
        <f t="shared" si="16"/>
        <v>-</v>
      </c>
      <c r="DK195" s="33" t="str">
        <f t="shared" si="16"/>
        <v>-</v>
      </c>
      <c r="DL195" s="33">
        <f t="shared" si="16"/>
        <v>-0.75818639798488663</v>
      </c>
      <c r="DM195" s="33">
        <f t="shared" si="16"/>
        <v>-1</v>
      </c>
      <c r="DN195" s="33" t="str">
        <f t="shared" si="16"/>
        <v>-</v>
      </c>
      <c r="DO195" s="33">
        <f t="shared" si="16"/>
        <v>-0.82481751824817517</v>
      </c>
      <c r="DP195" s="33">
        <f t="shared" si="16"/>
        <v>-0.82481751824817517</v>
      </c>
      <c r="DQ195" s="33" t="str">
        <f t="shared" si="16"/>
        <v>-</v>
      </c>
      <c r="DR195" s="33">
        <f t="shared" si="16"/>
        <v>-7.4999999999999956E-2</v>
      </c>
      <c r="DS195" s="33" t="str">
        <f t="shared" si="16"/>
        <v>-</v>
      </c>
      <c r="DT195" s="33" t="str">
        <f t="shared" si="16"/>
        <v>-</v>
      </c>
      <c r="DU195" s="33">
        <f t="shared" si="16"/>
        <v>-7.4999999999999956E-2</v>
      </c>
      <c r="DV195" s="33" t="str">
        <f t="shared" si="16"/>
        <v>-</v>
      </c>
      <c r="DW195" s="33">
        <f t="shared" si="16"/>
        <v>-7.4999999999999956E-2</v>
      </c>
      <c r="DX195" s="33" t="str">
        <f t="shared" si="16"/>
        <v>-</v>
      </c>
      <c r="DY195" s="33" t="str">
        <f t="shared" si="16"/>
        <v>-</v>
      </c>
      <c r="DZ195" s="33" t="str">
        <f t="shared" ref="DZ195:FF195" si="17">IFERROR(DZ194/DZ193-1,"-")</f>
        <v>-</v>
      </c>
      <c r="EA195" s="33" t="str">
        <f t="shared" si="17"/>
        <v>-</v>
      </c>
      <c r="EB195" s="33" t="str">
        <f t="shared" si="17"/>
        <v>-</v>
      </c>
      <c r="EC195" s="33" t="str">
        <f t="shared" si="17"/>
        <v>-</v>
      </c>
      <c r="ED195" s="33" t="str">
        <f t="shared" si="17"/>
        <v>-</v>
      </c>
      <c r="EE195" s="33">
        <f t="shared" si="17"/>
        <v>-0.33760683760683763</v>
      </c>
      <c r="EF195" s="33">
        <f t="shared" si="17"/>
        <v>-0.50255307712980379</v>
      </c>
      <c r="EG195" s="33">
        <f t="shared" si="17"/>
        <v>-0.27109181141439209</v>
      </c>
      <c r="EH195" s="33">
        <f t="shared" si="17"/>
        <v>13.741935483870968</v>
      </c>
      <c r="EI195" s="33">
        <f t="shared" si="17"/>
        <v>-0.47637350214786345</v>
      </c>
      <c r="EJ195" s="33">
        <f t="shared" si="17"/>
        <v>-6.6950699939135605E-3</v>
      </c>
      <c r="EK195" s="33">
        <f t="shared" si="17"/>
        <v>-0.34915924826904055</v>
      </c>
      <c r="EL195" s="33">
        <f t="shared" si="17"/>
        <v>-0.45090016366612107</v>
      </c>
      <c r="EM195" s="33">
        <f t="shared" si="17"/>
        <v>-0.37133155469318457</v>
      </c>
      <c r="EN195" s="33">
        <f t="shared" si="17"/>
        <v>-7.9616036137775237E-2</v>
      </c>
      <c r="EO195" s="33">
        <f t="shared" si="17"/>
        <v>2.129032258064516</v>
      </c>
      <c r="EP195" s="33">
        <f t="shared" si="17"/>
        <v>-0.38952291861552857</v>
      </c>
      <c r="EQ195" s="33">
        <f t="shared" si="17"/>
        <v>9.8130841121495394E-2</v>
      </c>
      <c r="ER195" s="33">
        <f t="shared" si="17"/>
        <v>-0.26034933296657958</v>
      </c>
      <c r="ES195" s="33">
        <f t="shared" si="17"/>
        <v>-0.54135338345864659</v>
      </c>
      <c r="ET195" s="33">
        <f t="shared" si="17"/>
        <v>-0.3656168600520957</v>
      </c>
      <c r="EU195" s="33">
        <f t="shared" si="17"/>
        <v>-0.15423572744014735</v>
      </c>
      <c r="EV195" s="33">
        <f t="shared" si="17"/>
        <v>0.58496732026143783</v>
      </c>
      <c r="EW195" s="33">
        <f t="shared" si="17"/>
        <v>-0.41083362645093213</v>
      </c>
      <c r="EX195" s="33">
        <f t="shared" si="17"/>
        <v>-6.2953995157384979E-2</v>
      </c>
      <c r="EY195" s="33">
        <f t="shared" si="17"/>
        <v>-0.30524252817246444</v>
      </c>
      <c r="EZ195" s="33">
        <f t="shared" si="17"/>
        <v>-0.54135338345864659</v>
      </c>
      <c r="FA195" s="33">
        <f t="shared" si="17"/>
        <v>-0.3656168600520957</v>
      </c>
      <c r="FB195" s="33">
        <f t="shared" si="17"/>
        <v>-0.15423572744014735</v>
      </c>
      <c r="FC195" s="33">
        <f t="shared" si="17"/>
        <v>0.58496732026143783</v>
      </c>
      <c r="FD195" s="33">
        <f t="shared" si="17"/>
        <v>-0.41083362645093213</v>
      </c>
      <c r="FE195" s="33">
        <f t="shared" si="17"/>
        <v>-6.2953995157384979E-2</v>
      </c>
      <c r="FF195" s="33">
        <f t="shared" si="17"/>
        <v>-0.30524252817246444</v>
      </c>
    </row>
    <row r="196" spans="1:162" s="74" customFormat="1" ht="10" x14ac:dyDescent="0.2">
      <c r="A196" s="28"/>
      <c r="B196" s="27"/>
      <c r="C196" s="27"/>
      <c r="D196" s="27"/>
      <c r="E196" s="27"/>
      <c r="F196" s="29"/>
      <c r="G196" s="30"/>
      <c r="H196" s="27"/>
      <c r="I196" s="27"/>
      <c r="J196" s="27"/>
      <c r="K196" s="27"/>
      <c r="L196" s="27"/>
      <c r="M196" s="27"/>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c r="AK196" s="27"/>
      <c r="AL196" s="27"/>
      <c r="AM196" s="27"/>
      <c r="AN196" s="27"/>
      <c r="AO196" s="27"/>
      <c r="AP196" s="27"/>
      <c r="AQ196" s="27"/>
      <c r="AR196" s="27"/>
      <c r="AS196" s="27"/>
      <c r="AT196" s="27"/>
      <c r="AU196" s="27"/>
      <c r="AV196" s="27"/>
      <c r="AW196" s="27"/>
      <c r="AX196" s="27"/>
      <c r="AY196" s="27"/>
      <c r="AZ196" s="27"/>
      <c r="BA196" s="27"/>
      <c r="BB196" s="27"/>
      <c r="BC196" s="27"/>
      <c r="BD196" s="27"/>
      <c r="BE196" s="27"/>
      <c r="BF196" s="27"/>
      <c r="BG196" s="27"/>
      <c r="BH196" s="27"/>
      <c r="BI196" s="27"/>
      <c r="BJ196" s="27"/>
      <c r="BK196" s="27"/>
      <c r="BL196" s="27"/>
      <c r="BM196" s="27"/>
      <c r="BN196" s="27"/>
      <c r="BO196" s="27"/>
      <c r="BP196" s="27"/>
      <c r="BQ196" s="27"/>
      <c r="BR196" s="27"/>
      <c r="BS196" s="27"/>
      <c r="BT196" s="27"/>
      <c r="BU196" s="27"/>
      <c r="BV196" s="27"/>
      <c r="BW196" s="27"/>
      <c r="BX196" s="27"/>
      <c r="BY196" s="27"/>
      <c r="BZ196" s="27"/>
      <c r="CA196" s="27"/>
      <c r="CB196" s="27"/>
      <c r="CC196" s="27"/>
      <c r="CD196" s="27"/>
      <c r="CE196" s="27"/>
      <c r="CF196" s="27"/>
      <c r="CG196" s="27"/>
      <c r="CH196" s="27"/>
      <c r="CI196" s="27"/>
      <c r="CJ196" s="27"/>
      <c r="CK196" s="27"/>
      <c r="CL196" s="27"/>
      <c r="CM196" s="27"/>
      <c r="CN196" s="27"/>
      <c r="CO196" s="27"/>
      <c r="CP196" s="27"/>
      <c r="CQ196" s="27"/>
      <c r="CR196" s="27"/>
      <c r="CS196" s="27"/>
      <c r="CT196" s="27"/>
      <c r="CU196" s="27"/>
      <c r="CV196" s="27"/>
      <c r="CW196" s="27"/>
      <c r="CX196" s="27"/>
      <c r="CY196" s="27"/>
      <c r="CZ196" s="27"/>
      <c r="DA196" s="27"/>
      <c r="DB196" s="27"/>
      <c r="DC196" s="27"/>
      <c r="DD196" s="27"/>
      <c r="DE196" s="27"/>
      <c r="DF196" s="27"/>
      <c r="DG196" s="27"/>
      <c r="DH196" s="27"/>
      <c r="DI196" s="27"/>
      <c r="DJ196" s="27"/>
      <c r="DK196" s="27"/>
      <c r="DL196" s="27"/>
      <c r="DM196" s="27"/>
      <c r="DN196" s="27"/>
      <c r="DO196" s="27"/>
      <c r="DP196" s="27"/>
      <c r="DQ196" s="27"/>
      <c r="DR196" s="27"/>
      <c r="DS196" s="27"/>
      <c r="DT196" s="27"/>
      <c r="DU196" s="27"/>
      <c r="DV196" s="27"/>
      <c r="DW196" s="27"/>
      <c r="DX196" s="27"/>
      <c r="DY196" s="27"/>
      <c r="DZ196" s="27"/>
      <c r="EA196" s="27"/>
      <c r="EB196" s="27"/>
      <c r="EC196" s="27"/>
      <c r="ED196" s="27"/>
      <c r="EE196" s="27"/>
      <c r="EF196" s="27"/>
      <c r="EG196" s="27"/>
      <c r="EH196" s="27"/>
      <c r="EI196" s="27"/>
      <c r="EJ196" s="27"/>
      <c r="EK196" s="27"/>
      <c r="EL196" s="27"/>
      <c r="EM196" s="27"/>
      <c r="EN196" s="27"/>
      <c r="EO196" s="27"/>
      <c r="EP196" s="27"/>
      <c r="EQ196" s="27"/>
      <c r="ER196" s="27"/>
      <c r="ES196" s="27"/>
      <c r="ET196" s="27"/>
      <c r="EU196" s="27"/>
      <c r="EV196" s="27"/>
      <c r="EW196" s="27"/>
      <c r="EX196" s="27"/>
      <c r="EY196" s="27"/>
      <c r="EZ196" s="27"/>
      <c r="FA196" s="27"/>
      <c r="FB196" s="27"/>
      <c r="FC196" s="27"/>
      <c r="FD196" s="27"/>
      <c r="FE196" s="27"/>
      <c r="FF196" s="27"/>
    </row>
    <row r="197" spans="1:162" s="74" customFormat="1" ht="10" x14ac:dyDescent="0.2">
      <c r="A197" s="28"/>
      <c r="B197" s="27"/>
      <c r="C197" s="27"/>
      <c r="D197" s="27"/>
      <c r="E197" s="27"/>
      <c r="F197" s="29"/>
      <c r="G197" s="30"/>
      <c r="H197" s="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c r="AK197" s="27"/>
      <c r="AL197" s="27"/>
      <c r="AM197" s="27"/>
      <c r="AN197" s="27"/>
      <c r="AO197" s="27"/>
      <c r="AP197" s="27"/>
      <c r="AQ197" s="27"/>
      <c r="AR197" s="27"/>
      <c r="AS197" s="27"/>
      <c r="AT197" s="27"/>
      <c r="AU197" s="27"/>
      <c r="AV197" s="27"/>
      <c r="AW197" s="27"/>
      <c r="AX197" s="27"/>
      <c r="AY197" s="27"/>
      <c r="AZ197" s="27"/>
      <c r="BA197" s="27"/>
      <c r="BB197" s="27"/>
      <c r="BC197" s="27"/>
      <c r="BD197" s="27"/>
      <c r="BE197" s="27"/>
      <c r="BF197" s="27"/>
      <c r="BG197" s="27"/>
      <c r="BH197" s="27"/>
      <c r="BI197" s="27"/>
      <c r="BJ197" s="27"/>
      <c r="BK197" s="27"/>
      <c r="BL197" s="27"/>
      <c r="BM197" s="27"/>
      <c r="BN197" s="27"/>
      <c r="BO197" s="27"/>
      <c r="BP197" s="27"/>
      <c r="BQ197" s="27"/>
      <c r="BR197" s="27"/>
      <c r="BS197" s="27"/>
      <c r="BT197" s="27"/>
      <c r="BU197" s="27"/>
      <c r="BV197" s="27"/>
      <c r="BW197" s="27"/>
      <c r="BX197" s="27"/>
      <c r="BY197" s="27"/>
      <c r="BZ197" s="27"/>
      <c r="CA197" s="27"/>
      <c r="CB197" s="27"/>
      <c r="CC197" s="27"/>
      <c r="CD197" s="27"/>
      <c r="CE197" s="27"/>
      <c r="CF197" s="27"/>
      <c r="CG197" s="27"/>
      <c r="CH197" s="27"/>
      <c r="CI197" s="27"/>
      <c r="CJ197" s="27"/>
      <c r="CK197" s="27"/>
      <c r="CL197" s="27"/>
      <c r="CM197" s="27"/>
      <c r="CN197" s="27"/>
      <c r="CO197" s="27"/>
      <c r="CP197" s="27"/>
      <c r="CQ197" s="27"/>
      <c r="CR197" s="27"/>
      <c r="CS197" s="27"/>
      <c r="CT197" s="27"/>
      <c r="CU197" s="27"/>
      <c r="CV197" s="27"/>
      <c r="CW197" s="27"/>
      <c r="CX197" s="27"/>
      <c r="CY197" s="27"/>
      <c r="CZ197" s="27"/>
      <c r="DA197" s="27"/>
      <c r="DB197" s="27"/>
      <c r="DC197" s="27"/>
      <c r="DD197" s="27"/>
      <c r="DE197" s="27"/>
      <c r="DF197" s="27"/>
      <c r="DG197" s="27"/>
      <c r="DH197" s="27"/>
      <c r="DI197" s="27"/>
      <c r="DJ197" s="27"/>
      <c r="DK197" s="27"/>
      <c r="DL197" s="27"/>
      <c r="DM197" s="27"/>
      <c r="DN197" s="27"/>
      <c r="DO197" s="27"/>
      <c r="DP197" s="27"/>
      <c r="DQ197" s="27"/>
      <c r="DR197" s="27"/>
      <c r="DS197" s="27"/>
      <c r="DT197" s="27"/>
      <c r="DU197" s="27"/>
      <c r="DV197" s="27"/>
      <c r="DW197" s="27"/>
      <c r="DX197" s="27"/>
      <c r="DY197" s="27"/>
      <c r="DZ197" s="27"/>
      <c r="EA197" s="27"/>
      <c r="EB197" s="27"/>
      <c r="EC197" s="27"/>
      <c r="ED197" s="27"/>
      <c r="EE197" s="27"/>
      <c r="EF197" s="27"/>
      <c r="EG197" s="27"/>
      <c r="EH197" s="27"/>
      <c r="EI197" s="27"/>
      <c r="EJ197" s="27"/>
      <c r="EK197" s="27"/>
      <c r="EL197" s="27"/>
      <c r="EM197" s="27"/>
      <c r="EN197" s="27"/>
      <c r="EO197" s="27"/>
      <c r="EP197" s="27"/>
      <c r="EQ197" s="27"/>
      <c r="ER197" s="27"/>
      <c r="ES197" s="27"/>
      <c r="ET197" s="27"/>
      <c r="EU197" s="27"/>
      <c r="EV197" s="27"/>
      <c r="EW197" s="27"/>
      <c r="EX197" s="27"/>
      <c r="EY197" s="27"/>
      <c r="EZ197" s="27"/>
      <c r="FA197" s="27"/>
      <c r="FB197" s="27"/>
      <c r="FC197" s="27"/>
      <c r="FD197" s="27"/>
      <c r="FE197" s="27"/>
      <c r="FF197" s="27"/>
    </row>
    <row r="198" spans="1:162" s="74" customFormat="1" ht="10" x14ac:dyDescent="0.2">
      <c r="A198" s="28"/>
      <c r="B198" s="27"/>
      <c r="C198" s="27"/>
      <c r="D198" s="27"/>
      <c r="E198" s="27"/>
      <c r="F198" s="29"/>
      <c r="G198" s="30"/>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c r="AN198" s="27"/>
      <c r="AO198" s="27"/>
      <c r="AP198" s="27"/>
      <c r="AQ198" s="27"/>
      <c r="AR198" s="27"/>
      <c r="AS198" s="27"/>
      <c r="AT198" s="27"/>
      <c r="AU198" s="27"/>
      <c r="AV198" s="27"/>
      <c r="AW198" s="27"/>
      <c r="AX198" s="27"/>
      <c r="AY198" s="27"/>
      <c r="AZ198" s="27"/>
      <c r="BA198" s="27"/>
      <c r="BB198" s="27"/>
      <c r="BC198" s="27"/>
      <c r="BD198" s="27"/>
      <c r="BE198" s="27"/>
      <c r="BF198" s="27"/>
      <c r="BG198" s="27"/>
      <c r="BH198" s="27"/>
      <c r="BI198" s="27"/>
      <c r="BJ198" s="27"/>
      <c r="BK198" s="27"/>
      <c r="BL198" s="27"/>
      <c r="BM198" s="27"/>
      <c r="BN198" s="27"/>
      <c r="BO198" s="27"/>
      <c r="BP198" s="27"/>
      <c r="BQ198" s="27"/>
      <c r="BR198" s="27"/>
      <c r="BS198" s="27"/>
      <c r="BT198" s="27"/>
      <c r="BU198" s="27"/>
      <c r="BV198" s="27"/>
      <c r="BW198" s="27"/>
      <c r="BX198" s="27"/>
      <c r="BY198" s="27"/>
      <c r="BZ198" s="27"/>
      <c r="CA198" s="27"/>
      <c r="CB198" s="27"/>
      <c r="CC198" s="27"/>
      <c r="CD198" s="27"/>
      <c r="CE198" s="27"/>
      <c r="CF198" s="27"/>
      <c r="CG198" s="27"/>
      <c r="CH198" s="27"/>
      <c r="CI198" s="27"/>
      <c r="CJ198" s="27"/>
      <c r="CK198" s="27"/>
      <c r="CL198" s="27"/>
      <c r="CM198" s="27"/>
      <c r="CN198" s="27"/>
      <c r="CO198" s="27"/>
      <c r="CP198" s="27"/>
      <c r="CQ198" s="27"/>
      <c r="CR198" s="27"/>
      <c r="CS198" s="27"/>
      <c r="CT198" s="27"/>
      <c r="CU198" s="27"/>
      <c r="CV198" s="27"/>
      <c r="CW198" s="27"/>
      <c r="CX198" s="27"/>
      <c r="CY198" s="27"/>
      <c r="CZ198" s="27"/>
      <c r="DA198" s="27"/>
      <c r="DB198" s="27"/>
      <c r="DC198" s="27"/>
      <c r="DD198" s="27"/>
      <c r="DE198" s="27"/>
      <c r="DF198" s="27"/>
      <c r="DG198" s="27"/>
      <c r="DH198" s="27"/>
      <c r="DI198" s="27"/>
      <c r="DJ198" s="27"/>
      <c r="DK198" s="27"/>
      <c r="DL198" s="27"/>
      <c r="DM198" s="27"/>
      <c r="DN198" s="27"/>
      <c r="DO198" s="27"/>
      <c r="DP198" s="27"/>
      <c r="DQ198" s="27"/>
      <c r="DR198" s="27"/>
      <c r="DS198" s="27"/>
      <c r="DT198" s="27"/>
      <c r="DU198" s="27"/>
      <c r="DV198" s="27"/>
      <c r="DW198" s="27"/>
      <c r="DX198" s="27"/>
      <c r="DY198" s="27"/>
      <c r="DZ198" s="27"/>
      <c r="EA198" s="27"/>
      <c r="EB198" s="27"/>
      <c r="EC198" s="27"/>
      <c r="ED198" s="27"/>
      <c r="EE198" s="27"/>
      <c r="EF198" s="27"/>
      <c r="EG198" s="27"/>
      <c r="EH198" s="27"/>
      <c r="EI198" s="27"/>
      <c r="EJ198" s="27"/>
      <c r="EK198" s="27"/>
      <c r="EL198" s="27"/>
      <c r="EM198" s="27"/>
      <c r="EN198" s="27"/>
      <c r="EO198" s="27"/>
      <c r="EP198" s="27"/>
      <c r="EQ198" s="27"/>
      <c r="ER198" s="27"/>
      <c r="ES198" s="27"/>
      <c r="ET198" s="27"/>
      <c r="EU198" s="27"/>
      <c r="EV198" s="27"/>
      <c r="EW198" s="27"/>
      <c r="EX198" s="27"/>
      <c r="EY198" s="27"/>
      <c r="EZ198" s="27"/>
      <c r="FA198" s="27"/>
      <c r="FB198" s="27"/>
      <c r="FC198" s="27"/>
      <c r="FD198" s="27"/>
      <c r="FE198" s="27"/>
      <c r="FF198" s="27"/>
    </row>
    <row r="199" spans="1:162" s="74" customFormat="1" ht="10" x14ac:dyDescent="0.2">
      <c r="A199" s="28"/>
      <c r="B199" s="27"/>
      <c r="C199" s="27"/>
      <c r="D199" s="27"/>
      <c r="E199" s="27"/>
      <c r="F199" s="29"/>
      <c r="G199" s="30"/>
      <c r="H199" s="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c r="AN199" s="2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c r="BZ199" s="27"/>
      <c r="CA199" s="27"/>
      <c r="CB199" s="27"/>
      <c r="CC199" s="27"/>
      <c r="CD199" s="27"/>
      <c r="CE199" s="27"/>
      <c r="CF199" s="27"/>
      <c r="CG199" s="27"/>
      <c r="CH199" s="27"/>
      <c r="CI199" s="27"/>
      <c r="CJ199" s="27"/>
      <c r="CK199" s="27"/>
      <c r="CL199" s="27"/>
      <c r="CM199" s="27"/>
      <c r="CN199" s="27"/>
      <c r="CO199" s="27"/>
      <c r="CP199" s="27"/>
      <c r="CQ199" s="27"/>
      <c r="CR199" s="27"/>
      <c r="CS199" s="27"/>
      <c r="CT199" s="27"/>
      <c r="CU199" s="27"/>
      <c r="CV199" s="27"/>
      <c r="CW199" s="27"/>
      <c r="CX199" s="27"/>
      <c r="CY199" s="27"/>
      <c r="CZ199" s="27"/>
      <c r="DA199" s="27"/>
      <c r="DB199" s="27"/>
      <c r="DC199" s="27"/>
      <c r="DD199" s="27"/>
      <c r="DE199" s="27"/>
      <c r="DF199" s="27"/>
      <c r="DG199" s="27"/>
      <c r="DH199" s="27"/>
      <c r="DI199" s="27"/>
      <c r="DJ199" s="27"/>
      <c r="DK199" s="27"/>
      <c r="DL199" s="27"/>
      <c r="DM199" s="27"/>
      <c r="DN199" s="27"/>
      <c r="DO199" s="27"/>
      <c r="DP199" s="27"/>
      <c r="DQ199" s="27"/>
      <c r="DR199" s="27"/>
      <c r="DS199" s="27"/>
      <c r="DT199" s="27"/>
      <c r="DU199" s="27"/>
      <c r="DV199" s="27"/>
      <c r="DW199" s="27"/>
      <c r="DX199" s="27"/>
      <c r="DY199" s="27"/>
      <c r="DZ199" s="27"/>
      <c r="EA199" s="27"/>
      <c r="EB199" s="27"/>
      <c r="EC199" s="27"/>
      <c r="ED199" s="27"/>
      <c r="EE199" s="27"/>
      <c r="EF199" s="27"/>
      <c r="EG199" s="27"/>
      <c r="EH199" s="27"/>
      <c r="EI199" s="27"/>
      <c r="EJ199" s="27"/>
      <c r="EK199" s="27"/>
      <c r="EL199" s="27"/>
      <c r="EM199" s="27"/>
      <c r="EN199" s="27"/>
      <c r="EO199" s="27"/>
      <c r="EP199" s="27"/>
      <c r="EQ199" s="27"/>
      <c r="ER199" s="27"/>
      <c r="ES199" s="27"/>
      <c r="ET199" s="27"/>
      <c r="EU199" s="27"/>
      <c r="EV199" s="27"/>
      <c r="EW199" s="27"/>
      <c r="EX199" s="27"/>
      <c r="EY199" s="27"/>
      <c r="EZ199" s="27"/>
      <c r="FA199" s="27"/>
      <c r="FB199" s="27"/>
      <c r="FC199" s="27"/>
      <c r="FD199" s="27"/>
      <c r="FE199" s="27"/>
      <c r="FF199" s="27"/>
    </row>
    <row r="200" spans="1:162" s="74" customFormat="1" ht="10" x14ac:dyDescent="0.2">
      <c r="A200" s="28"/>
      <c r="B200" s="27"/>
      <c r="C200" s="27"/>
      <c r="D200" s="27"/>
      <c r="E200" s="27"/>
      <c r="F200" s="29"/>
      <c r="G200" s="30"/>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row>
    <row r="201" spans="1:162"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2"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2"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2"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2"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2"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2"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2"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x14ac:dyDescent="0.25">
      <c r="F210" s="9"/>
      <c r="G210" s="10"/>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7"/>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510</v>
      </c>
      <c r="Z91" s="7">
        <v>323</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5117</v>
      </c>
      <c r="EO91" s="7">
        <v>1584</v>
      </c>
      <c r="EP91" s="7">
        <v>12639</v>
      </c>
      <c r="EQ91" s="7">
        <v>6701</v>
      </c>
      <c r="ER91" s="7">
        <v>19340</v>
      </c>
      <c r="ES91" s="7">
        <v>1654</v>
      </c>
      <c r="ET91" s="7">
        <v>11991</v>
      </c>
      <c r="EU91" s="7">
        <v>5631</v>
      </c>
      <c r="EV91" s="7">
        <v>1645</v>
      </c>
      <c r="EW91" s="7">
        <v>13645</v>
      </c>
      <c r="EX91" s="7">
        <v>7276</v>
      </c>
      <c r="EY91" s="7">
        <v>20921</v>
      </c>
      <c r="EZ91" s="7">
        <v>1654</v>
      </c>
      <c r="FA91" s="7">
        <v>11991</v>
      </c>
      <c r="FB91" s="7">
        <v>5631</v>
      </c>
      <c r="FC91" s="7">
        <v>1645</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1123</v>
      </c>
      <c r="E95" s="7">
        <v>217</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2386</v>
      </c>
      <c r="EH95" s="7">
        <v>1179</v>
      </c>
      <c r="EI95" s="7">
        <v>4881</v>
      </c>
      <c r="EJ95" s="7">
        <v>3565</v>
      </c>
      <c r="EK95" s="7">
        <v>8446</v>
      </c>
      <c r="EL95" s="7">
        <v>996</v>
      </c>
      <c r="EM95" s="7">
        <v>4780</v>
      </c>
      <c r="EN95" s="7">
        <v>3547</v>
      </c>
      <c r="EO95" s="7">
        <v>1570</v>
      </c>
      <c r="EP95" s="7">
        <v>5776</v>
      </c>
      <c r="EQ95" s="7">
        <v>5117</v>
      </c>
      <c r="ER95" s="7">
        <v>10893</v>
      </c>
      <c r="ES95" s="7">
        <v>996</v>
      </c>
      <c r="ET95" s="7">
        <v>4807</v>
      </c>
      <c r="EU95" s="7">
        <v>3731</v>
      </c>
      <c r="EV95" s="7">
        <v>1574</v>
      </c>
      <c r="EW95" s="7">
        <v>5803</v>
      </c>
      <c r="EX95" s="7">
        <v>5305</v>
      </c>
      <c r="EY95" s="7">
        <v>11108</v>
      </c>
      <c r="EZ95" s="7">
        <v>996</v>
      </c>
      <c r="FA95" s="7">
        <v>4807</v>
      </c>
      <c r="FB95" s="7">
        <v>3731</v>
      </c>
      <c r="FC95" s="7">
        <v>1574</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721</v>
      </c>
      <c r="BW99" s="7">
        <v>0</v>
      </c>
      <c r="BX99" s="7">
        <v>9</v>
      </c>
      <c r="BY99" s="7">
        <v>721</v>
      </c>
      <c r="BZ99" s="7">
        <v>730</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2299</v>
      </c>
      <c r="EH99" s="7">
        <v>768</v>
      </c>
      <c r="EI99" s="7">
        <v>4634</v>
      </c>
      <c r="EJ99" s="7">
        <v>3067</v>
      </c>
      <c r="EK99" s="7">
        <v>7701</v>
      </c>
      <c r="EL99" s="7">
        <v>1484</v>
      </c>
      <c r="EM99" s="7">
        <v>4576</v>
      </c>
      <c r="EN99" s="7">
        <v>3013</v>
      </c>
      <c r="EO99" s="7">
        <v>869</v>
      </c>
      <c r="EP99" s="7">
        <v>6060</v>
      </c>
      <c r="EQ99" s="7">
        <v>3882</v>
      </c>
      <c r="ER99" s="7">
        <v>9942</v>
      </c>
      <c r="ES99" s="7">
        <v>1545</v>
      </c>
      <c r="ET99" s="7">
        <v>4857</v>
      </c>
      <c r="EU99" s="7">
        <v>3377</v>
      </c>
      <c r="EV99" s="7">
        <v>1047</v>
      </c>
      <c r="EW99" s="7">
        <v>6402</v>
      </c>
      <c r="EX99" s="7">
        <v>4424</v>
      </c>
      <c r="EY99" s="7">
        <v>10826</v>
      </c>
      <c r="EZ99" s="7">
        <v>1545</v>
      </c>
      <c r="FA99" s="7">
        <v>5057</v>
      </c>
      <c r="FB99" s="7">
        <v>3377</v>
      </c>
      <c r="FC99" s="7">
        <v>1047</v>
      </c>
      <c r="FD99" s="7">
        <v>6602</v>
      </c>
      <c r="FE99" s="7">
        <v>4424</v>
      </c>
      <c r="FF99" s="7">
        <v>11026</v>
      </c>
      <c r="FP99" s="73"/>
      <c r="FQ99" s="73"/>
      <c r="FR99" s="73"/>
      <c r="FS99" s="73"/>
      <c r="FT99" s="73"/>
      <c r="FU99" s="73"/>
      <c r="FV99" s="73"/>
    </row>
    <row r="100" spans="1:178" x14ac:dyDescent="0.25">
      <c r="A100" s="36">
        <v>43009</v>
      </c>
      <c r="B100" s="7">
        <v>0</v>
      </c>
      <c r="C100" s="7">
        <v>384</v>
      </c>
      <c r="D100" s="7">
        <v>1015</v>
      </c>
      <c r="E100" s="7">
        <v>296</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3526</v>
      </c>
      <c r="EH100" s="7">
        <v>1332</v>
      </c>
      <c r="EI100" s="7">
        <v>4447</v>
      </c>
      <c r="EJ100" s="7">
        <v>4858</v>
      </c>
      <c r="EK100" s="7">
        <v>9305</v>
      </c>
      <c r="EL100" s="7">
        <v>160</v>
      </c>
      <c r="EM100" s="7">
        <v>5107</v>
      </c>
      <c r="EN100" s="7">
        <v>3763</v>
      </c>
      <c r="EO100" s="7">
        <v>1332</v>
      </c>
      <c r="EP100" s="7">
        <v>5267</v>
      </c>
      <c r="EQ100" s="7">
        <v>5095</v>
      </c>
      <c r="ER100" s="7">
        <v>10362</v>
      </c>
      <c r="ES100" s="7">
        <v>160</v>
      </c>
      <c r="ET100" s="7">
        <v>5135</v>
      </c>
      <c r="EU100" s="7">
        <v>3783</v>
      </c>
      <c r="EV100" s="7">
        <v>1332</v>
      </c>
      <c r="EW100" s="7">
        <v>5295</v>
      </c>
      <c r="EX100" s="7">
        <v>5115</v>
      </c>
      <c r="EY100" s="7">
        <v>10410</v>
      </c>
      <c r="EZ100" s="7">
        <v>160</v>
      </c>
      <c r="FA100" s="7">
        <v>5135</v>
      </c>
      <c r="FB100" s="7">
        <v>3783</v>
      </c>
      <c r="FC100" s="7">
        <v>1362</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5343</v>
      </c>
      <c r="EN103" s="7">
        <v>6149</v>
      </c>
      <c r="EO103" s="7">
        <v>1215</v>
      </c>
      <c r="EP103" s="7">
        <v>6553</v>
      </c>
      <c r="EQ103" s="7">
        <v>7364</v>
      </c>
      <c r="ER103" s="7">
        <v>13917</v>
      </c>
      <c r="ES103" s="7">
        <v>1210</v>
      </c>
      <c r="ET103" s="7">
        <v>6328</v>
      </c>
      <c r="EU103" s="7">
        <v>6547</v>
      </c>
      <c r="EV103" s="7">
        <v>1232</v>
      </c>
      <c r="EW103" s="7">
        <v>7538</v>
      </c>
      <c r="EX103" s="7">
        <v>7779</v>
      </c>
      <c r="EY103" s="7">
        <v>15317</v>
      </c>
      <c r="EZ103" s="7">
        <v>1210</v>
      </c>
      <c r="FA103" s="7">
        <v>6328</v>
      </c>
      <c r="FB103" s="7">
        <v>6587</v>
      </c>
      <c r="FC103" s="7">
        <v>1232</v>
      </c>
      <c r="FD103" s="7">
        <v>7538</v>
      </c>
      <c r="FE103" s="7">
        <v>7819</v>
      </c>
      <c r="FF103" s="7">
        <v>15357</v>
      </c>
      <c r="FP103" s="73"/>
      <c r="FQ103" s="73"/>
      <c r="FR103" s="73"/>
      <c r="FS103" s="73"/>
      <c r="FT103" s="73"/>
      <c r="FU103" s="73"/>
      <c r="FV103" s="73"/>
    </row>
    <row r="104" spans="1:178" x14ac:dyDescent="0.25">
      <c r="A104" s="36">
        <v>43132</v>
      </c>
      <c r="B104" s="7">
        <v>188</v>
      </c>
      <c r="C104" s="7">
        <v>192</v>
      </c>
      <c r="D104" s="7">
        <v>1118</v>
      </c>
      <c r="E104" s="7">
        <v>309</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2997</v>
      </c>
      <c r="EH104" s="7">
        <v>1194</v>
      </c>
      <c r="EI104" s="7">
        <v>4844</v>
      </c>
      <c r="EJ104" s="7">
        <v>4191</v>
      </c>
      <c r="EK104" s="7">
        <v>9035</v>
      </c>
      <c r="EL104" s="7">
        <v>428</v>
      </c>
      <c r="EM104" s="7">
        <v>6421</v>
      </c>
      <c r="EN104" s="7">
        <v>3991</v>
      </c>
      <c r="EO104" s="7">
        <v>1220</v>
      </c>
      <c r="EP104" s="7">
        <v>6849</v>
      </c>
      <c r="EQ104" s="7">
        <v>5211</v>
      </c>
      <c r="ER104" s="7">
        <v>12060</v>
      </c>
      <c r="ES104" s="7">
        <v>428</v>
      </c>
      <c r="ET104" s="7">
        <v>6655</v>
      </c>
      <c r="EU104" s="7">
        <v>4141</v>
      </c>
      <c r="EV104" s="7">
        <v>1355</v>
      </c>
      <c r="EW104" s="7">
        <v>7083</v>
      </c>
      <c r="EX104" s="7">
        <v>5496</v>
      </c>
      <c r="EY104" s="7">
        <v>12579</v>
      </c>
      <c r="EZ104" s="7">
        <v>428</v>
      </c>
      <c r="FA104" s="7">
        <v>6792</v>
      </c>
      <c r="FB104" s="7">
        <v>4141</v>
      </c>
      <c r="FC104" s="7">
        <v>1355</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1022</v>
      </c>
      <c r="S114" s="7">
        <v>471</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2172</v>
      </c>
      <c r="EH114" s="7">
        <v>765</v>
      </c>
      <c r="EI114" s="7">
        <v>7783</v>
      </c>
      <c r="EJ114" s="7">
        <v>2937</v>
      </c>
      <c r="EK114" s="7">
        <v>10720</v>
      </c>
      <c r="EL114" s="7">
        <v>1008</v>
      </c>
      <c r="EM114" s="7">
        <v>7447</v>
      </c>
      <c r="EN114" s="7">
        <v>2274</v>
      </c>
      <c r="EO114" s="7">
        <v>797</v>
      </c>
      <c r="EP114" s="7">
        <v>8455</v>
      </c>
      <c r="EQ114" s="7">
        <v>3071</v>
      </c>
      <c r="ER114" s="7">
        <v>11526</v>
      </c>
      <c r="ES114" s="7">
        <v>1008</v>
      </c>
      <c r="ET114" s="7">
        <v>7578</v>
      </c>
      <c r="EU114" s="7">
        <v>2428</v>
      </c>
      <c r="EV114" s="7">
        <v>797</v>
      </c>
      <c r="EW114" s="7">
        <v>8586</v>
      </c>
      <c r="EX114" s="7">
        <v>3225</v>
      </c>
      <c r="EY114" s="7">
        <v>11811</v>
      </c>
      <c r="EZ114" s="7">
        <v>1008</v>
      </c>
      <c r="FA114" s="7">
        <v>7578</v>
      </c>
      <c r="FB114" s="7">
        <v>2428</v>
      </c>
      <c r="FC114" s="7">
        <v>797</v>
      </c>
      <c r="FD114" s="7">
        <v>8586</v>
      </c>
      <c r="FE114" s="7">
        <v>3225</v>
      </c>
      <c r="FF114" s="7">
        <v>11811</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468</v>
      </c>
      <c r="T116" s="7">
        <v>1180</v>
      </c>
      <c r="U116" s="7">
        <v>2013</v>
      </c>
      <c r="V116" s="7">
        <v>3193</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831</v>
      </c>
      <c r="EI116" s="7">
        <v>6866</v>
      </c>
      <c r="EJ116" s="7">
        <v>3585</v>
      </c>
      <c r="EK116" s="7">
        <v>10451</v>
      </c>
      <c r="EL116" s="7">
        <v>662</v>
      </c>
      <c r="EM116" s="7">
        <v>8144</v>
      </c>
      <c r="EN116" s="7">
        <v>3729</v>
      </c>
      <c r="EO116" s="7">
        <v>1100</v>
      </c>
      <c r="EP116" s="7">
        <v>8806</v>
      </c>
      <c r="EQ116" s="7">
        <v>4829</v>
      </c>
      <c r="ER116" s="7">
        <v>13635</v>
      </c>
      <c r="ES116" s="7">
        <v>662</v>
      </c>
      <c r="ET116" s="7">
        <v>8292</v>
      </c>
      <c r="EU116" s="7">
        <v>3749</v>
      </c>
      <c r="EV116" s="7">
        <v>1132</v>
      </c>
      <c r="EW116" s="7">
        <v>8954</v>
      </c>
      <c r="EX116" s="7">
        <v>4881</v>
      </c>
      <c r="EY116" s="7">
        <v>13835</v>
      </c>
      <c r="EZ116" s="7">
        <v>662</v>
      </c>
      <c r="FA116" s="7">
        <v>8301</v>
      </c>
      <c r="FB116" s="7">
        <v>3807</v>
      </c>
      <c r="FC116" s="7">
        <v>1140</v>
      </c>
      <c r="FD116" s="7">
        <v>8963</v>
      </c>
      <c r="FE116" s="7">
        <v>4947</v>
      </c>
      <c r="FF116" s="7">
        <v>13910</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1590</v>
      </c>
      <c r="S117" s="7">
        <v>667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2965</v>
      </c>
      <c r="EH117" s="7">
        <v>1077</v>
      </c>
      <c r="EI117" s="7">
        <v>5538</v>
      </c>
      <c r="EJ117" s="7">
        <v>4042</v>
      </c>
      <c r="EK117" s="7">
        <v>9580</v>
      </c>
      <c r="EL117" s="7">
        <v>160</v>
      </c>
      <c r="EM117" s="7">
        <v>7045</v>
      </c>
      <c r="EN117" s="7">
        <v>3790</v>
      </c>
      <c r="EO117" s="7">
        <v>1126</v>
      </c>
      <c r="EP117" s="7">
        <v>7205</v>
      </c>
      <c r="EQ117" s="7">
        <v>4916</v>
      </c>
      <c r="ER117" s="7">
        <v>12121</v>
      </c>
      <c r="ES117" s="7">
        <v>160</v>
      </c>
      <c r="ET117" s="7">
        <v>7197</v>
      </c>
      <c r="EU117" s="7">
        <v>3882</v>
      </c>
      <c r="EV117" s="7">
        <v>1151</v>
      </c>
      <c r="EW117" s="7">
        <v>7357</v>
      </c>
      <c r="EX117" s="7">
        <v>5033</v>
      </c>
      <c r="EY117" s="7">
        <v>12390</v>
      </c>
      <c r="EZ117" s="7">
        <v>160</v>
      </c>
      <c r="FA117" s="7">
        <v>7200</v>
      </c>
      <c r="FB117" s="7">
        <v>4007</v>
      </c>
      <c r="FC117" s="7">
        <v>1151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2709</v>
      </c>
      <c r="R126" s="31">
        <v>1079</v>
      </c>
      <c r="S126" s="31">
        <v>476</v>
      </c>
      <c r="T126" s="31">
        <v>2749</v>
      </c>
      <c r="U126" s="31">
        <v>1555</v>
      </c>
      <c r="V126" s="31">
        <v>4304</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5688</v>
      </c>
      <c r="EG126" s="31">
        <v>2409</v>
      </c>
      <c r="EH126" s="31">
        <v>742</v>
      </c>
      <c r="EI126" s="31">
        <v>7502</v>
      </c>
      <c r="EJ126" s="31">
        <v>3151</v>
      </c>
      <c r="EK126" s="31">
        <v>10653</v>
      </c>
      <c r="EL126" s="31">
        <v>1914</v>
      </c>
      <c r="EM126" s="31">
        <v>6797</v>
      </c>
      <c r="EN126" s="31">
        <v>3581</v>
      </c>
      <c r="EO126" s="31">
        <v>768</v>
      </c>
      <c r="EP126" s="31">
        <v>8711</v>
      </c>
      <c r="EQ126" s="31">
        <v>4349</v>
      </c>
      <c r="ER126" s="31">
        <v>13060</v>
      </c>
      <c r="ES126" s="31">
        <v>1930</v>
      </c>
      <c r="ET126" s="31">
        <v>7185</v>
      </c>
      <c r="EU126" s="31">
        <v>3611</v>
      </c>
      <c r="EV126" s="31">
        <v>785</v>
      </c>
      <c r="EW126" s="31">
        <v>9115</v>
      </c>
      <c r="EX126" s="31">
        <v>4396</v>
      </c>
      <c r="EY126" s="31">
        <v>13511</v>
      </c>
      <c r="EZ126" s="31">
        <v>1930</v>
      </c>
      <c r="FA126" s="31">
        <v>7185</v>
      </c>
      <c r="FB126" s="31">
        <v>3611</v>
      </c>
      <c r="FC126" s="31">
        <v>785</v>
      </c>
      <c r="FD126" s="31">
        <v>9115</v>
      </c>
      <c r="FE126" s="31">
        <v>4396</v>
      </c>
      <c r="FF126" s="31">
        <v>13511</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1025</v>
      </c>
      <c r="S127" s="31">
        <v>197</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2074</v>
      </c>
      <c r="EH127" s="31">
        <v>648</v>
      </c>
      <c r="EI127" s="31">
        <v>6324</v>
      </c>
      <c r="EJ127" s="31">
        <v>2722</v>
      </c>
      <c r="EK127" s="31">
        <v>9046</v>
      </c>
      <c r="EL127" s="31">
        <v>1382</v>
      </c>
      <c r="EM127" s="31">
        <v>5884</v>
      </c>
      <c r="EN127" s="31">
        <v>3099</v>
      </c>
      <c r="EO127" s="31">
        <v>782</v>
      </c>
      <c r="EP127" s="31">
        <v>7266</v>
      </c>
      <c r="EQ127" s="31">
        <v>3881</v>
      </c>
      <c r="ER127" s="31">
        <v>11147</v>
      </c>
      <c r="ES127" s="31">
        <v>1762</v>
      </c>
      <c r="ET127" s="31">
        <v>6373</v>
      </c>
      <c r="EU127" s="31">
        <v>3242</v>
      </c>
      <c r="EV127" s="31">
        <v>814</v>
      </c>
      <c r="EW127" s="31">
        <v>8135</v>
      </c>
      <c r="EX127" s="31">
        <v>4056</v>
      </c>
      <c r="EY127" s="31">
        <v>12191</v>
      </c>
      <c r="EZ127" s="31">
        <v>1762</v>
      </c>
      <c r="FA127" s="31">
        <v>6493</v>
      </c>
      <c r="FB127" s="31">
        <v>3363</v>
      </c>
      <c r="FC127" s="31">
        <v>814</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5686</v>
      </c>
      <c r="R128" s="31">
        <v>707</v>
      </c>
      <c r="S128" s="31">
        <v>288</v>
      </c>
      <c r="T128" s="31">
        <v>5757</v>
      </c>
      <c r="U128" s="31">
        <v>995</v>
      </c>
      <c r="V128" s="31">
        <v>6752</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6731</v>
      </c>
      <c r="EG128" s="31">
        <v>1168</v>
      </c>
      <c r="EH128" s="31">
        <v>442</v>
      </c>
      <c r="EI128" s="31">
        <v>6862</v>
      </c>
      <c r="EJ128" s="31">
        <v>1610</v>
      </c>
      <c r="EK128" s="31">
        <v>8472</v>
      </c>
      <c r="EL128" s="31">
        <v>531</v>
      </c>
      <c r="EM128" s="31">
        <v>7749</v>
      </c>
      <c r="EN128" s="31">
        <v>1672</v>
      </c>
      <c r="EO128" s="31">
        <v>495</v>
      </c>
      <c r="EP128" s="31">
        <v>8280</v>
      </c>
      <c r="EQ128" s="31">
        <v>2167</v>
      </c>
      <c r="ER128" s="31">
        <v>10447</v>
      </c>
      <c r="ES128" s="31">
        <v>531</v>
      </c>
      <c r="ET128" s="31">
        <v>8301</v>
      </c>
      <c r="EU128" s="31">
        <v>1824</v>
      </c>
      <c r="EV128" s="31">
        <v>495</v>
      </c>
      <c r="EW128" s="31">
        <v>8832</v>
      </c>
      <c r="EX128" s="31">
        <v>2319</v>
      </c>
      <c r="EY128" s="31">
        <v>11151</v>
      </c>
      <c r="EZ128" s="31">
        <v>531</v>
      </c>
      <c r="FA128" s="31">
        <v>8448</v>
      </c>
      <c r="FB128" s="31">
        <v>1842</v>
      </c>
      <c r="FC128" s="31">
        <v>501</v>
      </c>
      <c r="FD128" s="31">
        <v>8979</v>
      </c>
      <c r="FE128" s="31">
        <v>2343</v>
      </c>
      <c r="FF128" s="31">
        <v>11322</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600</v>
      </c>
      <c r="S133" s="31">
        <v>148</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1500</v>
      </c>
      <c r="EH133" s="31">
        <v>281</v>
      </c>
      <c r="EI133" s="31">
        <v>4036</v>
      </c>
      <c r="EJ133" s="31">
        <v>1781</v>
      </c>
      <c r="EK133" s="31">
        <v>5817</v>
      </c>
      <c r="EL133" s="31">
        <v>1012</v>
      </c>
      <c r="EM133" s="31">
        <v>4731</v>
      </c>
      <c r="EN133" s="31">
        <v>2331</v>
      </c>
      <c r="EO133" s="31">
        <v>467</v>
      </c>
      <c r="EP133" s="31">
        <v>5743</v>
      </c>
      <c r="EQ133" s="31">
        <v>2798</v>
      </c>
      <c r="ER133" s="31">
        <v>8541</v>
      </c>
      <c r="ES133" s="31">
        <v>1332</v>
      </c>
      <c r="ET133" s="31">
        <v>5182</v>
      </c>
      <c r="EU133" s="31">
        <v>2689</v>
      </c>
      <c r="EV133" s="31">
        <v>562</v>
      </c>
      <c r="EW133" s="31">
        <v>6514</v>
      </c>
      <c r="EX133" s="31">
        <v>3251</v>
      </c>
      <c r="EY133" s="31">
        <v>9765</v>
      </c>
      <c r="EZ133" s="31">
        <v>1332</v>
      </c>
      <c r="FA133" s="31">
        <v>5182</v>
      </c>
      <c r="FB133" s="31">
        <v>2689</v>
      </c>
      <c r="FC133" s="31">
        <v>562</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1118</v>
      </c>
      <c r="E135" s="31">
        <v>89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246</v>
      </c>
      <c r="BW135" s="31">
        <v>221</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97</v>
      </c>
      <c r="DS135" s="31">
        <v>89</v>
      </c>
      <c r="DT135" s="31">
        <v>13</v>
      </c>
      <c r="DU135" s="31">
        <v>97</v>
      </c>
      <c r="DV135" s="31">
        <v>102</v>
      </c>
      <c r="DW135" s="31">
        <v>199</v>
      </c>
      <c r="DX135" s="31">
        <v>0</v>
      </c>
      <c r="DY135" s="31">
        <v>122</v>
      </c>
      <c r="DZ135" s="31">
        <v>0</v>
      </c>
      <c r="EA135" s="31">
        <v>0</v>
      </c>
      <c r="EB135" s="31">
        <v>122</v>
      </c>
      <c r="EC135" s="31">
        <v>0</v>
      </c>
      <c r="ED135" s="31">
        <v>122</v>
      </c>
      <c r="EE135" s="31">
        <v>187</v>
      </c>
      <c r="EF135" s="31">
        <v>4957</v>
      </c>
      <c r="EG135" s="31">
        <v>2630</v>
      </c>
      <c r="EH135" s="31">
        <v>654</v>
      </c>
      <c r="EI135" s="31">
        <v>5144</v>
      </c>
      <c r="EJ135" s="31">
        <v>3284</v>
      </c>
      <c r="EK135" s="31">
        <v>8428</v>
      </c>
      <c r="EL135" s="31">
        <v>967</v>
      </c>
      <c r="EM135" s="31">
        <v>6364</v>
      </c>
      <c r="EN135" s="31">
        <v>3434</v>
      </c>
      <c r="EO135" s="31">
        <v>692</v>
      </c>
      <c r="EP135" s="31">
        <v>7331</v>
      </c>
      <c r="EQ135" s="31">
        <v>4126</v>
      </c>
      <c r="ER135" s="31">
        <v>11457</v>
      </c>
      <c r="ES135" s="31">
        <v>1027</v>
      </c>
      <c r="ET135" s="31">
        <v>6595</v>
      </c>
      <c r="EU135" s="31">
        <v>3564</v>
      </c>
      <c r="EV135" s="31">
        <v>707</v>
      </c>
      <c r="EW135" s="31">
        <v>7622</v>
      </c>
      <c r="EX135" s="31">
        <v>4271</v>
      </c>
      <c r="EY135" s="31">
        <v>11893</v>
      </c>
      <c r="EZ135" s="31">
        <v>1027</v>
      </c>
      <c r="FA135" s="31">
        <v>6717</v>
      </c>
      <c r="FB135" s="31">
        <v>3564</v>
      </c>
      <c r="FC135" s="31">
        <v>707</v>
      </c>
      <c r="FD135" s="31">
        <v>7744</v>
      </c>
      <c r="FE135" s="31">
        <v>4271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2737</v>
      </c>
      <c r="R138" s="31">
        <v>1730</v>
      </c>
      <c r="S138" s="31">
        <v>548</v>
      </c>
      <c r="T138" s="31">
        <v>2737</v>
      </c>
      <c r="U138" s="31">
        <v>2278</v>
      </c>
      <c r="V138" s="31">
        <v>5015</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4653</v>
      </c>
      <c r="EG138" s="31">
        <v>2746</v>
      </c>
      <c r="EH138" s="31">
        <v>941</v>
      </c>
      <c r="EI138" s="31">
        <v>5516</v>
      </c>
      <c r="EJ138" s="31">
        <v>3687</v>
      </c>
      <c r="EK138" s="31">
        <v>9203</v>
      </c>
      <c r="EL138" s="31">
        <v>963</v>
      </c>
      <c r="EM138" s="31">
        <v>6011</v>
      </c>
      <c r="EN138" s="31">
        <v>3498</v>
      </c>
      <c r="EO138" s="31">
        <v>971</v>
      </c>
      <c r="EP138" s="31">
        <v>6974</v>
      </c>
      <c r="EQ138" s="31">
        <v>4469</v>
      </c>
      <c r="ER138" s="31">
        <v>11443</v>
      </c>
      <c r="ES138" s="31">
        <v>963</v>
      </c>
      <c r="ET138" s="31">
        <v>6511</v>
      </c>
      <c r="EU138" s="31">
        <v>3609</v>
      </c>
      <c r="EV138" s="31">
        <v>1005</v>
      </c>
      <c r="EW138" s="31">
        <v>7474</v>
      </c>
      <c r="EX138" s="31">
        <v>4614</v>
      </c>
      <c r="EY138" s="31">
        <v>12088</v>
      </c>
      <c r="EZ138" s="31">
        <v>963</v>
      </c>
      <c r="FA138" s="31">
        <v>6527</v>
      </c>
      <c r="FB138" s="31">
        <v>3666</v>
      </c>
      <c r="FC138" s="31">
        <v>1006</v>
      </c>
      <c r="FD138" s="31">
        <v>7490</v>
      </c>
      <c r="FE138" s="31">
        <v>4672</v>
      </c>
      <c r="FF138" s="31">
        <v>12162</v>
      </c>
      <c r="FP138" s="73"/>
      <c r="FQ138" s="73"/>
      <c r="FR138" s="73"/>
      <c r="FS138" s="73"/>
      <c r="FT138" s="73"/>
      <c r="FU138" s="73"/>
      <c r="FV138" s="73"/>
    </row>
    <row r="139" spans="1:178" x14ac:dyDescent="0.25">
      <c r="A139" s="36">
        <v>44197</v>
      </c>
      <c r="B139" s="31">
        <v>0</v>
      </c>
      <c r="C139" s="31">
        <v>1289</v>
      </c>
      <c r="D139" s="31">
        <v>1131</v>
      </c>
      <c r="E139" s="31">
        <v>886</v>
      </c>
      <c r="F139" s="31">
        <v>1289</v>
      </c>
      <c r="G139" s="31">
        <v>2017</v>
      </c>
      <c r="H139" s="31">
        <v>3306</v>
      </c>
      <c r="I139" s="31">
        <v>120</v>
      </c>
      <c r="J139" s="31">
        <v>573</v>
      </c>
      <c r="K139" s="31">
        <v>192</v>
      </c>
      <c r="L139" s="31">
        <v>32</v>
      </c>
      <c r="M139" s="31">
        <v>693</v>
      </c>
      <c r="N139" s="31">
        <v>224</v>
      </c>
      <c r="O139" s="31">
        <v>917</v>
      </c>
      <c r="P139" s="31">
        <v>32</v>
      </c>
      <c r="Q139" s="31">
        <v>2151</v>
      </c>
      <c r="R139" s="31">
        <v>1297</v>
      </c>
      <c r="S139" s="31">
        <v>740</v>
      </c>
      <c r="T139" s="31">
        <v>2183</v>
      </c>
      <c r="U139" s="31">
        <v>2037</v>
      </c>
      <c r="V139" s="31">
        <v>4220</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432</v>
      </c>
      <c r="BV139" s="31">
        <v>117</v>
      </c>
      <c r="BW139" s="31">
        <v>0</v>
      </c>
      <c r="BX139" s="31">
        <v>432</v>
      </c>
      <c r="BY139" s="31">
        <v>117</v>
      </c>
      <c r="BZ139" s="31">
        <v>549</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75</v>
      </c>
      <c r="DT139" s="31">
        <v>45</v>
      </c>
      <c r="DU139" s="31">
        <v>195</v>
      </c>
      <c r="DV139" s="31">
        <v>120</v>
      </c>
      <c r="DW139" s="31">
        <v>315</v>
      </c>
      <c r="DX139" s="31">
        <v>0</v>
      </c>
      <c r="DY139" s="31">
        <v>68</v>
      </c>
      <c r="DZ139" s="31">
        <v>0</v>
      </c>
      <c r="EA139" s="31">
        <v>0</v>
      </c>
      <c r="EB139" s="31">
        <v>68</v>
      </c>
      <c r="EC139" s="31">
        <v>0</v>
      </c>
      <c r="ED139" s="31">
        <v>68</v>
      </c>
      <c r="EE139" s="31">
        <v>152</v>
      </c>
      <c r="EF139" s="31">
        <v>5357</v>
      </c>
      <c r="EG139" s="31">
        <v>2953</v>
      </c>
      <c r="EH139" s="31">
        <v>1658</v>
      </c>
      <c r="EI139" s="31">
        <v>5509</v>
      </c>
      <c r="EJ139" s="31">
        <v>4611</v>
      </c>
      <c r="EK139" s="31">
        <v>10120</v>
      </c>
      <c r="EL139" s="31">
        <v>512</v>
      </c>
      <c r="EM139" s="31">
        <v>7332</v>
      </c>
      <c r="EN139" s="31">
        <v>3870</v>
      </c>
      <c r="EO139" s="31">
        <v>1670</v>
      </c>
      <c r="EP139" s="31">
        <v>7844</v>
      </c>
      <c r="EQ139" s="31">
        <v>5540</v>
      </c>
      <c r="ER139" s="31">
        <v>13384</v>
      </c>
      <c r="ES139" s="31">
        <v>588</v>
      </c>
      <c r="ET139" s="31">
        <v>8137</v>
      </c>
      <c r="EU139" s="31">
        <v>4081</v>
      </c>
      <c r="EV139" s="31">
        <v>1741</v>
      </c>
      <c r="EW139" s="31">
        <v>8725</v>
      </c>
      <c r="EX139" s="31">
        <v>5822</v>
      </c>
      <c r="EY139" s="31">
        <v>14547</v>
      </c>
      <c r="EZ139" s="31">
        <v>588</v>
      </c>
      <c r="FA139" s="31">
        <v>8205</v>
      </c>
      <c r="FB139" s="31">
        <v>4081</v>
      </c>
      <c r="FC139" s="31">
        <v>1741</v>
      </c>
      <c r="FD139" s="31">
        <v>8793</v>
      </c>
      <c r="FE139" s="31">
        <v>5822</v>
      </c>
      <c r="FF139" s="31">
        <v>14615</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753</v>
      </c>
      <c r="S140" s="31">
        <v>556</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100</v>
      </c>
      <c r="DT140" s="31">
        <v>39</v>
      </c>
      <c r="DU140" s="31">
        <v>320</v>
      </c>
      <c r="DV140" s="31">
        <v>139</v>
      </c>
      <c r="DW140" s="31">
        <v>459</v>
      </c>
      <c r="DX140" s="31">
        <v>0</v>
      </c>
      <c r="DY140" s="31">
        <v>271</v>
      </c>
      <c r="DZ140" s="31">
        <v>0</v>
      </c>
      <c r="EA140" s="31">
        <v>0</v>
      </c>
      <c r="EB140" s="31">
        <v>271</v>
      </c>
      <c r="EC140" s="31">
        <v>0</v>
      </c>
      <c r="ED140" s="31">
        <v>271</v>
      </c>
      <c r="EE140" s="31">
        <v>92</v>
      </c>
      <c r="EF140" s="31">
        <v>5755</v>
      </c>
      <c r="EG140" s="31">
        <v>2307</v>
      </c>
      <c r="EH140" s="31">
        <v>995</v>
      </c>
      <c r="EI140" s="31">
        <v>5847</v>
      </c>
      <c r="EJ140" s="31">
        <v>3302</v>
      </c>
      <c r="EK140" s="31">
        <v>9149</v>
      </c>
      <c r="EL140" s="31">
        <v>724</v>
      </c>
      <c r="EM140" s="31">
        <v>7504</v>
      </c>
      <c r="EN140" s="31">
        <v>3054</v>
      </c>
      <c r="EO140" s="31">
        <v>1001</v>
      </c>
      <c r="EP140" s="31">
        <v>8228</v>
      </c>
      <c r="EQ140" s="31">
        <v>4055</v>
      </c>
      <c r="ER140" s="31">
        <v>12283</v>
      </c>
      <c r="ES140" s="31">
        <v>736</v>
      </c>
      <c r="ET140" s="31">
        <v>8460</v>
      </c>
      <c r="EU140" s="31">
        <v>3899</v>
      </c>
      <c r="EV140" s="31">
        <v>1106</v>
      </c>
      <c r="EW140" s="31">
        <v>9196</v>
      </c>
      <c r="EX140" s="31">
        <v>5005</v>
      </c>
      <c r="EY140" s="31">
        <v>14201</v>
      </c>
      <c r="EZ140" s="31">
        <v>736</v>
      </c>
      <c r="FA140" s="31">
        <v>8731</v>
      </c>
      <c r="FB140" s="31">
        <v>3899</v>
      </c>
      <c r="FC140" s="31">
        <v>1106</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1336</v>
      </c>
      <c r="E141" s="31">
        <v>782</v>
      </c>
      <c r="F141" s="31">
        <v>1134</v>
      </c>
      <c r="G141" s="31">
        <v>2118</v>
      </c>
      <c r="H141" s="31">
        <v>3252</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599</v>
      </c>
      <c r="BH141" s="31">
        <v>0</v>
      </c>
      <c r="BI141" s="31">
        <v>0</v>
      </c>
      <c r="BJ141" s="31">
        <v>599</v>
      </c>
      <c r="BK141" s="31">
        <v>0</v>
      </c>
      <c r="BL141" s="31">
        <v>599</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2104</v>
      </c>
      <c r="EH141" s="31">
        <v>1414</v>
      </c>
      <c r="EI141" s="31">
        <v>6991</v>
      </c>
      <c r="EJ141" s="31">
        <v>3518</v>
      </c>
      <c r="EK141" s="31">
        <v>10509</v>
      </c>
      <c r="EL141" s="31">
        <v>1089</v>
      </c>
      <c r="EM141" s="31">
        <v>8471</v>
      </c>
      <c r="EN141" s="31">
        <v>2548</v>
      </c>
      <c r="EO141" s="31">
        <v>1475</v>
      </c>
      <c r="EP141" s="31">
        <v>9560</v>
      </c>
      <c r="EQ141" s="31">
        <v>4023</v>
      </c>
      <c r="ER141" s="31">
        <v>13583</v>
      </c>
      <c r="ES141" s="31">
        <v>1119</v>
      </c>
      <c r="ET141" s="31">
        <v>9508</v>
      </c>
      <c r="EU141" s="31">
        <v>3322</v>
      </c>
      <c r="EV141" s="31">
        <v>1634</v>
      </c>
      <c r="EW141" s="31">
        <v>10627</v>
      </c>
      <c r="EX141" s="31">
        <v>4956</v>
      </c>
      <c r="EY141" s="31">
        <v>15583</v>
      </c>
      <c r="EZ141" s="31">
        <v>1119</v>
      </c>
      <c r="FA141" s="31">
        <v>9600</v>
      </c>
      <c r="FB141" s="31">
        <v>3410</v>
      </c>
      <c r="FC141" s="31">
        <v>1634</v>
      </c>
      <c r="FD141" s="31">
        <v>10719</v>
      </c>
      <c r="FE141" s="31">
        <v>5044</v>
      </c>
      <c r="FF141" s="31">
        <v>15763</v>
      </c>
      <c r="FP141" s="73"/>
      <c r="FQ141" s="73"/>
      <c r="FR141" s="73"/>
      <c r="FS141" s="73"/>
      <c r="FT141" s="73"/>
      <c r="FU141" s="73"/>
      <c r="FV141" s="73"/>
    </row>
    <row r="142" spans="1:178" x14ac:dyDescent="0.25">
      <c r="A142" s="36">
        <v>44287</v>
      </c>
      <c r="B142" s="31">
        <v>0</v>
      </c>
      <c r="C142" s="31">
        <v>146</v>
      </c>
      <c r="D142" s="31">
        <v>168</v>
      </c>
      <c r="E142" s="31">
        <v>519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3269</v>
      </c>
      <c r="EH142" s="31">
        <v>1034</v>
      </c>
      <c r="EI142" s="31">
        <v>5948</v>
      </c>
      <c r="EJ142" s="31">
        <v>4303</v>
      </c>
      <c r="EK142" s="31">
        <v>10251</v>
      </c>
      <c r="EL142" s="31">
        <v>1002</v>
      </c>
      <c r="EM142" s="31">
        <v>6139</v>
      </c>
      <c r="EN142" s="31">
        <v>3815</v>
      </c>
      <c r="EO142" s="31">
        <v>1174</v>
      </c>
      <c r="EP142" s="31">
        <v>7141</v>
      </c>
      <c r="EQ142" s="31">
        <v>4989</v>
      </c>
      <c r="ER142" s="31">
        <v>12130</v>
      </c>
      <c r="ES142" s="31">
        <v>1122</v>
      </c>
      <c r="ET142" s="31">
        <v>6589</v>
      </c>
      <c r="EU142" s="31">
        <v>4196</v>
      </c>
      <c r="EV142" s="31">
        <v>1281</v>
      </c>
      <c r="EW142" s="31">
        <v>7711</v>
      </c>
      <c r="EX142" s="31">
        <v>5477</v>
      </c>
      <c r="EY142" s="31">
        <v>13188</v>
      </c>
      <c r="EZ142" s="31">
        <v>1122</v>
      </c>
      <c r="FA142" s="31">
        <v>6679</v>
      </c>
      <c r="FB142" s="31">
        <v>4196</v>
      </c>
      <c r="FC142" s="31">
        <v>1281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1513</v>
      </c>
      <c r="K143" s="31">
        <v>468</v>
      </c>
      <c r="L143" s="31">
        <v>307</v>
      </c>
      <c r="M143" s="31">
        <v>2313</v>
      </c>
      <c r="N143" s="31">
        <v>775</v>
      </c>
      <c r="O143" s="31">
        <v>3088</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120</v>
      </c>
      <c r="AN143" s="31">
        <v>0</v>
      </c>
      <c r="AO143" s="31">
        <v>111</v>
      </c>
      <c r="AP143" s="31">
        <v>120</v>
      </c>
      <c r="AQ143" s="31">
        <v>231</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4890</v>
      </c>
      <c r="EG143" s="31">
        <v>2260</v>
      </c>
      <c r="EH143" s="31">
        <v>1498</v>
      </c>
      <c r="EI143" s="31">
        <v>6574</v>
      </c>
      <c r="EJ143" s="31">
        <v>3758</v>
      </c>
      <c r="EK143" s="31">
        <v>10332</v>
      </c>
      <c r="EL143" s="31">
        <v>1724</v>
      </c>
      <c r="EM143" s="31">
        <v>6375</v>
      </c>
      <c r="EN143" s="31">
        <v>2539</v>
      </c>
      <c r="EO143" s="31">
        <v>1595</v>
      </c>
      <c r="EP143" s="31">
        <v>8099</v>
      </c>
      <c r="EQ143" s="31">
        <v>4134</v>
      </c>
      <c r="ER143" s="31">
        <v>12233</v>
      </c>
      <c r="ES143" s="31">
        <v>1724</v>
      </c>
      <c r="ET143" s="31">
        <v>6776</v>
      </c>
      <c r="EU143" s="31">
        <v>2793</v>
      </c>
      <c r="EV143" s="31">
        <v>1645</v>
      </c>
      <c r="EW143" s="31">
        <v>8500</v>
      </c>
      <c r="EX143" s="31">
        <v>4438</v>
      </c>
      <c r="EY143" s="31">
        <v>12938</v>
      </c>
      <c r="EZ143" s="31">
        <v>1724</v>
      </c>
      <c r="FA143" s="31">
        <v>6776</v>
      </c>
      <c r="FB143" s="31">
        <v>2793</v>
      </c>
      <c r="FC143" s="31">
        <v>1645</v>
      </c>
      <c r="FD143" s="31">
        <v>8500</v>
      </c>
      <c r="FE143" s="31">
        <v>4438</v>
      </c>
      <c r="FF143" s="31">
        <v>12938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53</v>
      </c>
      <c r="BQ144" s="31">
        <v>120</v>
      </c>
      <c r="BR144" s="31">
        <v>125</v>
      </c>
      <c r="BS144" s="31">
        <v>245</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1230</v>
      </c>
      <c r="EP144" s="31">
        <v>12180</v>
      </c>
      <c r="EQ144" s="31">
        <v>4089</v>
      </c>
      <c r="ER144" s="31">
        <v>16269</v>
      </c>
      <c r="ES144" s="31">
        <v>2036</v>
      </c>
      <c r="ET144" s="31">
        <v>10514</v>
      </c>
      <c r="EU144" s="31">
        <v>2901</v>
      </c>
      <c r="EV144" s="31">
        <v>1289</v>
      </c>
      <c r="EW144" s="31">
        <v>12550</v>
      </c>
      <c r="EX144" s="31">
        <v>4190</v>
      </c>
      <c r="EY144" s="31">
        <v>16740</v>
      </c>
      <c r="EZ144" s="31">
        <v>2036</v>
      </c>
      <c r="FA144" s="31">
        <v>10606</v>
      </c>
      <c r="FB144" s="31">
        <v>2901</v>
      </c>
      <c r="FC144" s="31">
        <v>1289</v>
      </c>
      <c r="FD144" s="31">
        <v>12642</v>
      </c>
      <c r="FE144" s="31">
        <v>4190</v>
      </c>
      <c r="FF144" s="31">
        <v>16832</v>
      </c>
      <c r="FG144" s="73"/>
      <c r="FI144" s="73"/>
      <c r="FJ144" s="73"/>
      <c r="FK144" s="73"/>
      <c r="FL144" s="73"/>
      <c r="FM144" s="73"/>
      <c r="FN144" s="73"/>
      <c r="FO144" s="73"/>
    </row>
    <row r="145" spans="1:171" x14ac:dyDescent="0.25">
      <c r="A145" s="36">
        <v>44378</v>
      </c>
      <c r="B145" s="31">
        <v>0</v>
      </c>
      <c r="C145" s="31">
        <v>848</v>
      </c>
      <c r="D145" s="31">
        <v>645</v>
      </c>
      <c r="E145" s="31">
        <v>506</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2894</v>
      </c>
      <c r="EH145" s="31">
        <v>933</v>
      </c>
      <c r="EI145" s="31">
        <v>12264</v>
      </c>
      <c r="EJ145" s="31">
        <v>3827</v>
      </c>
      <c r="EK145" s="31">
        <v>16091</v>
      </c>
      <c r="EL145" s="31">
        <v>353</v>
      </c>
      <c r="EM145" s="31">
        <v>12834</v>
      </c>
      <c r="EN145" s="31">
        <v>3254</v>
      </c>
      <c r="EO145" s="31">
        <v>1056</v>
      </c>
      <c r="EP145" s="31">
        <v>13187</v>
      </c>
      <c r="EQ145" s="31">
        <v>4310</v>
      </c>
      <c r="ER145" s="31">
        <v>17497</v>
      </c>
      <c r="ES145" s="31">
        <v>893</v>
      </c>
      <c r="ET145" s="31">
        <v>13420</v>
      </c>
      <c r="EU145" s="31">
        <v>3455</v>
      </c>
      <c r="EV145" s="31">
        <v>1086</v>
      </c>
      <c r="EW145" s="31">
        <v>14313</v>
      </c>
      <c r="EX145" s="31">
        <v>4541</v>
      </c>
      <c r="EY145" s="31">
        <v>18854</v>
      </c>
      <c r="EZ145" s="31">
        <v>893</v>
      </c>
      <c r="FA145" s="31">
        <v>13712</v>
      </c>
      <c r="FB145" s="31">
        <v>3633</v>
      </c>
      <c r="FC145" s="31">
        <v>1086</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1178</v>
      </c>
      <c r="S146" s="31">
        <v>563</v>
      </c>
      <c r="T146" s="31">
        <v>6173</v>
      </c>
      <c r="U146" s="31">
        <v>1741</v>
      </c>
      <c r="V146" s="31">
        <v>7914</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2824</v>
      </c>
      <c r="EH146" s="31">
        <v>1311</v>
      </c>
      <c r="EI146" s="31">
        <v>8736</v>
      </c>
      <c r="EJ146" s="31">
        <v>4135</v>
      </c>
      <c r="EK146" s="31">
        <v>12871</v>
      </c>
      <c r="EL146" s="31">
        <v>630</v>
      </c>
      <c r="EM146" s="31">
        <v>9915</v>
      </c>
      <c r="EN146" s="31">
        <v>3442</v>
      </c>
      <c r="EO146" s="31">
        <v>1450</v>
      </c>
      <c r="EP146" s="31">
        <v>10545</v>
      </c>
      <c r="EQ146" s="31">
        <v>4892</v>
      </c>
      <c r="ER146" s="31">
        <v>15437</v>
      </c>
      <c r="ES146" s="31">
        <v>924</v>
      </c>
      <c r="ET146" s="31">
        <v>10147</v>
      </c>
      <c r="EU146" s="31">
        <v>3879</v>
      </c>
      <c r="EV146" s="31">
        <v>1450</v>
      </c>
      <c r="EW146" s="31">
        <v>11071</v>
      </c>
      <c r="EX146" s="31">
        <v>5329</v>
      </c>
      <c r="EY146" s="31">
        <v>16400</v>
      </c>
      <c r="EZ146" s="31">
        <v>924</v>
      </c>
      <c r="FA146" s="31">
        <v>10147</v>
      </c>
      <c r="FB146" s="31">
        <v>3939</v>
      </c>
      <c r="FC146" s="31">
        <v>1450</v>
      </c>
      <c r="FD146" s="31">
        <v>11071</v>
      </c>
      <c r="FE146" s="31">
        <v>5389</v>
      </c>
      <c r="FF146" s="31">
        <v>16460</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491</v>
      </c>
      <c r="BH147" s="31">
        <v>51</v>
      </c>
      <c r="BI147" s="31">
        <v>0</v>
      </c>
      <c r="BJ147" s="31">
        <v>491</v>
      </c>
      <c r="BK147" s="31">
        <v>51</v>
      </c>
      <c r="BL147" s="31">
        <v>542</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9409</v>
      </c>
      <c r="EN147" s="31">
        <v>1980</v>
      </c>
      <c r="EO147" s="31">
        <v>1660</v>
      </c>
      <c r="EP147" s="31">
        <v>10026</v>
      </c>
      <c r="EQ147" s="31">
        <v>3640</v>
      </c>
      <c r="ER147" s="31">
        <v>13666</v>
      </c>
      <c r="ES147" s="31">
        <v>617</v>
      </c>
      <c r="ET147" s="31">
        <v>9886</v>
      </c>
      <c r="EU147" s="31">
        <v>2224</v>
      </c>
      <c r="EV147" s="31">
        <v>1701</v>
      </c>
      <c r="EW147" s="31">
        <v>10503</v>
      </c>
      <c r="EX147" s="31">
        <v>3925</v>
      </c>
      <c r="EY147" s="31">
        <v>14428</v>
      </c>
      <c r="EZ147" s="31">
        <v>617</v>
      </c>
      <c r="FA147" s="31">
        <v>10045</v>
      </c>
      <c r="FB147" s="31">
        <v>2224</v>
      </c>
      <c r="FC147" s="31">
        <v>1701</v>
      </c>
      <c r="FD147" s="31">
        <v>10662</v>
      </c>
      <c r="FE147" s="31">
        <v>3925</v>
      </c>
      <c r="FF147" s="31">
        <v>14587</v>
      </c>
      <c r="FG147" s="73"/>
      <c r="FI147" s="73"/>
      <c r="FJ147" s="73"/>
      <c r="FK147" s="73"/>
      <c r="FL147" s="73"/>
      <c r="FM147" s="73"/>
      <c r="FN147" s="73"/>
      <c r="FO147" s="73"/>
    </row>
    <row r="148" spans="1:171" x14ac:dyDescent="0.25">
      <c r="A148" s="36">
        <v>44470</v>
      </c>
      <c r="B148" s="31">
        <v>0</v>
      </c>
      <c r="C148" s="31">
        <v>474</v>
      </c>
      <c r="D148" s="31">
        <v>590</v>
      </c>
      <c r="E148" s="31">
        <v>352</v>
      </c>
      <c r="F148" s="31">
        <v>474</v>
      </c>
      <c r="G148" s="31">
        <v>942</v>
      </c>
      <c r="H148" s="31">
        <v>1416</v>
      </c>
      <c r="I148" s="31">
        <v>270</v>
      </c>
      <c r="J148" s="31">
        <v>60</v>
      </c>
      <c r="K148" s="31">
        <v>30</v>
      </c>
      <c r="L148" s="31">
        <v>60</v>
      </c>
      <c r="M148" s="31">
        <v>330</v>
      </c>
      <c r="N148" s="31">
        <v>90</v>
      </c>
      <c r="O148" s="31">
        <v>420</v>
      </c>
      <c r="P148" s="31">
        <v>40</v>
      </c>
      <c r="Q148" s="31">
        <v>3180</v>
      </c>
      <c r="R148" s="31">
        <v>2124</v>
      </c>
      <c r="S148" s="31">
        <v>1010</v>
      </c>
      <c r="T148" s="31">
        <v>3220</v>
      </c>
      <c r="U148" s="31">
        <v>3134</v>
      </c>
      <c r="V148" s="31">
        <v>6354</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56</v>
      </c>
      <c r="BI148" s="31">
        <v>30</v>
      </c>
      <c r="BJ148" s="31">
        <v>91</v>
      </c>
      <c r="BK148" s="31">
        <v>86</v>
      </c>
      <c r="BL148" s="31">
        <v>177</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2946</v>
      </c>
      <c r="EH148" s="31">
        <v>1479</v>
      </c>
      <c r="EI148" s="31">
        <v>6154</v>
      </c>
      <c r="EJ148" s="31">
        <v>4425</v>
      </c>
      <c r="EK148" s="31">
        <v>10579</v>
      </c>
      <c r="EL148" s="31">
        <v>2479</v>
      </c>
      <c r="EM148" s="31">
        <v>5424</v>
      </c>
      <c r="EN148" s="31">
        <v>3198</v>
      </c>
      <c r="EO148" s="31">
        <v>1846</v>
      </c>
      <c r="EP148" s="31">
        <v>7903</v>
      </c>
      <c r="EQ148" s="31">
        <v>5044</v>
      </c>
      <c r="ER148" s="31">
        <v>12947</v>
      </c>
      <c r="ES148" s="31">
        <v>2619</v>
      </c>
      <c r="ET148" s="31">
        <v>5963</v>
      </c>
      <c r="EU148" s="31">
        <v>3355</v>
      </c>
      <c r="EV148" s="31">
        <v>2056</v>
      </c>
      <c r="EW148" s="31">
        <v>8582</v>
      </c>
      <c r="EX148" s="31">
        <v>5411</v>
      </c>
      <c r="EY148" s="31">
        <v>13993</v>
      </c>
      <c r="EZ148" s="31">
        <v>2619</v>
      </c>
      <c r="FA148" s="31">
        <v>6043</v>
      </c>
      <c r="FB148" s="31">
        <v>3469</v>
      </c>
      <c r="FC148" s="31">
        <v>2066</v>
      </c>
      <c r="FD148" s="31">
        <v>8662</v>
      </c>
      <c r="FE148" s="31">
        <v>5535</v>
      </c>
      <c r="FF148" s="31">
        <v>14197</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1517</v>
      </c>
      <c r="R150" s="31">
        <v>966</v>
      </c>
      <c r="S150" s="31">
        <v>344</v>
      </c>
      <c r="T150" s="31">
        <v>1991</v>
      </c>
      <c r="U150" s="31">
        <v>1310</v>
      </c>
      <c r="V150" s="31">
        <v>3301</v>
      </c>
      <c r="W150" s="31">
        <v>0</v>
      </c>
      <c r="X150" s="31">
        <v>3</v>
      </c>
      <c r="Y150" s="31">
        <v>605</v>
      </c>
      <c r="Z150" s="31">
        <v>60</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132</v>
      </c>
      <c r="CL150" s="31">
        <v>1755</v>
      </c>
      <c r="CM150" s="31">
        <v>405</v>
      </c>
      <c r="CN150" s="31">
        <v>2160</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4610</v>
      </c>
      <c r="EG150" s="31">
        <v>1708</v>
      </c>
      <c r="EH150" s="31">
        <v>540</v>
      </c>
      <c r="EI150" s="31">
        <v>5314</v>
      </c>
      <c r="EJ150" s="31">
        <v>2248</v>
      </c>
      <c r="EK150" s="31">
        <v>7562</v>
      </c>
      <c r="EL150" s="31">
        <v>1124</v>
      </c>
      <c r="EM150" s="31">
        <v>5506</v>
      </c>
      <c r="EN150" s="31">
        <v>2741</v>
      </c>
      <c r="EO150" s="31">
        <v>701</v>
      </c>
      <c r="EP150" s="31">
        <v>6630</v>
      </c>
      <c r="EQ150" s="31">
        <v>3442</v>
      </c>
      <c r="ER150" s="31">
        <v>10072</v>
      </c>
      <c r="ES150" s="31">
        <v>1124</v>
      </c>
      <c r="ET150" s="31">
        <v>6091</v>
      </c>
      <c r="EU150" s="31">
        <v>2893</v>
      </c>
      <c r="EV150" s="31">
        <v>701</v>
      </c>
      <c r="EW150" s="31">
        <v>7215</v>
      </c>
      <c r="EX150" s="31">
        <v>3594</v>
      </c>
      <c r="EY150" s="31">
        <v>10809</v>
      </c>
      <c r="EZ150" s="31">
        <v>1124</v>
      </c>
      <c r="FA150" s="31">
        <v>6131</v>
      </c>
      <c r="FB150" s="31">
        <v>2999</v>
      </c>
      <c r="FC150" s="31">
        <v>701</v>
      </c>
      <c r="FD150" s="31">
        <v>7255</v>
      </c>
      <c r="FE150" s="31">
        <v>3700</v>
      </c>
      <c r="FF150" s="31">
        <v>10955</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16</v>
      </c>
      <c r="Q151" s="31">
        <v>5154</v>
      </c>
      <c r="R151" s="31">
        <v>1568</v>
      </c>
      <c r="S151" s="31">
        <v>595</v>
      </c>
      <c r="T151" s="31">
        <v>5170</v>
      </c>
      <c r="U151" s="31">
        <v>2163</v>
      </c>
      <c r="V151" s="31">
        <v>7333</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461</v>
      </c>
      <c r="EF151" s="31">
        <v>8902</v>
      </c>
      <c r="EG151" s="31">
        <v>2410</v>
      </c>
      <c r="EH151" s="31">
        <v>930</v>
      </c>
      <c r="EI151" s="31">
        <v>9363</v>
      </c>
      <c r="EJ151" s="31">
        <v>3340</v>
      </c>
      <c r="EK151" s="31">
        <v>12703</v>
      </c>
      <c r="EL151" s="31">
        <v>1212</v>
      </c>
      <c r="EM151" s="31">
        <v>10716</v>
      </c>
      <c r="EN151" s="31">
        <v>2757</v>
      </c>
      <c r="EO151" s="31">
        <v>1027</v>
      </c>
      <c r="EP151" s="31">
        <v>11928</v>
      </c>
      <c r="EQ151" s="31">
        <v>3784</v>
      </c>
      <c r="ER151" s="31">
        <v>15712</v>
      </c>
      <c r="ES151" s="31">
        <v>1292</v>
      </c>
      <c r="ET151" s="31">
        <v>11885</v>
      </c>
      <c r="EU151" s="31">
        <v>3281</v>
      </c>
      <c r="EV151" s="31">
        <v>1154</v>
      </c>
      <c r="EW151" s="31">
        <v>13177</v>
      </c>
      <c r="EX151" s="31">
        <v>4435</v>
      </c>
      <c r="EY151" s="31">
        <v>17612</v>
      </c>
      <c r="EZ151" s="31">
        <v>1292</v>
      </c>
      <c r="FA151" s="31">
        <v>11969</v>
      </c>
      <c r="FB151" s="31">
        <v>3322</v>
      </c>
      <c r="FC151" s="31">
        <v>1154</v>
      </c>
      <c r="FD151" s="31">
        <v>13261</v>
      </c>
      <c r="FE151" s="31">
        <v>4476</v>
      </c>
      <c r="FF151" s="31">
        <v>17737</v>
      </c>
      <c r="FG151" s="73"/>
      <c r="FI151" s="73"/>
      <c r="FJ151" s="73"/>
      <c r="FK151" s="73"/>
      <c r="FL151" s="73"/>
      <c r="FM151" s="73"/>
      <c r="FN151" s="73"/>
      <c r="FO151" s="73"/>
    </row>
    <row r="152" spans="1:171" x14ac:dyDescent="0.25">
      <c r="A152" s="36">
        <v>44593</v>
      </c>
      <c r="B152" s="31">
        <v>44</v>
      </c>
      <c r="C152" s="31">
        <v>1830</v>
      </c>
      <c r="D152" s="31">
        <v>1733</v>
      </c>
      <c r="E152" s="31">
        <v>692</v>
      </c>
      <c r="F152" s="31">
        <v>1874</v>
      </c>
      <c r="G152" s="31">
        <v>2425</v>
      </c>
      <c r="H152" s="31">
        <v>4299</v>
      </c>
      <c r="I152" s="31">
        <v>569</v>
      </c>
      <c r="J152" s="31">
        <v>684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817</v>
      </c>
      <c r="EF152" s="31">
        <v>7879</v>
      </c>
      <c r="EG152" s="31">
        <v>3289</v>
      </c>
      <c r="EH152" s="31">
        <v>1318</v>
      </c>
      <c r="EI152" s="31">
        <v>8696</v>
      </c>
      <c r="EJ152" s="31">
        <v>4607</v>
      </c>
      <c r="EK152" s="31">
        <v>13303</v>
      </c>
      <c r="EL152" s="31">
        <v>1561</v>
      </c>
      <c r="EM152" s="31">
        <v>9944</v>
      </c>
      <c r="EN152" s="31">
        <v>3983</v>
      </c>
      <c r="EO152" s="31">
        <v>1615</v>
      </c>
      <c r="EP152" s="31">
        <v>11505</v>
      </c>
      <c r="EQ152" s="31">
        <v>5598</v>
      </c>
      <c r="ER152" s="31">
        <v>17103</v>
      </c>
      <c r="ES152" s="31">
        <v>1584</v>
      </c>
      <c r="ET152" s="31">
        <v>11101</v>
      </c>
      <c r="EU152" s="31">
        <v>4414</v>
      </c>
      <c r="EV152" s="31">
        <v>1615</v>
      </c>
      <c r="EW152" s="31">
        <v>12685</v>
      </c>
      <c r="EX152" s="31">
        <v>6029</v>
      </c>
      <c r="EY152" s="31">
        <v>18714</v>
      </c>
      <c r="EZ152" s="31">
        <v>1584</v>
      </c>
      <c r="FA152" s="31">
        <v>11298</v>
      </c>
      <c r="FB152" s="31">
        <v>4469</v>
      </c>
      <c r="FC152" s="31">
        <v>1615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1191</v>
      </c>
      <c r="S153" s="31">
        <v>447</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224</v>
      </c>
      <c r="DL153" s="31">
        <v>192</v>
      </c>
      <c r="DM153" s="31">
        <v>0</v>
      </c>
      <c r="DN153" s="31">
        <v>584</v>
      </c>
      <c r="DO153" s="31">
        <v>192</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1961</v>
      </c>
      <c r="EH153" s="31">
        <v>863</v>
      </c>
      <c r="EI153" s="31">
        <v>7743</v>
      </c>
      <c r="EJ153" s="31">
        <v>2824</v>
      </c>
      <c r="EK153" s="31">
        <v>10567</v>
      </c>
      <c r="EL153" s="31">
        <v>659</v>
      </c>
      <c r="EM153" s="31">
        <v>8823</v>
      </c>
      <c r="EN153" s="31">
        <v>2524</v>
      </c>
      <c r="EO153" s="31">
        <v>1176</v>
      </c>
      <c r="EP153" s="31">
        <v>9482</v>
      </c>
      <c r="EQ153" s="31">
        <v>3700</v>
      </c>
      <c r="ER153" s="31">
        <v>13182</v>
      </c>
      <c r="ES153" s="31">
        <v>1229</v>
      </c>
      <c r="ET153" s="31">
        <v>9359</v>
      </c>
      <c r="EU153" s="31">
        <v>2836</v>
      </c>
      <c r="EV153" s="31">
        <v>1244</v>
      </c>
      <c r="EW153" s="31">
        <v>10588</v>
      </c>
      <c r="EX153" s="31">
        <v>4080</v>
      </c>
      <c r="EY153" s="31">
        <v>14668</v>
      </c>
      <c r="EZ153" s="31">
        <v>1229</v>
      </c>
      <c r="FA153" s="31">
        <v>9659</v>
      </c>
      <c r="FB153" s="31">
        <v>2941</v>
      </c>
      <c r="FC153" s="31">
        <v>1246</v>
      </c>
      <c r="FD153" s="31">
        <v>10888</v>
      </c>
      <c r="FE153" s="31">
        <v>4187</v>
      </c>
      <c r="FF153" s="31">
        <v>15075</v>
      </c>
      <c r="FG153" s="73"/>
      <c r="FI153" s="73"/>
      <c r="FJ153" s="73"/>
      <c r="FK153" s="73"/>
      <c r="FL153" s="73"/>
      <c r="FM153" s="73"/>
      <c r="FN153" s="73"/>
      <c r="FO153" s="73"/>
    </row>
    <row r="154" spans="1:171" x14ac:dyDescent="0.25">
      <c r="A154" s="36">
        <v>44652</v>
      </c>
      <c r="B154" s="31">
        <v>12</v>
      </c>
      <c r="C154" s="31">
        <v>582</v>
      </c>
      <c r="D154" s="31">
        <v>732</v>
      </c>
      <c r="E154" s="31">
        <v>429</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1771</v>
      </c>
      <c r="EH154" s="31">
        <v>1442</v>
      </c>
      <c r="EI154" s="31">
        <v>7154</v>
      </c>
      <c r="EJ154" s="31">
        <v>3213</v>
      </c>
      <c r="EK154" s="31">
        <v>10367</v>
      </c>
      <c r="EL154" s="31">
        <v>550</v>
      </c>
      <c r="EM154" s="31">
        <v>8082</v>
      </c>
      <c r="EN154" s="31">
        <v>2233</v>
      </c>
      <c r="EO154" s="31">
        <v>1573</v>
      </c>
      <c r="EP154" s="31">
        <v>8632</v>
      </c>
      <c r="EQ154" s="31">
        <v>3806</v>
      </c>
      <c r="ER154" s="31">
        <v>12438</v>
      </c>
      <c r="ES154" s="31">
        <v>550</v>
      </c>
      <c r="ET154" s="31">
        <v>8420</v>
      </c>
      <c r="EU154" s="31">
        <v>2526</v>
      </c>
      <c r="EV154" s="31">
        <v>1593</v>
      </c>
      <c r="EW154" s="31">
        <v>8970</v>
      </c>
      <c r="EX154" s="31">
        <v>4119</v>
      </c>
      <c r="EY154" s="31">
        <v>13089</v>
      </c>
      <c r="EZ154" s="31">
        <v>550</v>
      </c>
      <c r="FA154" s="31">
        <v>8573</v>
      </c>
      <c r="FB154" s="31">
        <v>2574</v>
      </c>
      <c r="FC154" s="31">
        <v>1593</v>
      </c>
      <c r="FD154" s="31">
        <v>9123</v>
      </c>
      <c r="FE154" s="31">
        <v>4167</v>
      </c>
      <c r="FF154" s="31">
        <v>13290</v>
      </c>
      <c r="FG154" s="73"/>
      <c r="FI154" s="73"/>
      <c r="FJ154" s="73"/>
      <c r="FK154" s="73"/>
      <c r="FL154" s="73"/>
      <c r="FM154" s="73"/>
      <c r="FN154" s="73"/>
      <c r="FO154" s="73"/>
    </row>
    <row r="155" spans="1:171" x14ac:dyDescent="0.25">
      <c r="A155" s="36">
        <v>44682</v>
      </c>
      <c r="B155" s="31">
        <v>0</v>
      </c>
      <c r="C155" s="31">
        <v>2174</v>
      </c>
      <c r="D155" s="31">
        <v>322</v>
      </c>
      <c r="E155" s="31">
        <v>351</v>
      </c>
      <c r="F155" s="31">
        <v>2174</v>
      </c>
      <c r="G155" s="31">
        <v>673</v>
      </c>
      <c r="H155" s="31">
        <v>2847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12303</v>
      </c>
      <c r="EG155" s="31">
        <v>2005</v>
      </c>
      <c r="EH155" s="31">
        <v>766</v>
      </c>
      <c r="EI155" s="31">
        <v>13359</v>
      </c>
      <c r="EJ155" s="31">
        <v>2771</v>
      </c>
      <c r="EK155" s="31">
        <v>16130</v>
      </c>
      <c r="EL155" s="31">
        <v>1180</v>
      </c>
      <c r="EM155" s="31">
        <v>14028</v>
      </c>
      <c r="EN155" s="31">
        <v>2676</v>
      </c>
      <c r="EO155" s="31">
        <v>996</v>
      </c>
      <c r="EP155" s="31">
        <v>15208</v>
      </c>
      <c r="EQ155" s="31">
        <v>3672</v>
      </c>
      <c r="ER155" s="31">
        <v>18880</v>
      </c>
      <c r="ES155" s="31">
        <v>1897</v>
      </c>
      <c r="ET155" s="31">
        <v>14721</v>
      </c>
      <c r="EU155" s="31">
        <v>3165</v>
      </c>
      <c r="EV155" s="31">
        <v>996</v>
      </c>
      <c r="EW155" s="31">
        <v>16618</v>
      </c>
      <c r="EX155" s="31">
        <v>4161</v>
      </c>
      <c r="EY155" s="31">
        <v>20779</v>
      </c>
      <c r="EZ155" s="31">
        <v>1897</v>
      </c>
      <c r="FA155" s="31">
        <v>14848</v>
      </c>
      <c r="FB155" s="31">
        <v>3177</v>
      </c>
      <c r="FC155" s="31">
        <v>996</v>
      </c>
      <c r="FD155" s="31">
        <v>16745</v>
      </c>
      <c r="FE155" s="31">
        <v>4173</v>
      </c>
      <c r="FF155" s="31">
        <v>20918</v>
      </c>
      <c r="FG155" s="73"/>
      <c r="FI155" s="73"/>
      <c r="FJ155" s="73"/>
      <c r="FK155" s="73"/>
      <c r="FL155" s="73"/>
      <c r="FM155" s="73"/>
      <c r="FN155" s="73"/>
      <c r="FO155" s="73"/>
    </row>
    <row r="156" spans="1:171" x14ac:dyDescent="0.25">
      <c r="A156" s="36">
        <v>44713</v>
      </c>
      <c r="B156" s="31">
        <v>24</v>
      </c>
      <c r="C156" s="31">
        <v>690</v>
      </c>
      <c r="D156" s="31">
        <v>826</v>
      </c>
      <c r="E156" s="31">
        <v>195</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2086</v>
      </c>
      <c r="EH156" s="31">
        <v>531</v>
      </c>
      <c r="EI156" s="31">
        <v>9961</v>
      </c>
      <c r="EJ156" s="31">
        <v>2617</v>
      </c>
      <c r="EK156" s="31">
        <v>12578</v>
      </c>
      <c r="EL156" s="31">
        <v>121</v>
      </c>
      <c r="EM156" s="31">
        <v>12125</v>
      </c>
      <c r="EN156" s="31">
        <v>2290</v>
      </c>
      <c r="EO156" s="31">
        <v>578</v>
      </c>
      <c r="EP156" s="31">
        <v>12246</v>
      </c>
      <c r="EQ156" s="31">
        <v>2868</v>
      </c>
      <c r="ER156" s="31">
        <v>15114</v>
      </c>
      <c r="ES156" s="31">
        <v>172</v>
      </c>
      <c r="ET156" s="31">
        <v>12593</v>
      </c>
      <c r="EU156" s="31">
        <v>2986</v>
      </c>
      <c r="EV156" s="31">
        <v>639</v>
      </c>
      <c r="EW156" s="31">
        <v>12765</v>
      </c>
      <c r="EX156" s="31">
        <v>3625</v>
      </c>
      <c r="EY156" s="31">
        <v>16390</v>
      </c>
      <c r="EZ156" s="31">
        <v>172</v>
      </c>
      <c r="FA156" s="31">
        <v>12733</v>
      </c>
      <c r="FB156" s="31">
        <v>3090</v>
      </c>
      <c r="FC156" s="31">
        <v>643</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560</v>
      </c>
      <c r="E157" s="31">
        <v>406</v>
      </c>
      <c r="F157" s="31">
        <v>790</v>
      </c>
      <c r="G157" s="31">
        <v>966</v>
      </c>
      <c r="H157" s="31">
        <v>1756</v>
      </c>
      <c r="I157" s="31">
        <v>0</v>
      </c>
      <c r="J157" s="31">
        <v>740</v>
      </c>
      <c r="K157" s="31">
        <v>0</v>
      </c>
      <c r="L157" s="31">
        <v>0</v>
      </c>
      <c r="M157" s="31">
        <v>740</v>
      </c>
      <c r="N157" s="31">
        <v>0</v>
      </c>
      <c r="O157" s="31">
        <v>740</v>
      </c>
      <c r="P157" s="31">
        <v>356</v>
      </c>
      <c r="Q157" s="31">
        <v>5742</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40</v>
      </c>
      <c r="BH157" s="31">
        <v>60</v>
      </c>
      <c r="BI157" s="31">
        <v>0</v>
      </c>
      <c r="BJ157" s="31">
        <v>40</v>
      </c>
      <c r="BK157" s="31">
        <v>60</v>
      </c>
      <c r="BL157" s="31">
        <v>100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556</v>
      </c>
      <c r="EF157" s="31">
        <v>7892</v>
      </c>
      <c r="EG157" s="31">
        <v>2105</v>
      </c>
      <c r="EH157" s="31">
        <v>898</v>
      </c>
      <c r="EI157" s="31">
        <v>8448</v>
      </c>
      <c r="EJ157" s="31">
        <v>3003</v>
      </c>
      <c r="EK157" s="31">
        <v>11451</v>
      </c>
      <c r="EL157" s="31">
        <v>895</v>
      </c>
      <c r="EM157" s="31">
        <v>9412</v>
      </c>
      <c r="EN157" s="31">
        <v>2518</v>
      </c>
      <c r="EO157" s="31">
        <v>1108</v>
      </c>
      <c r="EP157" s="31">
        <v>10307</v>
      </c>
      <c r="EQ157" s="31">
        <v>3626</v>
      </c>
      <c r="ER157" s="31">
        <v>13933</v>
      </c>
      <c r="ES157" s="31">
        <v>951</v>
      </c>
      <c r="ET157" s="31">
        <v>10021</v>
      </c>
      <c r="EU157" s="31">
        <v>2773</v>
      </c>
      <c r="EV157" s="31">
        <v>1218</v>
      </c>
      <c r="EW157" s="31">
        <v>10972</v>
      </c>
      <c r="EX157" s="31">
        <v>3991</v>
      </c>
      <c r="EY157" s="31">
        <v>14963</v>
      </c>
      <c r="EZ157" s="31">
        <v>951</v>
      </c>
      <c r="FA157" s="31">
        <v>10041</v>
      </c>
      <c r="FB157" s="31">
        <v>2773</v>
      </c>
      <c r="FC157" s="31">
        <v>1218</v>
      </c>
      <c r="FD157" s="31">
        <v>10992</v>
      </c>
      <c r="FE157" s="31">
        <v>3991</v>
      </c>
      <c r="FF157" s="31">
        <v>14983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252</v>
      </c>
      <c r="T158" s="31">
        <v>3939</v>
      </c>
      <c r="U158" s="31">
        <v>1796</v>
      </c>
      <c r="V158" s="31">
        <v>5735</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194</v>
      </c>
      <c r="BW158" s="31">
        <v>0</v>
      </c>
      <c r="BX158" s="31">
        <v>300</v>
      </c>
      <c r="BY158" s="31">
        <v>194</v>
      </c>
      <c r="BZ158" s="31">
        <v>494</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2439</v>
      </c>
      <c r="EH158" s="31">
        <v>653</v>
      </c>
      <c r="EI158" s="31">
        <v>7550</v>
      </c>
      <c r="EJ158" s="31">
        <v>3092</v>
      </c>
      <c r="EK158" s="31">
        <v>10642</v>
      </c>
      <c r="EL158" s="31">
        <v>1438</v>
      </c>
      <c r="EM158" s="31">
        <v>6762</v>
      </c>
      <c r="EN158" s="31">
        <v>3663</v>
      </c>
      <c r="EO158" s="31">
        <v>865</v>
      </c>
      <c r="EP158" s="31">
        <v>8200</v>
      </c>
      <c r="EQ158" s="31">
        <v>4528</v>
      </c>
      <c r="ER158" s="31">
        <v>12728</v>
      </c>
      <c r="ES158" s="31">
        <v>1439</v>
      </c>
      <c r="ET158" s="31">
        <v>7305</v>
      </c>
      <c r="EU158" s="31">
        <v>3982</v>
      </c>
      <c r="EV158" s="31">
        <v>1033</v>
      </c>
      <c r="EW158" s="31">
        <v>8744</v>
      </c>
      <c r="EX158" s="31">
        <v>5015</v>
      </c>
      <c r="EY158" s="31">
        <v>13759</v>
      </c>
      <c r="EZ158" s="31">
        <v>1639</v>
      </c>
      <c r="FA158" s="31">
        <v>7305</v>
      </c>
      <c r="FB158" s="31">
        <v>4002</v>
      </c>
      <c r="FC158" s="31">
        <v>1033</v>
      </c>
      <c r="FD158" s="31">
        <v>8944</v>
      </c>
      <c r="FE158" s="31">
        <v>5035</v>
      </c>
      <c r="FF158" s="31">
        <v>13979</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197</v>
      </c>
      <c r="E160" s="31">
        <v>284</v>
      </c>
      <c r="F160" s="31">
        <v>504</v>
      </c>
      <c r="G160" s="31">
        <v>481</v>
      </c>
      <c r="H160" s="31">
        <v>985</v>
      </c>
      <c r="I160" s="31">
        <v>980</v>
      </c>
      <c r="J160" s="31">
        <v>132</v>
      </c>
      <c r="K160" s="31">
        <v>44</v>
      </c>
      <c r="L160" s="31">
        <v>0</v>
      </c>
      <c r="M160" s="31">
        <v>1112</v>
      </c>
      <c r="N160" s="31">
        <v>44</v>
      </c>
      <c r="O160" s="31">
        <v>1156</v>
      </c>
      <c r="P160" s="31">
        <v>1545</v>
      </c>
      <c r="Q160" s="31">
        <v>6961</v>
      </c>
      <c r="R160" s="31">
        <v>991</v>
      </c>
      <c r="S160" s="31">
        <v>767</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2555</v>
      </c>
      <c r="EF160" s="31">
        <v>7913</v>
      </c>
      <c r="EG160" s="31">
        <v>1995</v>
      </c>
      <c r="EH160" s="31">
        <v>1204</v>
      </c>
      <c r="EI160" s="31">
        <v>10468</v>
      </c>
      <c r="EJ160" s="31">
        <v>3199</v>
      </c>
      <c r="EK160" s="31">
        <v>13667</v>
      </c>
      <c r="EL160" s="31">
        <v>4091</v>
      </c>
      <c r="EM160" s="31">
        <v>9496</v>
      </c>
      <c r="EN160" s="31">
        <v>2585</v>
      </c>
      <c r="EO160" s="31">
        <v>1315</v>
      </c>
      <c r="EP160" s="31">
        <v>13587</v>
      </c>
      <c r="EQ160" s="31">
        <v>3900</v>
      </c>
      <c r="ER160" s="31">
        <v>17487</v>
      </c>
      <c r="ES160" s="31">
        <v>4092</v>
      </c>
      <c r="ET160" s="31">
        <v>9911</v>
      </c>
      <c r="EU160" s="31">
        <v>2726</v>
      </c>
      <c r="EV160" s="31">
        <v>1315</v>
      </c>
      <c r="EW160" s="31">
        <v>14003</v>
      </c>
      <c r="EX160" s="31">
        <v>4041</v>
      </c>
      <c r="EY160" s="31">
        <v>18044</v>
      </c>
      <c r="EZ160" s="31">
        <v>4092</v>
      </c>
      <c r="FA160" s="31">
        <v>9971</v>
      </c>
      <c r="FB160" s="31">
        <v>2726</v>
      </c>
      <c r="FC160" s="31">
        <v>1315</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1019</v>
      </c>
      <c r="Q161" s="31">
        <v>4589</v>
      </c>
      <c r="R161" s="31">
        <v>1168</v>
      </c>
      <c r="S161" s="31">
        <v>358</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1666</v>
      </c>
      <c r="EF161" s="31">
        <v>7684</v>
      </c>
      <c r="EG161" s="31">
        <v>1996</v>
      </c>
      <c r="EH161" s="31">
        <v>698</v>
      </c>
      <c r="EI161" s="31">
        <v>9350</v>
      </c>
      <c r="EJ161" s="31">
        <v>2694</v>
      </c>
      <c r="EK161" s="31">
        <v>12044</v>
      </c>
      <c r="EL161" s="31">
        <v>1666</v>
      </c>
      <c r="EM161" s="31">
        <v>9165</v>
      </c>
      <c r="EN161" s="31">
        <v>2523</v>
      </c>
      <c r="EO161" s="31">
        <v>864</v>
      </c>
      <c r="EP161" s="31">
        <v>10831</v>
      </c>
      <c r="EQ161" s="31">
        <v>3387</v>
      </c>
      <c r="ER161" s="31">
        <v>14218</v>
      </c>
      <c r="ES161" s="31">
        <v>1666</v>
      </c>
      <c r="ET161" s="31">
        <v>9763</v>
      </c>
      <c r="EU161" s="31">
        <v>2537</v>
      </c>
      <c r="EV161" s="31">
        <v>942</v>
      </c>
      <c r="EW161" s="31">
        <v>11429</v>
      </c>
      <c r="EX161" s="31">
        <v>3479</v>
      </c>
      <c r="EY161" s="31">
        <v>14908</v>
      </c>
      <c r="EZ161" s="31">
        <v>1666</v>
      </c>
      <c r="FA161" s="31">
        <v>9803</v>
      </c>
      <c r="FB161" s="31">
        <v>2537</v>
      </c>
      <c r="FC161" s="31">
        <v>942</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1952</v>
      </c>
      <c r="K162" s="31">
        <v>284</v>
      </c>
      <c r="L162" s="31">
        <v>73</v>
      </c>
      <c r="M162" s="31">
        <v>2939</v>
      </c>
      <c r="N162" s="31">
        <v>357</v>
      </c>
      <c r="O162" s="31">
        <v>3296</v>
      </c>
      <c r="P162" s="31">
        <v>149</v>
      </c>
      <c r="Q162" s="31">
        <v>3272</v>
      </c>
      <c r="R162" s="31">
        <v>1272</v>
      </c>
      <c r="S162" s="31">
        <v>883</v>
      </c>
      <c r="T162" s="31">
        <v>3421</v>
      </c>
      <c r="U162" s="31">
        <v>2155</v>
      </c>
      <c r="V162" s="31">
        <v>5576</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46</v>
      </c>
      <c r="BI162" s="31">
        <v>30</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0</v>
      </c>
      <c r="CJ162" s="31">
        <v>0</v>
      </c>
      <c r="CK162" s="31">
        <v>119</v>
      </c>
      <c r="CL162" s="31">
        <v>480</v>
      </c>
      <c r="CM162" s="31">
        <v>119</v>
      </c>
      <c r="CN162" s="31">
        <v>599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6806</v>
      </c>
      <c r="EG162" s="31">
        <v>2264</v>
      </c>
      <c r="EH162" s="31">
        <v>1592</v>
      </c>
      <c r="EI162" s="31">
        <v>8582</v>
      </c>
      <c r="EJ162" s="31">
        <v>3856</v>
      </c>
      <c r="EK162" s="31">
        <v>12438</v>
      </c>
      <c r="EL162" s="31">
        <v>2009</v>
      </c>
      <c r="EM162" s="31">
        <v>8587</v>
      </c>
      <c r="EN162" s="31">
        <v>2484</v>
      </c>
      <c r="EO162" s="31">
        <v>1704</v>
      </c>
      <c r="EP162" s="31">
        <v>10596</v>
      </c>
      <c r="EQ162" s="31">
        <v>4188</v>
      </c>
      <c r="ER162" s="31">
        <v>14784</v>
      </c>
      <c r="ES162" s="31">
        <v>2009</v>
      </c>
      <c r="ET162" s="31">
        <v>8761</v>
      </c>
      <c r="EU162" s="31">
        <v>3053</v>
      </c>
      <c r="EV162" s="31">
        <v>1910</v>
      </c>
      <c r="EW162" s="31">
        <v>10770</v>
      </c>
      <c r="EX162" s="31">
        <v>4963</v>
      </c>
      <c r="EY162" s="31">
        <v>15733</v>
      </c>
      <c r="EZ162" s="31">
        <v>2009</v>
      </c>
      <c r="FA162" s="31">
        <v>8801</v>
      </c>
      <c r="FB162" s="31">
        <v>3053</v>
      </c>
      <c r="FC162" s="31">
        <v>1910</v>
      </c>
      <c r="FD162" s="31">
        <v>10810</v>
      </c>
      <c r="FE162" s="31">
        <v>4963</v>
      </c>
      <c r="FF162" s="31">
        <v>15773</v>
      </c>
      <c r="FG162" s="73"/>
      <c r="FI162" s="73"/>
      <c r="FJ162" s="73"/>
      <c r="FK162" s="73"/>
      <c r="FL162" s="73"/>
      <c r="FM162" s="73"/>
      <c r="FN162" s="73"/>
      <c r="FO162" s="73"/>
    </row>
    <row r="163" spans="1:171" x14ac:dyDescent="0.25">
      <c r="A163" s="36">
        <v>44927</v>
      </c>
      <c r="B163" s="31">
        <v>0</v>
      </c>
      <c r="C163" s="31">
        <v>1768</v>
      </c>
      <c r="D163" s="31">
        <v>1639</v>
      </c>
      <c r="E163" s="31">
        <v>387</v>
      </c>
      <c r="F163" s="31">
        <v>1768</v>
      </c>
      <c r="G163" s="31">
        <v>2026</v>
      </c>
      <c r="H163" s="31">
        <v>3794</v>
      </c>
      <c r="I163" s="31">
        <v>104</v>
      </c>
      <c r="J163" s="31">
        <v>1330</v>
      </c>
      <c r="K163" s="31">
        <v>600</v>
      </c>
      <c r="L163" s="31">
        <v>53</v>
      </c>
      <c r="M163" s="31">
        <v>1434</v>
      </c>
      <c r="N163" s="31">
        <v>653</v>
      </c>
      <c r="O163" s="31">
        <v>2087</v>
      </c>
      <c r="P163" s="31">
        <v>200</v>
      </c>
      <c r="Q163" s="31">
        <v>5042</v>
      </c>
      <c r="R163" s="31">
        <v>967</v>
      </c>
      <c r="S163" s="31">
        <v>550</v>
      </c>
      <c r="T163" s="31">
        <v>5242</v>
      </c>
      <c r="U163" s="31">
        <v>1517</v>
      </c>
      <c r="V163" s="31">
        <v>6759</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743</v>
      </c>
      <c r="DM163" s="31">
        <v>64</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8685</v>
      </c>
      <c r="EG163" s="31">
        <v>3760</v>
      </c>
      <c r="EH163" s="31">
        <v>1102</v>
      </c>
      <c r="EI163" s="31">
        <v>8989</v>
      </c>
      <c r="EJ163" s="31">
        <v>4862</v>
      </c>
      <c r="EK163" s="31">
        <v>13851</v>
      </c>
      <c r="EL163" s="31">
        <v>309</v>
      </c>
      <c r="EM163" s="31">
        <v>10008</v>
      </c>
      <c r="EN163" s="31">
        <v>4485</v>
      </c>
      <c r="EO163" s="31">
        <v>1265</v>
      </c>
      <c r="EP163" s="31">
        <v>10317</v>
      </c>
      <c r="EQ163" s="31">
        <v>5750</v>
      </c>
      <c r="ER163" s="31">
        <v>16067</v>
      </c>
      <c r="ES163" s="31">
        <v>318</v>
      </c>
      <c r="ET163" s="31">
        <v>10059</v>
      </c>
      <c r="EU163" s="31">
        <v>5390</v>
      </c>
      <c r="EV163" s="31">
        <v>1342</v>
      </c>
      <c r="EW163" s="31">
        <v>10377</v>
      </c>
      <c r="EX163" s="31">
        <v>6732</v>
      </c>
      <c r="EY163" s="31">
        <v>17109</v>
      </c>
      <c r="EZ163" s="31">
        <v>318</v>
      </c>
      <c r="FA163" s="31">
        <v>10206</v>
      </c>
      <c r="FB163" s="31">
        <v>5390</v>
      </c>
      <c r="FC163" s="31">
        <v>1342</v>
      </c>
      <c r="FD163" s="31">
        <v>10524</v>
      </c>
      <c r="FE163" s="31">
        <v>6732</v>
      </c>
      <c r="FF163" s="31">
        <v>17256</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1272</v>
      </c>
      <c r="K164" s="31">
        <v>0</v>
      </c>
      <c r="L164" s="31">
        <v>301</v>
      </c>
      <c r="M164" s="31">
        <v>3132</v>
      </c>
      <c r="N164" s="31">
        <v>301</v>
      </c>
      <c r="O164" s="31">
        <v>3433</v>
      </c>
      <c r="P164" s="31">
        <v>0</v>
      </c>
      <c r="Q164" s="31">
        <v>3675</v>
      </c>
      <c r="R164" s="31">
        <v>1244</v>
      </c>
      <c r="S164" s="31">
        <v>238</v>
      </c>
      <c r="T164" s="31">
        <v>3675</v>
      </c>
      <c r="U164" s="31">
        <v>1482</v>
      </c>
      <c r="V164" s="31">
        <v>5157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60</v>
      </c>
      <c r="CB164" s="31">
        <v>192</v>
      </c>
      <c r="CC164" s="31">
        <v>0</v>
      </c>
      <c r="CD164" s="31">
        <v>0</v>
      </c>
      <c r="CE164" s="31">
        <v>252</v>
      </c>
      <c r="CF164" s="31">
        <v>0</v>
      </c>
      <c r="CG164" s="31">
        <v>252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83</v>
      </c>
      <c r="DD164" s="31">
        <v>82</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10514</v>
      </c>
      <c r="EG164" s="31">
        <v>2374</v>
      </c>
      <c r="EH164" s="31">
        <v>1072</v>
      </c>
      <c r="EI164" s="31">
        <v>13196</v>
      </c>
      <c r="EJ164" s="31">
        <v>3446</v>
      </c>
      <c r="EK164" s="31">
        <v>16642</v>
      </c>
      <c r="EL164" s="31">
        <v>3127</v>
      </c>
      <c r="EM164" s="31">
        <v>11586</v>
      </c>
      <c r="EN164" s="31">
        <v>2698</v>
      </c>
      <c r="EO164" s="31">
        <v>1087</v>
      </c>
      <c r="EP164" s="31">
        <v>14713</v>
      </c>
      <c r="EQ164" s="31">
        <v>3785</v>
      </c>
      <c r="ER164" s="31">
        <v>18498</v>
      </c>
      <c r="ES164" s="31">
        <v>3230</v>
      </c>
      <c r="ET164" s="31">
        <v>11748</v>
      </c>
      <c r="EU164" s="31">
        <v>2826</v>
      </c>
      <c r="EV164" s="31">
        <v>1087</v>
      </c>
      <c r="EW164" s="31">
        <v>14978</v>
      </c>
      <c r="EX164" s="31">
        <v>3913</v>
      </c>
      <c r="EY164" s="31">
        <v>18891</v>
      </c>
      <c r="EZ164" s="31">
        <v>3230</v>
      </c>
      <c r="FA164" s="31">
        <v>11748</v>
      </c>
      <c r="FB164" s="31">
        <v>2846</v>
      </c>
      <c r="FC164" s="31">
        <v>1087</v>
      </c>
      <c r="FD164" s="31">
        <v>14978</v>
      </c>
      <c r="FE164" s="31">
        <v>3933</v>
      </c>
      <c r="FF164" s="31">
        <v>18911</v>
      </c>
      <c r="FG164" s="73"/>
      <c r="FI164" s="73"/>
      <c r="FJ164" s="73"/>
      <c r="FK164" s="73"/>
      <c r="FL164" s="73"/>
      <c r="FM164" s="73"/>
      <c r="FN164" s="73"/>
      <c r="FO164" s="73"/>
    </row>
    <row r="165" spans="1:171" x14ac:dyDescent="0.25">
      <c r="A165" s="36">
        <v>44986</v>
      </c>
      <c r="B165" s="31">
        <v>80</v>
      </c>
      <c r="C165" s="31">
        <v>1444</v>
      </c>
      <c r="D165" s="31">
        <v>598</v>
      </c>
      <c r="E165" s="31">
        <v>66</v>
      </c>
      <c r="F165" s="31">
        <v>1524</v>
      </c>
      <c r="G165" s="31">
        <v>664</v>
      </c>
      <c r="H165" s="31">
        <v>2188</v>
      </c>
      <c r="I165" s="31">
        <v>0</v>
      </c>
      <c r="J165" s="31">
        <v>788</v>
      </c>
      <c r="K165" s="31">
        <v>0</v>
      </c>
      <c r="L165" s="31">
        <v>0</v>
      </c>
      <c r="M165" s="31">
        <v>788</v>
      </c>
      <c r="N165" s="31">
        <v>0</v>
      </c>
      <c r="O165" s="31">
        <v>788</v>
      </c>
      <c r="P165" s="31">
        <v>2</v>
      </c>
      <c r="Q165" s="31">
        <v>3705</v>
      </c>
      <c r="R165" s="31">
        <v>940</v>
      </c>
      <c r="S165" s="31">
        <v>325</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312</v>
      </c>
      <c r="EF165" s="31">
        <v>6289</v>
      </c>
      <c r="EG165" s="31">
        <v>1689</v>
      </c>
      <c r="EH165" s="31">
        <v>391</v>
      </c>
      <c r="EI165" s="31">
        <v>6601</v>
      </c>
      <c r="EJ165" s="31">
        <v>2080</v>
      </c>
      <c r="EK165" s="31">
        <v>8681</v>
      </c>
      <c r="EL165" s="31">
        <v>473</v>
      </c>
      <c r="EM165" s="31">
        <v>7845</v>
      </c>
      <c r="EN165" s="31">
        <v>2476</v>
      </c>
      <c r="EO165" s="31">
        <v>393</v>
      </c>
      <c r="EP165" s="31">
        <v>8318</v>
      </c>
      <c r="EQ165" s="31">
        <v>2869</v>
      </c>
      <c r="ER165" s="31">
        <v>11187</v>
      </c>
      <c r="ES165" s="31">
        <v>473</v>
      </c>
      <c r="ET165" s="31">
        <v>8561</v>
      </c>
      <c r="EU165" s="31">
        <v>2885</v>
      </c>
      <c r="EV165" s="31">
        <v>452</v>
      </c>
      <c r="EW165" s="31">
        <v>9034</v>
      </c>
      <c r="EX165" s="31">
        <v>3337</v>
      </c>
      <c r="EY165" s="31">
        <v>12371</v>
      </c>
      <c r="EZ165" s="31">
        <v>473</v>
      </c>
      <c r="FA165" s="31">
        <v>8815</v>
      </c>
      <c r="FB165" s="31">
        <v>2885</v>
      </c>
      <c r="FC165" s="31">
        <v>452</v>
      </c>
      <c r="FD165" s="31">
        <v>9288</v>
      </c>
      <c r="FE165" s="31">
        <v>3337</v>
      </c>
      <c r="FF165" s="31">
        <v>12625</v>
      </c>
      <c r="FG165" s="73"/>
      <c r="FI165" s="73"/>
      <c r="FJ165" s="73"/>
      <c r="FK165" s="73"/>
      <c r="FL165" s="73"/>
      <c r="FM165" s="73"/>
      <c r="FN165" s="73"/>
      <c r="FO165" s="73"/>
    </row>
    <row r="166" spans="1:171" x14ac:dyDescent="0.25">
      <c r="A166" s="36">
        <v>45017</v>
      </c>
      <c r="B166" s="31">
        <v>18</v>
      </c>
      <c r="C166" s="31">
        <v>936</v>
      </c>
      <c r="D166" s="31">
        <v>756</v>
      </c>
      <c r="E166" s="31">
        <v>315</v>
      </c>
      <c r="F166" s="31">
        <v>954</v>
      </c>
      <c r="G166" s="31">
        <v>1071</v>
      </c>
      <c r="H166" s="31">
        <v>2025</v>
      </c>
      <c r="I166" s="31">
        <v>400</v>
      </c>
      <c r="J166" s="31">
        <v>468</v>
      </c>
      <c r="K166" s="31">
        <v>192</v>
      </c>
      <c r="L166" s="31">
        <v>80</v>
      </c>
      <c r="M166" s="31">
        <v>868</v>
      </c>
      <c r="N166" s="31">
        <v>272</v>
      </c>
      <c r="O166" s="31">
        <v>1140</v>
      </c>
      <c r="P166" s="31">
        <v>258</v>
      </c>
      <c r="Q166" s="31">
        <v>2684</v>
      </c>
      <c r="R166" s="31">
        <v>1291</v>
      </c>
      <c r="S166" s="31">
        <v>308</v>
      </c>
      <c r="T166" s="31">
        <v>2942</v>
      </c>
      <c r="U166" s="31">
        <v>1599</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676</v>
      </c>
      <c r="EF166" s="31">
        <v>4732</v>
      </c>
      <c r="EG166" s="31">
        <v>2239</v>
      </c>
      <c r="EH166" s="31">
        <v>748</v>
      </c>
      <c r="EI166" s="31">
        <v>5408</v>
      </c>
      <c r="EJ166" s="31">
        <v>2987</v>
      </c>
      <c r="EK166" s="31">
        <v>8395</v>
      </c>
      <c r="EL166" s="31">
        <v>697</v>
      </c>
      <c r="EM166" s="31">
        <v>6067</v>
      </c>
      <c r="EN166" s="31">
        <v>2610</v>
      </c>
      <c r="EO166" s="31">
        <v>969</v>
      </c>
      <c r="EP166" s="31">
        <v>6764</v>
      </c>
      <c r="EQ166" s="31">
        <v>3579</v>
      </c>
      <c r="ER166" s="31">
        <v>10343</v>
      </c>
      <c r="ES166" s="31">
        <v>697</v>
      </c>
      <c r="ET166" s="31">
        <v>6351</v>
      </c>
      <c r="EU166" s="31">
        <v>2668</v>
      </c>
      <c r="EV166" s="31">
        <v>988</v>
      </c>
      <c r="EW166" s="31">
        <v>7048</v>
      </c>
      <c r="EX166" s="31">
        <v>3656</v>
      </c>
      <c r="EY166" s="31">
        <v>10704</v>
      </c>
      <c r="EZ166" s="31">
        <v>697</v>
      </c>
      <c r="FA166" s="31">
        <v>6399</v>
      </c>
      <c r="FB166" s="31">
        <v>2668</v>
      </c>
      <c r="FC166" s="31">
        <v>988</v>
      </c>
      <c r="FD166" s="31">
        <v>7096</v>
      </c>
      <c r="FE166" s="31">
        <v>3656</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8</v>
      </c>
      <c r="T167" s="31">
        <v>1832</v>
      </c>
      <c r="U167" s="31">
        <v>864</v>
      </c>
      <c r="V167" s="31">
        <v>2696</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25</v>
      </c>
      <c r="DN167" s="31">
        <v>64</v>
      </c>
      <c r="DO167" s="31">
        <v>25</v>
      </c>
      <c r="DP167" s="31">
        <v>89</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360</v>
      </c>
      <c r="EI167" s="31">
        <v>3774</v>
      </c>
      <c r="EJ167" s="31">
        <v>2287</v>
      </c>
      <c r="EK167" s="31">
        <v>6061</v>
      </c>
      <c r="EL167" s="31">
        <v>612</v>
      </c>
      <c r="EM167" s="31">
        <v>4675</v>
      </c>
      <c r="EN167" s="31">
        <v>2501</v>
      </c>
      <c r="EO167" s="31">
        <v>539</v>
      </c>
      <c r="EP167" s="31">
        <v>5287</v>
      </c>
      <c r="EQ167" s="31">
        <v>3040</v>
      </c>
      <c r="ER167" s="31">
        <v>8327</v>
      </c>
      <c r="ES167" s="31">
        <v>821</v>
      </c>
      <c r="ET167" s="31">
        <v>5504</v>
      </c>
      <c r="EU167" s="31">
        <v>2572</v>
      </c>
      <c r="EV167" s="31">
        <v>564</v>
      </c>
      <c r="EW167" s="31">
        <v>6325</v>
      </c>
      <c r="EX167" s="31">
        <v>3136</v>
      </c>
      <c r="EY167" s="31">
        <v>9461</v>
      </c>
      <c r="EZ167" s="31">
        <v>821</v>
      </c>
      <c r="FA167" s="31">
        <v>5504</v>
      </c>
      <c r="FB167" s="31">
        <v>2620</v>
      </c>
      <c r="FC167" s="31">
        <v>564</v>
      </c>
      <c r="FD167" s="31">
        <v>6325</v>
      </c>
      <c r="FE167" s="31">
        <v>3184</v>
      </c>
      <c r="FF167" s="31">
        <v>9509</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3941</v>
      </c>
      <c r="R168" s="31">
        <v>872</v>
      </c>
      <c r="S168" s="31">
        <v>330</v>
      </c>
      <c r="T168" s="31">
        <v>4451</v>
      </c>
      <c r="U168" s="31">
        <v>1202</v>
      </c>
      <c r="V168" s="31">
        <v>5653</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6004</v>
      </c>
      <c r="EG168" s="31">
        <v>2034</v>
      </c>
      <c r="EH168" s="31">
        <v>629</v>
      </c>
      <c r="EI168" s="31">
        <v>6658</v>
      </c>
      <c r="EJ168" s="31">
        <v>2663</v>
      </c>
      <c r="EK168" s="31">
        <v>9321</v>
      </c>
      <c r="EL168" s="31">
        <v>995</v>
      </c>
      <c r="EM168" s="31">
        <v>7286</v>
      </c>
      <c r="EN168" s="31">
        <v>2986</v>
      </c>
      <c r="EO168" s="31">
        <v>832</v>
      </c>
      <c r="EP168" s="31">
        <v>8281</v>
      </c>
      <c r="EQ168" s="31">
        <v>3818</v>
      </c>
      <c r="ER168" s="31">
        <v>12099</v>
      </c>
      <c r="ES168" s="31">
        <v>995</v>
      </c>
      <c r="ET168" s="31">
        <v>7583</v>
      </c>
      <c r="EU168" s="31">
        <v>3194</v>
      </c>
      <c r="EV168" s="31">
        <v>846</v>
      </c>
      <c r="EW168" s="31">
        <v>8578</v>
      </c>
      <c r="EX168" s="31">
        <v>4040</v>
      </c>
      <c r="EY168" s="31">
        <v>12618</v>
      </c>
      <c r="EZ168" s="31">
        <v>995</v>
      </c>
      <c r="FA168" s="31">
        <v>8089</v>
      </c>
      <c r="FB168" s="31">
        <v>3231</v>
      </c>
      <c r="FC168" s="31">
        <v>846</v>
      </c>
      <c r="FD168" s="31">
        <v>9084</v>
      </c>
      <c r="FE168" s="31">
        <v>4077</v>
      </c>
      <c r="FF168" s="31">
        <v>13161</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466</v>
      </c>
      <c r="S169" s="31">
        <v>99</v>
      </c>
      <c r="T169" s="31">
        <v>4510</v>
      </c>
      <c r="U169" s="31">
        <v>565</v>
      </c>
      <c r="V169" s="31">
        <v>5075</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480</v>
      </c>
      <c r="CI169" s="31">
        <v>569</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537</v>
      </c>
      <c r="DM169" s="31">
        <v>128</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774</v>
      </c>
      <c r="EF169" s="31">
        <v>5844</v>
      </c>
      <c r="EG169" s="31">
        <v>1688</v>
      </c>
      <c r="EH169" s="31">
        <v>413</v>
      </c>
      <c r="EI169" s="31">
        <v>6618</v>
      </c>
      <c r="EJ169" s="31">
        <v>2101</v>
      </c>
      <c r="EK169" s="31">
        <v>8719</v>
      </c>
      <c r="EL169" s="31">
        <v>1060</v>
      </c>
      <c r="EM169" s="31">
        <v>6812</v>
      </c>
      <c r="EN169" s="31">
        <v>2110</v>
      </c>
      <c r="EO169" s="31">
        <v>421</v>
      </c>
      <c r="EP169" s="31">
        <v>7872</v>
      </c>
      <c r="EQ169" s="31">
        <v>2531</v>
      </c>
      <c r="ER169" s="31">
        <v>10403</v>
      </c>
      <c r="ES169" s="31">
        <v>1060</v>
      </c>
      <c r="ET169" s="31">
        <v>7536</v>
      </c>
      <c r="EU169" s="31">
        <v>2671</v>
      </c>
      <c r="EV169" s="31">
        <v>573</v>
      </c>
      <c r="EW169" s="31">
        <v>8596</v>
      </c>
      <c r="EX169" s="31">
        <v>3244</v>
      </c>
      <c r="EY169" s="31">
        <v>11840</v>
      </c>
      <c r="EZ169" s="31">
        <v>1280</v>
      </c>
      <c r="FA169" s="31">
        <v>7696</v>
      </c>
      <c r="FB169" s="31">
        <v>2711</v>
      </c>
      <c r="FC169" s="31">
        <v>573</v>
      </c>
      <c r="FD169" s="31">
        <v>8976</v>
      </c>
      <c r="FE169" s="31">
        <v>3284</v>
      </c>
      <c r="FF169" s="31">
        <v>12260</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252</v>
      </c>
      <c r="T170" s="31">
        <v>6118</v>
      </c>
      <c r="U170" s="31">
        <v>621</v>
      </c>
      <c r="V170" s="31">
        <v>6739</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96</v>
      </c>
      <c r="BU170" s="31">
        <v>400</v>
      </c>
      <c r="BV170" s="31">
        <v>0</v>
      </c>
      <c r="BW170" s="31">
        <v>0</v>
      </c>
      <c r="BX170" s="31">
        <v>496</v>
      </c>
      <c r="BY170" s="31">
        <v>0</v>
      </c>
      <c r="BZ170" s="31">
        <v>496</v>
      </c>
      <c r="CA170" s="31">
        <v>0</v>
      </c>
      <c r="CB170" s="31">
        <v>252</v>
      </c>
      <c r="CC170" s="31">
        <v>0</v>
      </c>
      <c r="CD170" s="31">
        <v>0</v>
      </c>
      <c r="CE170" s="31">
        <v>252</v>
      </c>
      <c r="CF170" s="31">
        <v>0</v>
      </c>
      <c r="CG170" s="31">
        <v>252</v>
      </c>
      <c r="CH170" s="31">
        <v>0</v>
      </c>
      <c r="CI170" s="31">
        <v>1587</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208</v>
      </c>
      <c r="CX170" s="31">
        <v>0</v>
      </c>
      <c r="CY170" s="31">
        <v>0</v>
      </c>
      <c r="CZ170" s="31">
        <v>208</v>
      </c>
      <c r="DA170" s="31">
        <v>0</v>
      </c>
      <c r="DB170" s="31">
        <v>208</v>
      </c>
      <c r="DC170" s="31">
        <v>0</v>
      </c>
      <c r="DD170" s="31">
        <v>0</v>
      </c>
      <c r="DE170" s="31">
        <v>0</v>
      </c>
      <c r="DF170" s="31">
        <v>5</v>
      </c>
      <c r="DG170" s="31">
        <v>0</v>
      </c>
      <c r="DH170" s="31">
        <v>5</v>
      </c>
      <c r="DI170" s="31">
        <v>5</v>
      </c>
      <c r="DJ170" s="31">
        <v>0</v>
      </c>
      <c r="DK170" s="31">
        <v>0</v>
      </c>
      <c r="DL170" s="31">
        <v>808</v>
      </c>
      <c r="DM170" s="31">
        <v>273</v>
      </c>
      <c r="DN170" s="31">
        <v>0</v>
      </c>
      <c r="DO170" s="31">
        <v>1081</v>
      </c>
      <c r="DP170" s="31">
        <v>1081</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432</v>
      </c>
      <c r="EF170" s="31">
        <v>9729</v>
      </c>
      <c r="EG170" s="31">
        <v>1512</v>
      </c>
      <c r="EH170" s="31">
        <v>593</v>
      </c>
      <c r="EI170" s="31">
        <v>10161</v>
      </c>
      <c r="EJ170" s="31">
        <v>2105</v>
      </c>
      <c r="EK170" s="31">
        <v>12266</v>
      </c>
      <c r="EL170" s="31">
        <v>530</v>
      </c>
      <c r="EM170" s="31">
        <v>10360</v>
      </c>
      <c r="EN170" s="31">
        <v>1954</v>
      </c>
      <c r="EO170" s="31">
        <v>700</v>
      </c>
      <c r="EP170" s="31">
        <v>10890</v>
      </c>
      <c r="EQ170" s="31">
        <v>2654</v>
      </c>
      <c r="ER170" s="31">
        <v>13544</v>
      </c>
      <c r="ES170" s="31">
        <v>530</v>
      </c>
      <c r="ET170" s="31">
        <v>10732</v>
      </c>
      <c r="EU170" s="31">
        <v>2762</v>
      </c>
      <c r="EV170" s="31">
        <v>978</v>
      </c>
      <c r="EW170" s="31">
        <v>11262</v>
      </c>
      <c r="EX170" s="31">
        <v>3740</v>
      </c>
      <c r="EY170" s="31">
        <v>15002</v>
      </c>
      <c r="EZ170" s="31">
        <v>530</v>
      </c>
      <c r="FA170" s="31">
        <v>10892</v>
      </c>
      <c r="FB170" s="31">
        <v>2762</v>
      </c>
      <c r="FC170" s="31">
        <v>978</v>
      </c>
      <c r="FD170" s="31">
        <v>11422</v>
      </c>
      <c r="FE170" s="31">
        <v>3740</v>
      </c>
      <c r="FF170" s="31">
        <v>15162</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981</v>
      </c>
      <c r="S171" s="31">
        <v>164</v>
      </c>
      <c r="T171" s="31">
        <v>3089</v>
      </c>
      <c r="U171" s="31">
        <v>1145</v>
      </c>
      <c r="V171" s="31">
        <v>4234</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1823</v>
      </c>
      <c r="EH171" s="31">
        <v>399</v>
      </c>
      <c r="EI171" s="31">
        <v>7483</v>
      </c>
      <c r="EJ171" s="31">
        <v>2222</v>
      </c>
      <c r="EK171" s="31">
        <v>9705</v>
      </c>
      <c r="EL171" s="31">
        <v>150</v>
      </c>
      <c r="EM171" s="31">
        <v>8064</v>
      </c>
      <c r="EN171" s="31">
        <v>2482</v>
      </c>
      <c r="EO171" s="31">
        <v>405</v>
      </c>
      <c r="EP171" s="31">
        <v>8214</v>
      </c>
      <c r="EQ171" s="31">
        <v>2887</v>
      </c>
      <c r="ER171" s="31">
        <v>11101</v>
      </c>
      <c r="ES171" s="31">
        <v>150</v>
      </c>
      <c r="ET171" s="31">
        <v>8150</v>
      </c>
      <c r="EU171" s="31">
        <v>2597</v>
      </c>
      <c r="EV171" s="31">
        <v>405</v>
      </c>
      <c r="EW171" s="31">
        <v>8300</v>
      </c>
      <c r="EX171" s="31">
        <v>3002</v>
      </c>
      <c r="EY171" s="31">
        <v>11302</v>
      </c>
      <c r="EZ171" s="31">
        <v>1270</v>
      </c>
      <c r="FA171" s="31">
        <v>8562</v>
      </c>
      <c r="FB171" s="31">
        <v>2597</v>
      </c>
      <c r="FC171" s="31">
        <v>405</v>
      </c>
      <c r="FD171" s="31">
        <v>9832</v>
      </c>
      <c r="FE171" s="31">
        <v>3002</v>
      </c>
      <c r="FF171" s="31">
        <v>12834</v>
      </c>
      <c r="FG171" s="73"/>
      <c r="FI171" s="73"/>
      <c r="FJ171" s="73"/>
      <c r="FK171" s="73"/>
      <c r="FL171" s="73"/>
      <c r="FM171" s="73"/>
      <c r="FN171" s="73"/>
      <c r="FO171" s="73"/>
    </row>
    <row r="172" spans="1:171" x14ac:dyDescent="0.25">
      <c r="A172" s="36">
        <v>45200</v>
      </c>
      <c r="B172" s="31">
        <v>0</v>
      </c>
      <c r="C172" s="31">
        <v>782</v>
      </c>
      <c r="D172" s="31">
        <v>1214</v>
      </c>
      <c r="E172" s="31">
        <v>282</v>
      </c>
      <c r="F172" s="31">
        <v>782</v>
      </c>
      <c r="G172" s="31">
        <v>1496</v>
      </c>
      <c r="H172" s="31">
        <v>2278</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2865</v>
      </c>
      <c r="EG172" s="31">
        <v>1837</v>
      </c>
      <c r="EH172" s="31">
        <v>314</v>
      </c>
      <c r="EI172" s="31">
        <v>4205</v>
      </c>
      <c r="EJ172" s="31">
        <v>2151</v>
      </c>
      <c r="EK172" s="31">
        <v>6356</v>
      </c>
      <c r="EL172" s="31">
        <v>1380</v>
      </c>
      <c r="EM172" s="31">
        <v>3799</v>
      </c>
      <c r="EN172" s="31">
        <v>2169</v>
      </c>
      <c r="EO172" s="31">
        <v>351</v>
      </c>
      <c r="EP172" s="31">
        <v>5179</v>
      </c>
      <c r="EQ172" s="31">
        <v>2520</v>
      </c>
      <c r="ER172" s="31">
        <v>7699</v>
      </c>
      <c r="ES172" s="31">
        <v>1380</v>
      </c>
      <c r="ET172" s="31">
        <v>3989</v>
      </c>
      <c r="EU172" s="31">
        <v>2258</v>
      </c>
      <c r="EV172" s="31">
        <v>351</v>
      </c>
      <c r="EW172" s="31">
        <v>5369</v>
      </c>
      <c r="EX172" s="31">
        <v>2609</v>
      </c>
      <c r="EY172" s="31">
        <v>7978</v>
      </c>
      <c r="EZ172" s="31">
        <v>1380</v>
      </c>
      <c r="FA172" s="31">
        <v>4149</v>
      </c>
      <c r="FB172" s="31">
        <v>2258</v>
      </c>
      <c r="FC172" s="31">
        <v>351</v>
      </c>
      <c r="FD172" s="31">
        <v>5529</v>
      </c>
      <c r="FE172" s="31">
        <v>2609</v>
      </c>
      <c r="FF172" s="31">
        <v>8138</v>
      </c>
      <c r="FG172" s="73"/>
      <c r="FI172" s="73"/>
      <c r="FJ172" s="73"/>
      <c r="FK172" s="73"/>
      <c r="FL172" s="73"/>
      <c r="FM172" s="73"/>
      <c r="FN172" s="73"/>
      <c r="FO172" s="73"/>
    </row>
    <row r="173" spans="1:171" x14ac:dyDescent="0.25">
      <c r="A173" s="36">
        <v>45231</v>
      </c>
      <c r="B173" s="31">
        <v>0</v>
      </c>
      <c r="C173" s="31">
        <v>698</v>
      </c>
      <c r="D173" s="31">
        <v>30</v>
      </c>
      <c r="E173" s="31">
        <v>230</v>
      </c>
      <c r="F173" s="31">
        <v>698</v>
      </c>
      <c r="G173" s="31">
        <v>260</v>
      </c>
      <c r="H173" s="31">
        <v>958</v>
      </c>
      <c r="I173" s="31">
        <v>288</v>
      </c>
      <c r="J173" s="31">
        <v>384</v>
      </c>
      <c r="K173" s="31">
        <v>0</v>
      </c>
      <c r="L173" s="31">
        <v>0</v>
      </c>
      <c r="M173" s="31">
        <v>672</v>
      </c>
      <c r="N173" s="31">
        <v>0</v>
      </c>
      <c r="O173" s="31">
        <v>672</v>
      </c>
      <c r="P173" s="31">
        <v>317</v>
      </c>
      <c r="Q173" s="31">
        <v>2996</v>
      </c>
      <c r="R173" s="31">
        <v>792</v>
      </c>
      <c r="S173" s="31">
        <v>310</v>
      </c>
      <c r="T173" s="31">
        <v>3313</v>
      </c>
      <c r="U173" s="31">
        <v>1102</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80</v>
      </c>
      <c r="AU173" s="31">
        <v>0</v>
      </c>
      <c r="AV173" s="31">
        <v>224</v>
      </c>
      <c r="AW173" s="31">
        <v>80</v>
      </c>
      <c r="AX173" s="31">
        <v>304</v>
      </c>
      <c r="AY173" s="31">
        <v>0</v>
      </c>
      <c r="AZ173" s="31">
        <v>0</v>
      </c>
      <c r="BA173" s="31">
        <v>0</v>
      </c>
      <c r="BB173" s="31">
        <v>0</v>
      </c>
      <c r="BC173" s="31">
        <v>0</v>
      </c>
      <c r="BD173" s="31">
        <v>0</v>
      </c>
      <c r="BE173" s="31">
        <v>0</v>
      </c>
      <c r="BF173" s="31">
        <v>0</v>
      </c>
      <c r="BG173" s="31">
        <v>159</v>
      </c>
      <c r="BH173" s="31">
        <v>75</v>
      </c>
      <c r="BI173" s="31">
        <v>0</v>
      </c>
      <c r="BJ173" s="31">
        <v>159</v>
      </c>
      <c r="BK173" s="31">
        <v>75</v>
      </c>
      <c r="BL173" s="31">
        <v>234</v>
      </c>
      <c r="BM173" s="31">
        <v>0</v>
      </c>
      <c r="BN173" s="31">
        <v>0</v>
      </c>
      <c r="BO173" s="31">
        <v>0</v>
      </c>
      <c r="BP173" s="31">
        <v>0</v>
      </c>
      <c r="BQ173" s="31">
        <v>0</v>
      </c>
      <c r="BR173" s="31">
        <v>0</v>
      </c>
      <c r="BS173" s="31">
        <v>0</v>
      </c>
      <c r="BT173" s="31">
        <v>0</v>
      </c>
      <c r="BU173" s="31">
        <v>98</v>
      </c>
      <c r="BV173" s="31">
        <v>142</v>
      </c>
      <c r="BW173" s="31">
        <v>180</v>
      </c>
      <c r="BX173" s="31">
        <v>98</v>
      </c>
      <c r="BY173" s="31">
        <v>322</v>
      </c>
      <c r="BZ173" s="31">
        <v>420</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91</v>
      </c>
      <c r="DT173" s="31">
        <v>6</v>
      </c>
      <c r="DU173" s="31">
        <v>53</v>
      </c>
      <c r="DV173" s="31">
        <v>97</v>
      </c>
      <c r="DW173" s="31">
        <v>150</v>
      </c>
      <c r="DX173" s="31">
        <v>0</v>
      </c>
      <c r="DY173" s="31">
        <v>20</v>
      </c>
      <c r="DZ173" s="31">
        <v>0</v>
      </c>
      <c r="EA173" s="31">
        <v>0</v>
      </c>
      <c r="EB173" s="31">
        <v>20</v>
      </c>
      <c r="EC173" s="31">
        <v>0</v>
      </c>
      <c r="ED173" s="31">
        <v>20</v>
      </c>
      <c r="EE173" s="31">
        <v>1005</v>
      </c>
      <c r="EF173" s="31">
        <v>4399</v>
      </c>
      <c r="EG173" s="31">
        <v>964</v>
      </c>
      <c r="EH173" s="31">
        <v>720</v>
      </c>
      <c r="EI173" s="31">
        <v>5404</v>
      </c>
      <c r="EJ173" s="31">
        <v>1684</v>
      </c>
      <c r="EK173" s="31">
        <v>7088</v>
      </c>
      <c r="EL173" s="31">
        <v>1125</v>
      </c>
      <c r="EM173" s="31">
        <v>5144</v>
      </c>
      <c r="EN173" s="31">
        <v>1193</v>
      </c>
      <c r="EO173" s="31">
        <v>927</v>
      </c>
      <c r="EP173" s="31">
        <v>6269</v>
      </c>
      <c r="EQ173" s="31">
        <v>2120</v>
      </c>
      <c r="ER173" s="31">
        <v>8389</v>
      </c>
      <c r="ES173" s="31">
        <v>1173</v>
      </c>
      <c r="ET173" s="31">
        <v>5577</v>
      </c>
      <c r="EU173" s="31">
        <v>1459</v>
      </c>
      <c r="EV173" s="31">
        <v>951</v>
      </c>
      <c r="EW173" s="31">
        <v>6750</v>
      </c>
      <c r="EX173" s="31">
        <v>2410</v>
      </c>
      <c r="EY173" s="31">
        <v>9160</v>
      </c>
      <c r="EZ173" s="31">
        <v>1173</v>
      </c>
      <c r="FA173" s="31">
        <v>5597</v>
      </c>
      <c r="FB173" s="31">
        <v>1459</v>
      </c>
      <c r="FC173" s="31">
        <v>951</v>
      </c>
      <c r="FD173" s="31">
        <v>6770</v>
      </c>
      <c r="FE173" s="31">
        <v>2410</v>
      </c>
      <c r="FF173" s="31">
        <v>9180</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4001</v>
      </c>
      <c r="R174" s="31">
        <v>538</v>
      </c>
      <c r="S174" s="31">
        <v>32</v>
      </c>
      <c r="T174" s="31">
        <v>4145</v>
      </c>
      <c r="U174" s="31">
        <v>570</v>
      </c>
      <c r="V174" s="31">
        <v>4715</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295</v>
      </c>
      <c r="BV174" s="31">
        <v>0</v>
      </c>
      <c r="BW174" s="31">
        <v>0</v>
      </c>
      <c r="BX174" s="31">
        <v>345</v>
      </c>
      <c r="BY174" s="31">
        <v>0</v>
      </c>
      <c r="BZ174" s="31">
        <v>345</v>
      </c>
      <c r="CA174" s="31">
        <v>40</v>
      </c>
      <c r="CB174" s="31">
        <v>40</v>
      </c>
      <c r="CC174" s="31">
        <v>0</v>
      </c>
      <c r="CD174" s="31">
        <v>0</v>
      </c>
      <c r="CE174" s="31">
        <v>80</v>
      </c>
      <c r="CF174" s="31">
        <v>0</v>
      </c>
      <c r="CG174" s="31">
        <v>80</v>
      </c>
      <c r="CH174" s="31">
        <v>0</v>
      </c>
      <c r="CI174" s="31">
        <v>420</v>
      </c>
      <c r="CJ174" s="31">
        <v>16</v>
      </c>
      <c r="CK174" s="31">
        <v>116</v>
      </c>
      <c r="CL174" s="31">
        <v>420</v>
      </c>
      <c r="CM174" s="31">
        <v>132</v>
      </c>
      <c r="CN174" s="31">
        <v>552</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6882</v>
      </c>
      <c r="EG174" s="31">
        <v>1473</v>
      </c>
      <c r="EH174" s="31">
        <v>148</v>
      </c>
      <c r="EI174" s="31">
        <v>7076</v>
      </c>
      <c r="EJ174" s="31">
        <v>1621</v>
      </c>
      <c r="EK174" s="31">
        <v>8697</v>
      </c>
      <c r="EL174" s="31">
        <v>234</v>
      </c>
      <c r="EM174" s="31">
        <v>7128</v>
      </c>
      <c r="EN174" s="31">
        <v>1791</v>
      </c>
      <c r="EO174" s="31">
        <v>346</v>
      </c>
      <c r="EP174" s="31">
        <v>7362</v>
      </c>
      <c r="EQ174" s="31">
        <v>2137</v>
      </c>
      <c r="ER174" s="31">
        <v>9499</v>
      </c>
      <c r="ES174" s="31">
        <v>234</v>
      </c>
      <c r="ET174" s="31">
        <v>7157</v>
      </c>
      <c r="EU174" s="31">
        <v>1902</v>
      </c>
      <c r="EV174" s="31">
        <v>446</v>
      </c>
      <c r="EW174" s="31">
        <v>7391</v>
      </c>
      <c r="EX174" s="31">
        <v>2348</v>
      </c>
      <c r="EY174" s="31">
        <v>9739</v>
      </c>
      <c r="EZ174" s="31">
        <v>234</v>
      </c>
      <c r="FA174" s="31">
        <v>7237</v>
      </c>
      <c r="FB174" s="31">
        <v>1902</v>
      </c>
      <c r="FC174" s="31">
        <v>446</v>
      </c>
      <c r="FD174" s="31">
        <v>7471</v>
      </c>
      <c r="FE174" s="31">
        <v>2348</v>
      </c>
      <c r="FF174" s="31">
        <v>9819</v>
      </c>
      <c r="FG174" s="73"/>
      <c r="FI174" s="73"/>
      <c r="FJ174" s="73"/>
      <c r="FK174" s="73"/>
      <c r="FL174" s="73"/>
      <c r="FM174" s="73"/>
      <c r="FN174" s="73"/>
      <c r="FO174" s="73"/>
    </row>
    <row r="175" spans="1:171" x14ac:dyDescent="0.25">
      <c r="A175" s="36">
        <v>45292</v>
      </c>
      <c r="B175" s="31">
        <v>0</v>
      </c>
      <c r="C175" s="31">
        <v>1445</v>
      </c>
      <c r="D175" s="31">
        <v>1417</v>
      </c>
      <c r="E175" s="31">
        <v>214</v>
      </c>
      <c r="F175" s="31">
        <v>1445</v>
      </c>
      <c r="G175" s="31">
        <v>1631</v>
      </c>
      <c r="H175" s="31">
        <v>3076</v>
      </c>
      <c r="I175" s="31">
        <v>300</v>
      </c>
      <c r="J175" s="31">
        <v>444</v>
      </c>
      <c r="K175" s="31">
        <v>0</v>
      </c>
      <c r="L175" s="31">
        <v>0</v>
      </c>
      <c r="M175" s="31">
        <v>744</v>
      </c>
      <c r="N175" s="31">
        <v>0</v>
      </c>
      <c r="O175" s="31">
        <v>744</v>
      </c>
      <c r="P175" s="31">
        <v>931</v>
      </c>
      <c r="Q175" s="31">
        <v>5325</v>
      </c>
      <c r="R175" s="31">
        <v>2081</v>
      </c>
      <c r="S175" s="31">
        <v>37</v>
      </c>
      <c r="T175" s="31">
        <v>6256</v>
      </c>
      <c r="U175" s="31">
        <v>2118</v>
      </c>
      <c r="V175" s="31">
        <v>8374</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1961</v>
      </c>
      <c r="CJ175" s="31">
        <v>0</v>
      </c>
      <c r="CK175" s="31">
        <v>0</v>
      </c>
      <c r="CL175" s="31">
        <v>1961</v>
      </c>
      <c r="CM175" s="31">
        <v>0</v>
      </c>
      <c r="CN175" s="31">
        <v>1961</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9175</v>
      </c>
      <c r="EG175" s="31">
        <v>3558</v>
      </c>
      <c r="EH175" s="31">
        <v>251</v>
      </c>
      <c r="EI175" s="31">
        <v>10406</v>
      </c>
      <c r="EJ175" s="31">
        <v>3809</v>
      </c>
      <c r="EK175" s="31">
        <v>14215</v>
      </c>
      <c r="EL175" s="31">
        <v>1311</v>
      </c>
      <c r="EM175" s="31">
        <v>9855</v>
      </c>
      <c r="EN175" s="31">
        <v>4030</v>
      </c>
      <c r="EO175" s="31">
        <v>385</v>
      </c>
      <c r="EP175" s="31">
        <v>11166</v>
      </c>
      <c r="EQ175" s="31">
        <v>4415</v>
      </c>
      <c r="ER175" s="31">
        <v>15581</v>
      </c>
      <c r="ES175" s="31">
        <v>1325</v>
      </c>
      <c r="ET175" s="31">
        <v>10173</v>
      </c>
      <c r="EU175" s="31">
        <v>4244</v>
      </c>
      <c r="EV175" s="31">
        <v>385</v>
      </c>
      <c r="EW175" s="31">
        <v>11498</v>
      </c>
      <c r="EX175" s="31">
        <v>4629</v>
      </c>
      <c r="EY175" s="31">
        <v>16127</v>
      </c>
      <c r="EZ175" s="31">
        <v>1325</v>
      </c>
      <c r="FA175" s="31">
        <v>10333</v>
      </c>
      <c r="FB175" s="31">
        <v>4290</v>
      </c>
      <c r="FC175" s="31">
        <v>385</v>
      </c>
      <c r="FD175" s="31">
        <v>11658</v>
      </c>
      <c r="FE175" s="31">
        <v>4675</v>
      </c>
      <c r="FF175" s="31">
        <v>16333</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2861</v>
      </c>
      <c r="R176" s="31">
        <v>437</v>
      </c>
      <c r="S176" s="31">
        <v>135</v>
      </c>
      <c r="T176" s="31">
        <v>2917</v>
      </c>
      <c r="U176" s="31">
        <v>572</v>
      </c>
      <c r="V176" s="31">
        <v>3489</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71</v>
      </c>
      <c r="AU176" s="31">
        <v>8</v>
      </c>
      <c r="AV176" s="31">
        <v>216</v>
      </c>
      <c r="AW176" s="31">
        <v>79</v>
      </c>
      <c r="AX176" s="31">
        <v>295</v>
      </c>
      <c r="AY176" s="31">
        <v>0</v>
      </c>
      <c r="AZ176" s="31">
        <v>0</v>
      </c>
      <c r="BA176" s="31">
        <v>22</v>
      </c>
      <c r="BB176" s="31">
        <v>1</v>
      </c>
      <c r="BC176" s="31">
        <v>0</v>
      </c>
      <c r="BD176" s="31">
        <v>23</v>
      </c>
      <c r="BE176" s="31">
        <v>23</v>
      </c>
      <c r="BF176" s="31">
        <v>196</v>
      </c>
      <c r="BG176" s="31">
        <v>230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96</v>
      </c>
      <c r="DE176" s="31">
        <v>8</v>
      </c>
      <c r="DF176" s="31">
        <v>0</v>
      </c>
      <c r="DG176" s="31">
        <v>104</v>
      </c>
      <c r="DH176" s="31">
        <v>8</v>
      </c>
      <c r="DI176" s="31">
        <v>112</v>
      </c>
      <c r="DJ176" s="31">
        <v>0</v>
      </c>
      <c r="DK176" s="31">
        <v>0</v>
      </c>
      <c r="DL176" s="31">
        <v>90</v>
      </c>
      <c r="DM176" s="31">
        <v>0</v>
      </c>
      <c r="DN176" s="31">
        <v>0</v>
      </c>
      <c r="DO176" s="31">
        <v>90</v>
      </c>
      <c r="DP176" s="31">
        <v>90</v>
      </c>
      <c r="DQ176" s="31">
        <v>0</v>
      </c>
      <c r="DR176" s="31">
        <v>120</v>
      </c>
      <c r="DS176" s="31">
        <v>18</v>
      </c>
      <c r="DT176" s="31">
        <v>58</v>
      </c>
      <c r="DU176" s="31">
        <v>120</v>
      </c>
      <c r="DV176" s="31">
        <v>76</v>
      </c>
      <c r="DW176" s="31">
        <v>196</v>
      </c>
      <c r="DX176" s="31">
        <v>0</v>
      </c>
      <c r="DY176" s="31">
        <v>80</v>
      </c>
      <c r="DZ176" s="31">
        <v>0</v>
      </c>
      <c r="EA176" s="31">
        <v>0</v>
      </c>
      <c r="EB176" s="31">
        <v>80</v>
      </c>
      <c r="EC176" s="31">
        <v>0</v>
      </c>
      <c r="ED176" s="31">
        <v>80</v>
      </c>
      <c r="EE176" s="31">
        <v>2347</v>
      </c>
      <c r="EF176" s="31">
        <v>6507</v>
      </c>
      <c r="EG176" s="31">
        <v>1560</v>
      </c>
      <c r="EH176" s="31">
        <v>470</v>
      </c>
      <c r="EI176" s="31">
        <v>8854</v>
      </c>
      <c r="EJ176" s="31">
        <v>2030</v>
      </c>
      <c r="EK176" s="31">
        <v>10884</v>
      </c>
      <c r="EL176" s="31">
        <v>2671</v>
      </c>
      <c r="EM176" s="31">
        <v>8362</v>
      </c>
      <c r="EN176" s="31">
        <v>2307</v>
      </c>
      <c r="EO176" s="31">
        <v>483</v>
      </c>
      <c r="EP176" s="31">
        <v>11033</v>
      </c>
      <c r="EQ176" s="31">
        <v>2790</v>
      </c>
      <c r="ER176" s="31">
        <v>13823</v>
      </c>
      <c r="ES176" s="31">
        <v>2761</v>
      </c>
      <c r="ET176" s="31">
        <v>8578</v>
      </c>
      <c r="EU176" s="31">
        <v>2427</v>
      </c>
      <c r="EV176" s="31">
        <v>565</v>
      </c>
      <c r="EW176" s="31">
        <v>11339</v>
      </c>
      <c r="EX176" s="31">
        <v>2992</v>
      </c>
      <c r="EY176" s="31">
        <v>14331</v>
      </c>
      <c r="EZ176" s="31">
        <v>2761</v>
      </c>
      <c r="FA176" s="31">
        <v>8658</v>
      </c>
      <c r="FB176" s="31">
        <v>2427</v>
      </c>
      <c r="FC176" s="31">
        <v>565</v>
      </c>
      <c r="FD176" s="31">
        <v>11419</v>
      </c>
      <c r="FE176" s="31">
        <v>2992</v>
      </c>
      <c r="FF176" s="31">
        <v>14411</v>
      </c>
      <c r="FG176" s="73"/>
      <c r="FI176" s="73"/>
      <c r="FJ176" s="73"/>
      <c r="FK176" s="73"/>
      <c r="FL176" s="73"/>
      <c r="FM176" s="73"/>
      <c r="FN176" s="73"/>
      <c r="FO176" s="73"/>
    </row>
    <row r="177" spans="1:171" x14ac:dyDescent="0.25">
      <c r="A177" s="36">
        <v>45352</v>
      </c>
      <c r="B177" s="31">
        <v>0</v>
      </c>
      <c r="C177" s="31">
        <v>2002</v>
      </c>
      <c r="D177" s="31">
        <v>385</v>
      </c>
      <c r="E177" s="31">
        <v>89</v>
      </c>
      <c r="F177" s="31">
        <v>2002</v>
      </c>
      <c r="G177" s="31">
        <v>474</v>
      </c>
      <c r="H177" s="31">
        <v>2476</v>
      </c>
      <c r="I177" s="31">
        <v>140</v>
      </c>
      <c r="J177" s="31">
        <v>152</v>
      </c>
      <c r="K177" s="31">
        <v>358</v>
      </c>
      <c r="L177" s="31">
        <v>0</v>
      </c>
      <c r="M177" s="31">
        <v>292</v>
      </c>
      <c r="N177" s="31">
        <v>358</v>
      </c>
      <c r="O177" s="31">
        <v>650</v>
      </c>
      <c r="P177" s="31">
        <v>1023</v>
      </c>
      <c r="Q177" s="31">
        <v>3289</v>
      </c>
      <c r="R177" s="31">
        <v>745</v>
      </c>
      <c r="S177" s="31">
        <v>151</v>
      </c>
      <c r="T177" s="31">
        <v>4312</v>
      </c>
      <c r="U177" s="31">
        <v>896</v>
      </c>
      <c r="V177" s="31">
        <v>5208</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36</v>
      </c>
      <c r="BI177" s="31">
        <v>7</v>
      </c>
      <c r="BJ177" s="31">
        <v>160</v>
      </c>
      <c r="BK177" s="31">
        <v>43</v>
      </c>
      <c r="BL177" s="31">
        <v>203</v>
      </c>
      <c r="BM177" s="31">
        <v>0</v>
      </c>
      <c r="BN177" s="31">
        <v>46</v>
      </c>
      <c r="BO177" s="31">
        <v>0</v>
      </c>
      <c r="BP177" s="31">
        <v>0</v>
      </c>
      <c r="BQ177" s="31">
        <v>46</v>
      </c>
      <c r="BR177" s="31">
        <v>0</v>
      </c>
      <c r="BS177" s="31">
        <v>46</v>
      </c>
      <c r="BT177" s="31">
        <v>0</v>
      </c>
      <c r="BU177" s="31">
        <v>0</v>
      </c>
      <c r="BV177" s="31">
        <v>4</v>
      </c>
      <c r="BW177" s="31">
        <v>24</v>
      </c>
      <c r="BX177" s="31">
        <v>0</v>
      </c>
      <c r="BY177" s="31">
        <v>28</v>
      </c>
      <c r="BZ177" s="31">
        <v>28</v>
      </c>
      <c r="CA177" s="31">
        <v>120</v>
      </c>
      <c r="CB177" s="31">
        <v>616</v>
      </c>
      <c r="CC177" s="31">
        <v>48</v>
      </c>
      <c r="CD177" s="31">
        <v>0</v>
      </c>
      <c r="CE177" s="31">
        <v>736</v>
      </c>
      <c r="CF177" s="31">
        <v>48</v>
      </c>
      <c r="CG177" s="31">
        <v>784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80</v>
      </c>
      <c r="DZ177" s="31">
        <v>0</v>
      </c>
      <c r="EA177" s="31">
        <v>0</v>
      </c>
      <c r="EB177" s="31">
        <v>80</v>
      </c>
      <c r="EC177" s="31">
        <v>0</v>
      </c>
      <c r="ED177" s="31">
        <v>80</v>
      </c>
      <c r="EE177" s="31">
        <v>3474</v>
      </c>
      <c r="EF177" s="31">
        <v>7643</v>
      </c>
      <c r="EG177" s="31">
        <v>1492</v>
      </c>
      <c r="EH177" s="31">
        <v>264</v>
      </c>
      <c r="EI177" s="31">
        <v>11117</v>
      </c>
      <c r="EJ177" s="31">
        <v>1756</v>
      </c>
      <c r="EK177" s="31">
        <v>12873</v>
      </c>
      <c r="EL177" s="31">
        <v>3594</v>
      </c>
      <c r="EM177" s="31">
        <v>8775</v>
      </c>
      <c r="EN177" s="31">
        <v>1586</v>
      </c>
      <c r="EO177" s="31">
        <v>271</v>
      </c>
      <c r="EP177" s="31">
        <v>12369</v>
      </c>
      <c r="EQ177" s="31">
        <v>1857</v>
      </c>
      <c r="ER177" s="31">
        <v>14226</v>
      </c>
      <c r="ES177" s="31">
        <v>3675</v>
      </c>
      <c r="ET177" s="31">
        <v>9089</v>
      </c>
      <c r="EU177" s="31">
        <v>1847</v>
      </c>
      <c r="EV177" s="31">
        <v>498</v>
      </c>
      <c r="EW177" s="31">
        <v>12764</v>
      </c>
      <c r="EX177" s="31">
        <v>2345</v>
      </c>
      <c r="EY177" s="31">
        <v>15109</v>
      </c>
      <c r="EZ177" s="31">
        <v>3675</v>
      </c>
      <c r="FA177" s="31">
        <v>9169</v>
      </c>
      <c r="FB177" s="31">
        <v>1847</v>
      </c>
      <c r="FC177" s="31">
        <v>498</v>
      </c>
      <c r="FD177" s="31">
        <v>12844</v>
      </c>
      <c r="FE177" s="31">
        <v>2345</v>
      </c>
      <c r="FF177" s="31">
        <v>15189</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1094</v>
      </c>
      <c r="Q178" s="31">
        <v>7296</v>
      </c>
      <c r="R178" s="31">
        <v>932</v>
      </c>
      <c r="S178" s="31">
        <v>443</v>
      </c>
      <c r="T178" s="31">
        <v>8390</v>
      </c>
      <c r="U178" s="31">
        <v>1375</v>
      </c>
      <c r="V178" s="31">
        <v>9765</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23</v>
      </c>
      <c r="CK178" s="31">
        <v>0</v>
      </c>
      <c r="CL178" s="31">
        <v>2226</v>
      </c>
      <c r="CM178" s="31">
        <v>23</v>
      </c>
      <c r="CN178" s="31">
        <v>2249</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88</v>
      </c>
      <c r="DZ178" s="31">
        <v>0</v>
      </c>
      <c r="EA178" s="31">
        <v>0</v>
      </c>
      <c r="EB178" s="31">
        <v>88</v>
      </c>
      <c r="EC178" s="31">
        <v>0</v>
      </c>
      <c r="ED178" s="31">
        <v>88</v>
      </c>
      <c r="EE178" s="31">
        <v>2462</v>
      </c>
      <c r="EF178" s="31">
        <v>9583</v>
      </c>
      <c r="EG178" s="31">
        <v>1332</v>
      </c>
      <c r="EH178" s="31">
        <v>566</v>
      </c>
      <c r="EI178" s="31">
        <v>12045</v>
      </c>
      <c r="EJ178" s="31">
        <v>1898</v>
      </c>
      <c r="EK178" s="31">
        <v>13943</v>
      </c>
      <c r="EL178" s="31">
        <v>2762</v>
      </c>
      <c r="EM178" s="31">
        <v>10275</v>
      </c>
      <c r="EN178" s="31">
        <v>1624</v>
      </c>
      <c r="EO178" s="31">
        <v>578</v>
      </c>
      <c r="EP178" s="31">
        <v>13037</v>
      </c>
      <c r="EQ178" s="31">
        <v>2202</v>
      </c>
      <c r="ER178" s="31">
        <v>15239</v>
      </c>
      <c r="ES178" s="31">
        <v>2882</v>
      </c>
      <c r="ET178" s="31">
        <v>10370</v>
      </c>
      <c r="EU178" s="31">
        <v>1860</v>
      </c>
      <c r="EV178" s="31">
        <v>750</v>
      </c>
      <c r="EW178" s="31">
        <v>13252</v>
      </c>
      <c r="EX178" s="31">
        <v>2610</v>
      </c>
      <c r="EY178" s="31">
        <v>15862</v>
      </c>
      <c r="EZ178" s="31">
        <v>2882</v>
      </c>
      <c r="FA178" s="31">
        <v>10458</v>
      </c>
      <c r="FB178" s="31">
        <v>1860</v>
      </c>
      <c r="FC178" s="31">
        <v>750</v>
      </c>
      <c r="FD178" s="31">
        <v>13340</v>
      </c>
      <c r="FE178" s="31">
        <v>2610</v>
      </c>
      <c r="FF178" s="31">
        <v>15950</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1977</v>
      </c>
      <c r="R179" s="31">
        <v>600</v>
      </c>
      <c r="S179" s="31">
        <v>67</v>
      </c>
      <c r="T179" s="31">
        <v>2071</v>
      </c>
      <c r="U179" s="31">
        <v>667</v>
      </c>
      <c r="V179" s="31">
        <v>2738</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776</v>
      </c>
      <c r="CJ179" s="31">
        <v>0</v>
      </c>
      <c r="CK179" s="31">
        <v>0</v>
      </c>
      <c r="CL179" s="31">
        <v>1116</v>
      </c>
      <c r="CM179" s="31">
        <v>0</v>
      </c>
      <c r="CN179" s="31">
        <v>1116</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460</v>
      </c>
      <c r="DM179" s="31">
        <v>69</v>
      </c>
      <c r="DN179" s="31">
        <v>0</v>
      </c>
      <c r="DO179" s="31">
        <v>529</v>
      </c>
      <c r="DP179" s="31">
        <v>529</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4443</v>
      </c>
      <c r="EG179" s="31">
        <v>1273</v>
      </c>
      <c r="EH179" s="31">
        <v>67</v>
      </c>
      <c r="EI179" s="31">
        <v>5141</v>
      </c>
      <c r="EJ179" s="31">
        <v>1340</v>
      </c>
      <c r="EK179" s="31">
        <v>6481</v>
      </c>
      <c r="EL179" s="31">
        <v>1430</v>
      </c>
      <c r="EM179" s="31">
        <v>5149</v>
      </c>
      <c r="EN179" s="31">
        <v>1404</v>
      </c>
      <c r="EO179" s="31">
        <v>207</v>
      </c>
      <c r="EP179" s="31">
        <v>6579</v>
      </c>
      <c r="EQ179" s="31">
        <v>1611</v>
      </c>
      <c r="ER179" s="31">
        <v>8190</v>
      </c>
      <c r="ES179" s="31">
        <v>1430</v>
      </c>
      <c r="ET179" s="31">
        <v>5205</v>
      </c>
      <c r="EU179" s="31">
        <v>2090</v>
      </c>
      <c r="EV179" s="31">
        <v>296</v>
      </c>
      <c r="EW179" s="31">
        <v>6635</v>
      </c>
      <c r="EX179" s="31">
        <v>2386</v>
      </c>
      <c r="EY179" s="31">
        <v>9021</v>
      </c>
      <c r="EZ179" s="31">
        <v>1430</v>
      </c>
      <c r="FA179" s="31">
        <v>5205</v>
      </c>
      <c r="FB179" s="31">
        <v>2159</v>
      </c>
      <c r="FC179" s="31">
        <v>296</v>
      </c>
      <c r="FD179" s="31">
        <v>6635</v>
      </c>
      <c r="FE179" s="31">
        <v>2455</v>
      </c>
      <c r="FF179" s="31">
        <v>9090</v>
      </c>
      <c r="FG179" s="73"/>
      <c r="FI179" s="73"/>
      <c r="FJ179" s="73"/>
      <c r="FK179" s="73"/>
      <c r="FL179" s="73"/>
      <c r="FM179" s="73"/>
      <c r="FN179" s="73"/>
      <c r="FO179" s="73"/>
    </row>
    <row r="180" spans="1:171" x14ac:dyDescent="0.25">
      <c r="A180" s="36">
        <v>45444</v>
      </c>
      <c r="B180" s="31">
        <v>0</v>
      </c>
      <c r="C180" s="31">
        <v>494</v>
      </c>
      <c r="D180" s="31">
        <v>468</v>
      </c>
      <c r="E180" s="31">
        <v>60</v>
      </c>
      <c r="F180" s="31">
        <v>494</v>
      </c>
      <c r="G180" s="31">
        <v>528</v>
      </c>
      <c r="H180" s="31">
        <v>1022</v>
      </c>
      <c r="I180" s="31">
        <v>0</v>
      </c>
      <c r="J180" s="31">
        <v>0</v>
      </c>
      <c r="K180" s="31">
        <v>0</v>
      </c>
      <c r="L180" s="31">
        <v>0</v>
      </c>
      <c r="M180" s="31">
        <v>0</v>
      </c>
      <c r="N180" s="31">
        <v>0</v>
      </c>
      <c r="O180" s="31">
        <v>0</v>
      </c>
      <c r="P180" s="31">
        <v>112</v>
      </c>
      <c r="Q180" s="31">
        <v>2141</v>
      </c>
      <c r="R180" s="31">
        <v>315</v>
      </c>
      <c r="S180" s="31">
        <v>245</v>
      </c>
      <c r="T180" s="31">
        <v>2253</v>
      </c>
      <c r="U180" s="31">
        <v>560</v>
      </c>
      <c r="V180" s="31">
        <v>2813</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37</v>
      </c>
      <c r="BH180" s="31">
        <v>69</v>
      </c>
      <c r="BI180" s="31">
        <v>0</v>
      </c>
      <c r="BJ180" s="31">
        <v>37</v>
      </c>
      <c r="BK180" s="31">
        <v>69</v>
      </c>
      <c r="BL180" s="31">
        <v>106</v>
      </c>
      <c r="BM180" s="31">
        <v>0</v>
      </c>
      <c r="BN180" s="31">
        <v>120</v>
      </c>
      <c r="BO180" s="31">
        <v>125</v>
      </c>
      <c r="BP180" s="31">
        <v>8</v>
      </c>
      <c r="BQ180" s="31">
        <v>120</v>
      </c>
      <c r="BR180" s="31">
        <v>133</v>
      </c>
      <c r="BS180" s="31">
        <v>253</v>
      </c>
      <c r="BT180" s="31">
        <v>0</v>
      </c>
      <c r="BU180" s="31">
        <v>229</v>
      </c>
      <c r="BV180" s="31">
        <v>0</v>
      </c>
      <c r="BW180" s="31">
        <v>0</v>
      </c>
      <c r="BX180" s="31">
        <v>229</v>
      </c>
      <c r="BY180" s="31">
        <v>0</v>
      </c>
      <c r="BZ180" s="31">
        <v>229</v>
      </c>
      <c r="CA180" s="31">
        <v>0</v>
      </c>
      <c r="CB180" s="31">
        <v>612</v>
      </c>
      <c r="CC180" s="31">
        <v>0</v>
      </c>
      <c r="CD180" s="31">
        <v>0</v>
      </c>
      <c r="CE180" s="31">
        <v>612</v>
      </c>
      <c r="CF180" s="31">
        <v>0</v>
      </c>
      <c r="CG180" s="31">
        <v>612</v>
      </c>
      <c r="CH180" s="31">
        <v>0</v>
      </c>
      <c r="CI180" s="31">
        <v>744</v>
      </c>
      <c r="CJ180" s="31">
        <v>338</v>
      </c>
      <c r="CK180" s="31">
        <v>0</v>
      </c>
      <c r="CL180" s="31">
        <v>744</v>
      </c>
      <c r="CM180" s="31">
        <v>338</v>
      </c>
      <c r="CN180" s="31">
        <v>1082</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112</v>
      </c>
      <c r="EF180" s="31">
        <v>3608</v>
      </c>
      <c r="EG180" s="31">
        <v>1121</v>
      </c>
      <c r="EH180" s="31">
        <v>305</v>
      </c>
      <c r="EI180" s="31">
        <v>3720</v>
      </c>
      <c r="EJ180" s="31">
        <v>1426</v>
      </c>
      <c r="EK180" s="31">
        <v>5146</v>
      </c>
      <c r="EL180" s="31">
        <v>213</v>
      </c>
      <c r="EM180" s="31">
        <v>5262</v>
      </c>
      <c r="EN180" s="31">
        <v>1610</v>
      </c>
      <c r="EO180" s="31">
        <v>313</v>
      </c>
      <c r="EP180" s="31">
        <v>5475</v>
      </c>
      <c r="EQ180" s="31">
        <v>1923</v>
      </c>
      <c r="ER180" s="31">
        <v>7398</v>
      </c>
      <c r="ES180" s="31">
        <v>287</v>
      </c>
      <c r="ET180" s="31">
        <v>6086</v>
      </c>
      <c r="EU180" s="31">
        <v>2736</v>
      </c>
      <c r="EV180" s="31">
        <v>313</v>
      </c>
      <c r="EW180" s="31">
        <v>6373</v>
      </c>
      <c r="EX180" s="31">
        <v>3049</v>
      </c>
      <c r="EY180" s="31">
        <v>9422</v>
      </c>
      <c r="EZ180" s="31">
        <v>287</v>
      </c>
      <c r="FA180" s="31">
        <v>6086</v>
      </c>
      <c r="FB180" s="31">
        <v>2736</v>
      </c>
      <c r="FC180" s="31">
        <v>313</v>
      </c>
      <c r="FD180" s="31">
        <v>6373</v>
      </c>
      <c r="FE180" s="31">
        <v>3049</v>
      </c>
      <c r="FF180" s="31">
        <v>9422</v>
      </c>
      <c r="FG180" s="73"/>
      <c r="FI180" s="73"/>
      <c r="FJ180" s="73"/>
      <c r="FK180" s="73"/>
      <c r="FL180" s="73"/>
      <c r="FM180" s="73"/>
      <c r="FN180" s="73"/>
      <c r="FO180" s="73"/>
    </row>
    <row r="181" spans="1:171" x14ac:dyDescent="0.25">
      <c r="A181" s="36">
        <v>45474</v>
      </c>
      <c r="B181" s="31">
        <v>0</v>
      </c>
      <c r="C181" s="31">
        <v>576</v>
      </c>
      <c r="D181" s="31">
        <v>174</v>
      </c>
      <c r="E181" s="31">
        <v>375</v>
      </c>
      <c r="F181" s="31">
        <v>576</v>
      </c>
      <c r="G181" s="31">
        <v>549</v>
      </c>
      <c r="H181" s="31">
        <v>1125</v>
      </c>
      <c r="I181" s="31">
        <v>0</v>
      </c>
      <c r="J181" s="31">
        <v>240</v>
      </c>
      <c r="K181" s="31">
        <v>175</v>
      </c>
      <c r="L181" s="31">
        <v>0</v>
      </c>
      <c r="M181" s="31">
        <v>240</v>
      </c>
      <c r="N181" s="31">
        <v>175</v>
      </c>
      <c r="O181" s="31">
        <v>415</v>
      </c>
      <c r="P181" s="31">
        <v>0</v>
      </c>
      <c r="Q181" s="31">
        <v>2458</v>
      </c>
      <c r="R181" s="31">
        <v>452</v>
      </c>
      <c r="S181" s="31">
        <v>8</v>
      </c>
      <c r="T181" s="31">
        <v>2458</v>
      </c>
      <c r="U181" s="31">
        <v>460</v>
      </c>
      <c r="V181" s="31">
        <v>2918</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70</v>
      </c>
      <c r="BH181" s="31">
        <v>19</v>
      </c>
      <c r="BI181" s="31">
        <v>0</v>
      </c>
      <c r="BJ181" s="31">
        <v>134</v>
      </c>
      <c r="BK181" s="31">
        <v>19</v>
      </c>
      <c r="BL181" s="31">
        <v>153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0</v>
      </c>
      <c r="CD181" s="31">
        <v>0</v>
      </c>
      <c r="CE181" s="31">
        <v>500</v>
      </c>
      <c r="CF181" s="31">
        <v>0</v>
      </c>
      <c r="CG181" s="31">
        <v>500</v>
      </c>
      <c r="CH181" s="31">
        <v>72</v>
      </c>
      <c r="CI181" s="31">
        <v>48</v>
      </c>
      <c r="CJ181" s="31">
        <v>0</v>
      </c>
      <c r="CK181" s="31">
        <v>0</v>
      </c>
      <c r="CL181" s="31">
        <v>120</v>
      </c>
      <c r="CM181" s="31">
        <v>0</v>
      </c>
      <c r="CN181" s="31">
        <v>120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0</v>
      </c>
      <c r="DZ181" s="31">
        <v>0</v>
      </c>
      <c r="EA181" s="31">
        <v>0</v>
      </c>
      <c r="EB181" s="31">
        <v>0</v>
      </c>
      <c r="EC181" s="31">
        <v>0</v>
      </c>
      <c r="ED181" s="31">
        <v>0</v>
      </c>
      <c r="EE181" s="31">
        <v>72</v>
      </c>
      <c r="EF181" s="31">
        <v>3770</v>
      </c>
      <c r="EG181" s="31">
        <v>801</v>
      </c>
      <c r="EH181" s="31">
        <v>383</v>
      </c>
      <c r="EI181" s="31">
        <v>3842</v>
      </c>
      <c r="EJ181" s="31">
        <v>1184</v>
      </c>
      <c r="EK181" s="31">
        <v>5026</v>
      </c>
      <c r="EL181" s="31">
        <v>522</v>
      </c>
      <c r="EM181" s="31">
        <v>4414</v>
      </c>
      <c r="EN181" s="31">
        <v>1416</v>
      </c>
      <c r="EO181" s="31">
        <v>427</v>
      </c>
      <c r="EP181" s="31">
        <v>4936</v>
      </c>
      <c r="EQ181" s="31">
        <v>1843</v>
      </c>
      <c r="ER181" s="31">
        <v>6779</v>
      </c>
      <c r="ES181" s="31">
        <v>536</v>
      </c>
      <c r="ET181" s="31">
        <v>4632</v>
      </c>
      <c r="EU181" s="31">
        <v>1416</v>
      </c>
      <c r="EV181" s="31">
        <v>427</v>
      </c>
      <c r="EW181" s="31">
        <v>5168</v>
      </c>
      <c r="EX181" s="31">
        <v>1843</v>
      </c>
      <c r="EY181" s="31">
        <v>7011</v>
      </c>
      <c r="EZ181" s="31">
        <v>536</v>
      </c>
      <c r="FA181" s="31">
        <v>4632</v>
      </c>
      <c r="FB181" s="31">
        <v>1416</v>
      </c>
      <c r="FC181" s="31">
        <v>427</v>
      </c>
      <c r="FD181" s="31">
        <v>5168</v>
      </c>
      <c r="FE181" s="31">
        <v>1843</v>
      </c>
      <c r="FF181" s="31">
        <v>7011</v>
      </c>
      <c r="FG181" s="73"/>
      <c r="FI181" s="73"/>
      <c r="FJ181" s="73"/>
      <c r="FK181" s="73"/>
      <c r="FL181" s="73"/>
      <c r="FM181" s="73"/>
      <c r="FN181" s="73"/>
      <c r="FO181" s="73"/>
    </row>
    <row r="182" spans="1:171" ht="13" customHeight="1" x14ac:dyDescent="0.25">
      <c r="A182" s="36">
        <v>45505</v>
      </c>
      <c r="B182" s="31">
        <v>0</v>
      </c>
      <c r="C182" s="31">
        <v>958</v>
      </c>
      <c r="D182" s="31">
        <v>274</v>
      </c>
      <c r="E182" s="31">
        <v>0</v>
      </c>
      <c r="F182" s="31">
        <v>958</v>
      </c>
      <c r="G182" s="31">
        <v>274</v>
      </c>
      <c r="H182" s="31">
        <v>1232</v>
      </c>
      <c r="I182" s="31">
        <v>160</v>
      </c>
      <c r="J182" s="31">
        <v>140</v>
      </c>
      <c r="K182" s="31">
        <v>520</v>
      </c>
      <c r="L182" s="31">
        <v>0</v>
      </c>
      <c r="M182" s="31">
        <v>300</v>
      </c>
      <c r="N182" s="31">
        <v>520</v>
      </c>
      <c r="O182" s="31">
        <v>820</v>
      </c>
      <c r="P182" s="31">
        <v>360</v>
      </c>
      <c r="Q182" s="31">
        <v>2089</v>
      </c>
      <c r="R182" s="31">
        <v>110</v>
      </c>
      <c r="S182" s="31">
        <v>30</v>
      </c>
      <c r="T182" s="31">
        <v>2449</v>
      </c>
      <c r="U182" s="31">
        <v>140</v>
      </c>
      <c r="V182" s="31">
        <v>2589</v>
      </c>
      <c r="W182" s="31">
        <v>120</v>
      </c>
      <c r="X182" s="31">
        <v>124</v>
      </c>
      <c r="Y182" s="31">
        <v>399</v>
      </c>
      <c r="Z182" s="31">
        <v>0</v>
      </c>
      <c r="AA182" s="31">
        <v>244</v>
      </c>
      <c r="AB182" s="31">
        <v>399</v>
      </c>
      <c r="AC182" s="31">
        <v>643</v>
      </c>
      <c r="AD182" s="31">
        <v>0</v>
      </c>
      <c r="AE182" s="31">
        <v>251</v>
      </c>
      <c r="AF182" s="31">
        <v>17</v>
      </c>
      <c r="AG182" s="31">
        <v>0</v>
      </c>
      <c r="AH182" s="31">
        <v>251</v>
      </c>
      <c r="AI182" s="31">
        <v>17</v>
      </c>
      <c r="AJ182" s="31">
        <v>268</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0</v>
      </c>
      <c r="BU182" s="31">
        <v>0</v>
      </c>
      <c r="BV182" s="31">
        <v>157</v>
      </c>
      <c r="BW182" s="31">
        <v>59</v>
      </c>
      <c r="BX182" s="31">
        <v>0</v>
      </c>
      <c r="BY182" s="31">
        <v>216</v>
      </c>
      <c r="BZ182" s="31">
        <v>216</v>
      </c>
      <c r="CA182" s="31">
        <v>408</v>
      </c>
      <c r="CB182" s="31">
        <v>471</v>
      </c>
      <c r="CC182" s="31">
        <v>0</v>
      </c>
      <c r="CD182" s="31">
        <v>0</v>
      </c>
      <c r="CE182" s="31">
        <v>879</v>
      </c>
      <c r="CF182" s="31">
        <v>0</v>
      </c>
      <c r="CG182" s="31">
        <v>879</v>
      </c>
      <c r="CH182" s="31">
        <v>499</v>
      </c>
      <c r="CI182" s="31">
        <v>1589</v>
      </c>
      <c r="CJ182" s="31">
        <v>577</v>
      </c>
      <c r="CK182" s="31">
        <v>1</v>
      </c>
      <c r="CL182" s="31">
        <v>2088</v>
      </c>
      <c r="CM182" s="31">
        <v>578</v>
      </c>
      <c r="CN182" s="31">
        <v>2666</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392</v>
      </c>
      <c r="DL182" s="31">
        <v>599</v>
      </c>
      <c r="DM182" s="31">
        <v>35</v>
      </c>
      <c r="DN182" s="31">
        <v>392</v>
      </c>
      <c r="DO182" s="31">
        <v>634</v>
      </c>
      <c r="DP182" s="31">
        <v>1026</v>
      </c>
      <c r="DQ182" s="31">
        <v>0</v>
      </c>
      <c r="DR182" s="31">
        <v>45</v>
      </c>
      <c r="DS182" s="31">
        <v>156</v>
      </c>
      <c r="DT182" s="31">
        <v>0</v>
      </c>
      <c r="DU182" s="31">
        <v>45</v>
      </c>
      <c r="DV182" s="31">
        <v>156</v>
      </c>
      <c r="DW182" s="31">
        <v>201</v>
      </c>
      <c r="DX182" s="31">
        <v>0</v>
      </c>
      <c r="DY182" s="31">
        <v>0</v>
      </c>
      <c r="DZ182" s="31">
        <v>0</v>
      </c>
      <c r="EA182" s="31">
        <v>0</v>
      </c>
      <c r="EB182" s="31">
        <v>0</v>
      </c>
      <c r="EC182" s="31">
        <v>0</v>
      </c>
      <c r="ED182" s="31">
        <v>0</v>
      </c>
      <c r="EE182" s="31">
        <v>1019</v>
      </c>
      <c r="EF182" s="31">
        <v>4776</v>
      </c>
      <c r="EG182" s="31">
        <v>1638</v>
      </c>
      <c r="EH182" s="31">
        <v>90</v>
      </c>
      <c r="EI182" s="31">
        <v>5795</v>
      </c>
      <c r="EJ182" s="31">
        <v>1728</v>
      </c>
      <c r="EK182" s="31">
        <v>7523</v>
      </c>
      <c r="EL182" s="31">
        <v>1765</v>
      </c>
      <c r="EM182" s="31">
        <v>6037</v>
      </c>
      <c r="EN182" s="31">
        <v>2507</v>
      </c>
      <c r="EO182" s="31">
        <v>161</v>
      </c>
      <c r="EP182" s="31">
        <v>7802</v>
      </c>
      <c r="EQ182" s="31">
        <v>2668</v>
      </c>
      <c r="ER182" s="31">
        <v>10470</v>
      </c>
      <c r="ES182" s="31">
        <v>1765</v>
      </c>
      <c r="ET182" s="31">
        <v>6522</v>
      </c>
      <c r="EU182" s="31">
        <v>3262</v>
      </c>
      <c r="EV182" s="31">
        <v>196</v>
      </c>
      <c r="EW182" s="31">
        <v>8287</v>
      </c>
      <c r="EX182" s="31">
        <v>3458</v>
      </c>
      <c r="EY182" s="31">
        <v>11745</v>
      </c>
      <c r="EZ182" s="31">
        <v>1765</v>
      </c>
      <c r="FA182" s="31">
        <v>6522</v>
      </c>
      <c r="FB182" s="31">
        <v>3262</v>
      </c>
      <c r="FC182" s="31">
        <v>196</v>
      </c>
      <c r="FD182" s="31">
        <v>8287</v>
      </c>
      <c r="FE182" s="31">
        <v>3458</v>
      </c>
      <c r="FF182" s="31">
        <v>11745</v>
      </c>
      <c r="FG182" s="73"/>
      <c r="FI182" s="73"/>
      <c r="FJ182" s="73"/>
      <c r="FK182" s="73"/>
      <c r="FL182" s="73"/>
      <c r="FM182" s="73"/>
      <c r="FN182" s="73"/>
      <c r="FO182" s="73"/>
    </row>
    <row r="183" spans="1:171" ht="13" customHeight="1" x14ac:dyDescent="0.25">
      <c r="A183" s="36">
        <v>45536</v>
      </c>
      <c r="B183" s="31">
        <v>0</v>
      </c>
      <c r="C183" s="31">
        <v>689</v>
      </c>
      <c r="D183" s="31">
        <v>350</v>
      </c>
      <c r="E183" s="31">
        <v>0</v>
      </c>
      <c r="F183" s="31">
        <v>689</v>
      </c>
      <c r="G183" s="31">
        <v>350</v>
      </c>
      <c r="H183" s="31">
        <v>1039</v>
      </c>
      <c r="I183" s="31">
        <v>224</v>
      </c>
      <c r="J183" s="31">
        <v>784</v>
      </c>
      <c r="K183" s="31">
        <v>464</v>
      </c>
      <c r="L183" s="31">
        <v>0</v>
      </c>
      <c r="M183" s="31">
        <v>1008</v>
      </c>
      <c r="N183" s="31">
        <v>464</v>
      </c>
      <c r="O183" s="31">
        <v>1472</v>
      </c>
      <c r="P183" s="31">
        <v>0</v>
      </c>
      <c r="Q183" s="31">
        <v>3860</v>
      </c>
      <c r="R183" s="31">
        <v>286</v>
      </c>
      <c r="S183" s="31">
        <v>351</v>
      </c>
      <c r="T183" s="31">
        <v>3860</v>
      </c>
      <c r="U183" s="31">
        <v>637</v>
      </c>
      <c r="V183" s="31">
        <v>4497</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237</v>
      </c>
      <c r="BB183" s="31">
        <v>0</v>
      </c>
      <c r="BC183" s="31">
        <v>0</v>
      </c>
      <c r="BD183" s="31">
        <v>237</v>
      </c>
      <c r="BE183" s="31">
        <v>237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0</v>
      </c>
      <c r="CJ183" s="31">
        <v>122</v>
      </c>
      <c r="CK183" s="31">
        <v>121</v>
      </c>
      <c r="CL183" s="31">
        <v>0</v>
      </c>
      <c r="CM183" s="31">
        <v>243</v>
      </c>
      <c r="CN183" s="31">
        <v>243</v>
      </c>
      <c r="CO183" s="31">
        <v>16</v>
      </c>
      <c r="CP183" s="31">
        <v>109</v>
      </c>
      <c r="CQ183" s="31">
        <v>0</v>
      </c>
      <c r="CR183" s="31">
        <v>0</v>
      </c>
      <c r="CS183" s="31">
        <v>125</v>
      </c>
      <c r="CT183" s="31">
        <v>0</v>
      </c>
      <c r="CU183" s="31">
        <v>125</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36</v>
      </c>
      <c r="DS183" s="31">
        <v>75</v>
      </c>
      <c r="DT183" s="31">
        <v>2</v>
      </c>
      <c r="DU183" s="31">
        <v>36</v>
      </c>
      <c r="DV183" s="31">
        <v>77</v>
      </c>
      <c r="DW183" s="31">
        <v>113</v>
      </c>
      <c r="DX183" s="31">
        <v>0</v>
      </c>
      <c r="DY183" s="31">
        <v>0</v>
      </c>
      <c r="DZ183" s="31">
        <v>0</v>
      </c>
      <c r="EA183" s="31">
        <v>0</v>
      </c>
      <c r="EB183" s="31">
        <v>0</v>
      </c>
      <c r="EC183" s="31">
        <v>0</v>
      </c>
      <c r="ED183" s="31">
        <v>0</v>
      </c>
      <c r="EE183" s="31">
        <v>224</v>
      </c>
      <c r="EF183" s="31">
        <v>5333</v>
      </c>
      <c r="EG183" s="31">
        <v>1222</v>
      </c>
      <c r="EH183" s="31">
        <v>472</v>
      </c>
      <c r="EI183" s="31">
        <v>5557</v>
      </c>
      <c r="EJ183" s="31">
        <v>1694</v>
      </c>
      <c r="EK183" s="31">
        <v>7251</v>
      </c>
      <c r="EL183" s="31">
        <v>581</v>
      </c>
      <c r="EM183" s="31">
        <v>6244</v>
      </c>
      <c r="EN183" s="31">
        <v>1603</v>
      </c>
      <c r="EO183" s="31">
        <v>584</v>
      </c>
      <c r="EP183" s="31">
        <v>6825</v>
      </c>
      <c r="EQ183" s="31">
        <v>2187</v>
      </c>
      <c r="ER183" s="31">
        <v>9012</v>
      </c>
      <c r="ES183" s="31">
        <v>597</v>
      </c>
      <c r="ET183" s="31">
        <v>6393</v>
      </c>
      <c r="EU183" s="31">
        <v>1746</v>
      </c>
      <c r="EV183" s="31">
        <v>586</v>
      </c>
      <c r="EW183" s="31">
        <v>6990</v>
      </c>
      <c r="EX183" s="31">
        <v>2332</v>
      </c>
      <c r="EY183" s="31">
        <v>9322</v>
      </c>
      <c r="EZ183" s="31">
        <v>597</v>
      </c>
      <c r="FA183" s="31">
        <v>6393</v>
      </c>
      <c r="FB183" s="31">
        <v>1746</v>
      </c>
      <c r="FC183" s="31">
        <v>586</v>
      </c>
      <c r="FD183" s="31">
        <v>6990</v>
      </c>
      <c r="FE183" s="31">
        <v>2332</v>
      </c>
      <c r="FF183" s="31">
        <v>9322</v>
      </c>
      <c r="FG183" s="73"/>
      <c r="FI183" s="73"/>
      <c r="FJ183" s="73"/>
      <c r="FK183" s="73"/>
      <c r="FL183" s="73"/>
      <c r="FM183" s="73"/>
      <c r="FN183" s="73"/>
      <c r="FO183" s="73"/>
    </row>
    <row r="184" spans="1:171" ht="13" customHeight="1" x14ac:dyDescent="0.25">
      <c r="A184" s="36">
        <v>45566</v>
      </c>
      <c r="B184" s="31">
        <v>0</v>
      </c>
      <c r="C184" s="31">
        <v>656</v>
      </c>
      <c r="D184" s="31">
        <v>397</v>
      </c>
      <c r="E184" s="31">
        <v>571</v>
      </c>
      <c r="F184" s="31">
        <v>656</v>
      </c>
      <c r="G184" s="31">
        <v>968</v>
      </c>
      <c r="H184" s="31">
        <v>1624</v>
      </c>
      <c r="I184" s="31">
        <v>0</v>
      </c>
      <c r="J184" s="31">
        <v>0</v>
      </c>
      <c r="K184" s="31">
        <v>0</v>
      </c>
      <c r="L184" s="31">
        <v>0</v>
      </c>
      <c r="M184" s="31">
        <v>0</v>
      </c>
      <c r="N184" s="31">
        <v>0</v>
      </c>
      <c r="O184" s="31">
        <v>0</v>
      </c>
      <c r="P184" s="31">
        <v>540</v>
      </c>
      <c r="Q184" s="31">
        <v>1778</v>
      </c>
      <c r="R184" s="31">
        <v>697</v>
      </c>
      <c r="S184" s="31">
        <v>83</v>
      </c>
      <c r="T184" s="31">
        <v>2318</v>
      </c>
      <c r="U184" s="31">
        <v>780</v>
      </c>
      <c r="V184" s="31">
        <v>3098</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218</v>
      </c>
      <c r="BH184" s="31">
        <v>28</v>
      </c>
      <c r="BI184" s="31">
        <v>20</v>
      </c>
      <c r="BJ184" s="31">
        <v>218</v>
      </c>
      <c r="BK184" s="31">
        <v>48</v>
      </c>
      <c r="BL184" s="31">
        <v>266</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133</v>
      </c>
      <c r="CJ184" s="31">
        <v>228</v>
      </c>
      <c r="CK184" s="31">
        <v>0</v>
      </c>
      <c r="CL184" s="31">
        <v>133</v>
      </c>
      <c r="CM184" s="31">
        <v>228</v>
      </c>
      <c r="CN184" s="31">
        <v>361</v>
      </c>
      <c r="CO184" s="31">
        <v>46</v>
      </c>
      <c r="CP184" s="31">
        <v>21</v>
      </c>
      <c r="CQ184" s="31">
        <v>0</v>
      </c>
      <c r="CR184" s="31">
        <v>0</v>
      </c>
      <c r="CS184" s="31">
        <v>67</v>
      </c>
      <c r="CT184" s="31">
        <v>0</v>
      </c>
      <c r="CU184" s="31">
        <v>67</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0</v>
      </c>
      <c r="DZ184" s="31">
        <v>0</v>
      </c>
      <c r="EA184" s="31">
        <v>0</v>
      </c>
      <c r="EB184" s="31">
        <v>0</v>
      </c>
      <c r="EC184" s="31">
        <v>0</v>
      </c>
      <c r="ED184" s="31">
        <v>0</v>
      </c>
      <c r="EE184" s="31">
        <v>540</v>
      </c>
      <c r="EF184" s="31">
        <v>2919</v>
      </c>
      <c r="EG184" s="31">
        <v>1322</v>
      </c>
      <c r="EH184" s="31">
        <v>654</v>
      </c>
      <c r="EI184" s="31">
        <v>3459</v>
      </c>
      <c r="EJ184" s="31">
        <v>1976</v>
      </c>
      <c r="EK184" s="31">
        <v>5435</v>
      </c>
      <c r="EL184" s="31">
        <v>540</v>
      </c>
      <c r="EM184" s="31">
        <v>3897</v>
      </c>
      <c r="EN184" s="31">
        <v>1695</v>
      </c>
      <c r="EO184" s="31">
        <v>1006</v>
      </c>
      <c r="EP184" s="31">
        <v>4437</v>
      </c>
      <c r="EQ184" s="31">
        <v>2701</v>
      </c>
      <c r="ER184" s="31">
        <v>7138</v>
      </c>
      <c r="ES184" s="31">
        <v>633</v>
      </c>
      <c r="ET184" s="31">
        <v>4048</v>
      </c>
      <c r="EU184" s="31">
        <v>1743</v>
      </c>
      <c r="EV184" s="31">
        <v>1006</v>
      </c>
      <c r="EW184" s="31">
        <v>4681</v>
      </c>
      <c r="EX184" s="31">
        <v>2749</v>
      </c>
      <c r="EY184" s="31">
        <v>7430</v>
      </c>
      <c r="EZ184" s="31">
        <v>633</v>
      </c>
      <c r="FA184" s="31">
        <v>4048</v>
      </c>
      <c r="FB184" s="31">
        <v>1743</v>
      </c>
      <c r="FC184" s="31">
        <v>1006</v>
      </c>
      <c r="FD184" s="31">
        <v>4681</v>
      </c>
      <c r="FE184" s="31">
        <v>2749</v>
      </c>
      <c r="FF184" s="31">
        <v>7430</v>
      </c>
      <c r="FG184" s="73"/>
      <c r="FI184" s="73"/>
      <c r="FJ184" s="73"/>
      <c r="FK184" s="73"/>
      <c r="FL184" s="73"/>
      <c r="FM184" s="73"/>
      <c r="FN184" s="73"/>
      <c r="FO184" s="73"/>
    </row>
    <row r="185" spans="1:171" ht="13" customHeight="1" x14ac:dyDescent="0.25">
      <c r="A185" s="36">
        <v>45597</v>
      </c>
      <c r="B185" s="31">
        <v>0</v>
      </c>
      <c r="C185" s="31">
        <v>0</v>
      </c>
      <c r="D185" s="31">
        <v>655</v>
      </c>
      <c r="E185" s="31">
        <v>52</v>
      </c>
      <c r="F185" s="31">
        <v>0</v>
      </c>
      <c r="G185" s="31">
        <v>707</v>
      </c>
      <c r="H185" s="31">
        <v>707</v>
      </c>
      <c r="I185" s="31">
        <v>0</v>
      </c>
      <c r="J185" s="31">
        <v>980</v>
      </c>
      <c r="K185" s="31">
        <v>0</v>
      </c>
      <c r="L185" s="31">
        <v>0</v>
      </c>
      <c r="M185" s="31">
        <v>980</v>
      </c>
      <c r="N185" s="31">
        <v>0</v>
      </c>
      <c r="O185" s="31">
        <v>980</v>
      </c>
      <c r="P185" s="31">
        <v>0</v>
      </c>
      <c r="Q185" s="31">
        <v>3446</v>
      </c>
      <c r="R185" s="31">
        <v>98</v>
      </c>
      <c r="S185" s="31">
        <v>102</v>
      </c>
      <c r="T185" s="31">
        <v>3446</v>
      </c>
      <c r="U185" s="31">
        <v>200</v>
      </c>
      <c r="V185" s="31">
        <v>3646</v>
      </c>
      <c r="W185" s="31">
        <v>96</v>
      </c>
      <c r="X185" s="31">
        <v>174</v>
      </c>
      <c r="Y185" s="31">
        <v>0</v>
      </c>
      <c r="Z185" s="31">
        <v>0</v>
      </c>
      <c r="AA185" s="31">
        <v>270</v>
      </c>
      <c r="AB185" s="31">
        <v>0</v>
      </c>
      <c r="AC185" s="31">
        <v>270</v>
      </c>
      <c r="AD185" s="31">
        <v>0</v>
      </c>
      <c r="AE185" s="31">
        <v>214</v>
      </c>
      <c r="AF185" s="31">
        <v>69</v>
      </c>
      <c r="AG185" s="31">
        <v>0</v>
      </c>
      <c r="AH185" s="31">
        <v>214</v>
      </c>
      <c r="AI185" s="31">
        <v>69</v>
      </c>
      <c r="AJ185" s="31">
        <v>283</v>
      </c>
      <c r="AK185" s="31">
        <v>0</v>
      </c>
      <c r="AL185" s="31">
        <v>139</v>
      </c>
      <c r="AM185" s="31">
        <v>58</v>
      </c>
      <c r="AN185" s="31">
        <v>32</v>
      </c>
      <c r="AO185" s="31">
        <v>139</v>
      </c>
      <c r="AP185" s="31">
        <v>90</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144</v>
      </c>
      <c r="BP185" s="31">
        <v>12</v>
      </c>
      <c r="BQ185" s="31">
        <v>132</v>
      </c>
      <c r="BR185" s="31">
        <v>156</v>
      </c>
      <c r="BS185" s="31">
        <v>288</v>
      </c>
      <c r="BT185" s="31">
        <v>0</v>
      </c>
      <c r="BU185" s="31">
        <v>0</v>
      </c>
      <c r="BV185" s="31">
        <v>0</v>
      </c>
      <c r="BW185" s="31">
        <v>0</v>
      </c>
      <c r="BX185" s="31">
        <v>0</v>
      </c>
      <c r="BY185" s="31">
        <v>0</v>
      </c>
      <c r="BZ185" s="31">
        <v>0</v>
      </c>
      <c r="CA185" s="31">
        <v>392</v>
      </c>
      <c r="CB185" s="31">
        <v>0</v>
      </c>
      <c r="CC185" s="31">
        <v>0</v>
      </c>
      <c r="CD185" s="31">
        <v>0</v>
      </c>
      <c r="CE185" s="31">
        <v>392</v>
      </c>
      <c r="CF185" s="31">
        <v>0</v>
      </c>
      <c r="CG185" s="31">
        <v>392</v>
      </c>
      <c r="CH185" s="31">
        <v>0</v>
      </c>
      <c r="CI185" s="31">
        <v>672</v>
      </c>
      <c r="CJ185" s="31">
        <v>0</v>
      </c>
      <c r="CK185" s="31">
        <v>0</v>
      </c>
      <c r="CL185" s="31">
        <v>672</v>
      </c>
      <c r="CM185" s="31">
        <v>0</v>
      </c>
      <c r="CN185" s="31">
        <v>672</v>
      </c>
      <c r="CO185" s="31">
        <v>0</v>
      </c>
      <c r="CP185" s="31">
        <v>78</v>
      </c>
      <c r="CQ185" s="31">
        <v>0</v>
      </c>
      <c r="CR185" s="31">
        <v>0</v>
      </c>
      <c r="CS185" s="31">
        <v>78</v>
      </c>
      <c r="CT185" s="31">
        <v>0</v>
      </c>
      <c r="CU185" s="31">
        <v>78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777</v>
      </c>
      <c r="DM185" s="31">
        <v>137</v>
      </c>
      <c r="DN185" s="31">
        <v>0</v>
      </c>
      <c r="DO185" s="31">
        <v>914</v>
      </c>
      <c r="DP185" s="31">
        <v>914</v>
      </c>
      <c r="DQ185" s="31">
        <v>20</v>
      </c>
      <c r="DR185" s="31">
        <v>152</v>
      </c>
      <c r="DS185" s="31">
        <v>33</v>
      </c>
      <c r="DT185" s="31">
        <v>0</v>
      </c>
      <c r="DU185" s="31">
        <v>172</v>
      </c>
      <c r="DV185" s="31">
        <v>33</v>
      </c>
      <c r="DW185" s="31">
        <v>205</v>
      </c>
      <c r="DX185" s="31">
        <v>0</v>
      </c>
      <c r="DY185" s="31">
        <v>48</v>
      </c>
      <c r="DZ185" s="31">
        <v>0</v>
      </c>
      <c r="EA185" s="31">
        <v>0</v>
      </c>
      <c r="EB185" s="31">
        <v>48</v>
      </c>
      <c r="EC185" s="31">
        <v>0</v>
      </c>
      <c r="ED185" s="31">
        <v>48</v>
      </c>
      <c r="EE185" s="31">
        <v>0</v>
      </c>
      <c r="EF185" s="31">
        <v>5098</v>
      </c>
      <c r="EG185" s="31">
        <v>753</v>
      </c>
      <c r="EH185" s="31">
        <v>154</v>
      </c>
      <c r="EI185" s="31">
        <v>5098</v>
      </c>
      <c r="EJ185" s="31">
        <v>907</v>
      </c>
      <c r="EK185" s="31">
        <v>6005</v>
      </c>
      <c r="EL185" s="31">
        <v>608</v>
      </c>
      <c r="EM185" s="31">
        <v>5785</v>
      </c>
      <c r="EN185" s="31">
        <v>1024</v>
      </c>
      <c r="EO185" s="31">
        <v>198</v>
      </c>
      <c r="EP185" s="31">
        <v>6393</v>
      </c>
      <c r="EQ185" s="31">
        <v>1222</v>
      </c>
      <c r="ER185" s="31">
        <v>7615</v>
      </c>
      <c r="ES185" s="31">
        <v>628</v>
      </c>
      <c r="ET185" s="31">
        <v>6119</v>
      </c>
      <c r="EU185" s="31">
        <v>1834</v>
      </c>
      <c r="EV185" s="31">
        <v>335</v>
      </c>
      <c r="EW185" s="31">
        <v>6747</v>
      </c>
      <c r="EX185" s="31">
        <v>2169</v>
      </c>
      <c r="EY185" s="31">
        <v>8916</v>
      </c>
      <c r="EZ185" s="31">
        <v>628</v>
      </c>
      <c r="FA185" s="31">
        <v>6167</v>
      </c>
      <c r="FB185" s="31">
        <v>1834</v>
      </c>
      <c r="FC185" s="31">
        <v>335</v>
      </c>
      <c r="FD185" s="31">
        <v>6795</v>
      </c>
      <c r="FE185" s="31">
        <v>2169</v>
      </c>
      <c r="FF185" s="31">
        <v>8964</v>
      </c>
      <c r="FG185" s="73"/>
      <c r="FI185" s="73"/>
      <c r="FJ185" s="73"/>
      <c r="FK185" s="73"/>
      <c r="FL185" s="73"/>
      <c r="FM185" s="73"/>
      <c r="FN185" s="73"/>
      <c r="FO185" s="73"/>
    </row>
    <row r="186" spans="1:171" ht="13" customHeight="1" x14ac:dyDescent="0.25">
      <c r="A186" s="36">
        <v>45627</v>
      </c>
      <c r="B186" s="31">
        <v>0</v>
      </c>
      <c r="C186" s="31">
        <v>552</v>
      </c>
      <c r="D186" s="31">
        <v>510</v>
      </c>
      <c r="E186" s="31">
        <v>138</v>
      </c>
      <c r="F186" s="31">
        <v>552</v>
      </c>
      <c r="G186" s="31">
        <v>648</v>
      </c>
      <c r="H186" s="31">
        <v>1200</v>
      </c>
      <c r="I186" s="31">
        <v>0</v>
      </c>
      <c r="J186" s="31">
        <v>0</v>
      </c>
      <c r="K186" s="31">
        <v>243</v>
      </c>
      <c r="L186" s="31">
        <v>65</v>
      </c>
      <c r="M186" s="31">
        <v>0</v>
      </c>
      <c r="N186" s="31">
        <v>308</v>
      </c>
      <c r="O186" s="31">
        <v>308</v>
      </c>
      <c r="P186" s="31">
        <v>144</v>
      </c>
      <c r="Q186" s="31">
        <v>1726</v>
      </c>
      <c r="R186" s="31">
        <v>637</v>
      </c>
      <c r="S186" s="31">
        <v>295</v>
      </c>
      <c r="T186" s="31">
        <v>1870</v>
      </c>
      <c r="U186" s="31">
        <v>932</v>
      </c>
      <c r="V186" s="31">
        <v>2802</v>
      </c>
      <c r="W186" s="31">
        <v>0</v>
      </c>
      <c r="X186" s="31">
        <v>100</v>
      </c>
      <c r="Y186" s="31">
        <v>251</v>
      </c>
      <c r="Z186" s="31">
        <v>22</v>
      </c>
      <c r="AA186" s="31">
        <v>100</v>
      </c>
      <c r="AB186" s="31">
        <v>273</v>
      </c>
      <c r="AC186" s="31">
        <v>373</v>
      </c>
      <c r="AD186" s="31">
        <v>0</v>
      </c>
      <c r="AE186" s="31">
        <v>76</v>
      </c>
      <c r="AF186" s="31">
        <v>0</v>
      </c>
      <c r="AG186" s="31">
        <v>0</v>
      </c>
      <c r="AH186" s="31">
        <v>76</v>
      </c>
      <c r="AI186" s="31">
        <v>0</v>
      </c>
      <c r="AJ186" s="31">
        <v>76</v>
      </c>
      <c r="AK186" s="31">
        <v>218</v>
      </c>
      <c r="AL186" s="31">
        <v>176</v>
      </c>
      <c r="AM186" s="31">
        <v>58</v>
      </c>
      <c r="AN186" s="31">
        <v>0</v>
      </c>
      <c r="AO186" s="31">
        <v>394</v>
      </c>
      <c r="AP186" s="31">
        <v>58</v>
      </c>
      <c r="AQ186" s="31">
        <v>452</v>
      </c>
      <c r="AR186" s="31">
        <v>0</v>
      </c>
      <c r="AS186" s="31">
        <v>0</v>
      </c>
      <c r="AT186" s="31">
        <v>0</v>
      </c>
      <c r="AU186" s="31">
        <v>0</v>
      </c>
      <c r="AV186" s="31">
        <v>0</v>
      </c>
      <c r="AW186" s="31">
        <v>0</v>
      </c>
      <c r="AX186" s="31">
        <v>0</v>
      </c>
      <c r="AY186" s="31">
        <v>0</v>
      </c>
      <c r="AZ186" s="31">
        <v>0</v>
      </c>
      <c r="BA186" s="31">
        <v>0</v>
      </c>
      <c r="BB186" s="31">
        <v>0</v>
      </c>
      <c r="BC186" s="31">
        <v>0</v>
      </c>
      <c r="BD186" s="31">
        <v>0</v>
      </c>
      <c r="BE186" s="31">
        <v>0</v>
      </c>
      <c r="BF186" s="31">
        <v>0</v>
      </c>
      <c r="BG186" s="31">
        <v>108</v>
      </c>
      <c r="BH186" s="31">
        <v>0</v>
      </c>
      <c r="BI186" s="31">
        <v>0</v>
      </c>
      <c r="BJ186" s="31">
        <v>108</v>
      </c>
      <c r="BK186" s="31">
        <v>0</v>
      </c>
      <c r="BL186" s="31">
        <v>108</v>
      </c>
      <c r="BM186" s="31">
        <v>0</v>
      </c>
      <c r="BN186" s="31">
        <v>256</v>
      </c>
      <c r="BO186" s="31">
        <v>35</v>
      </c>
      <c r="BP186" s="31">
        <v>103</v>
      </c>
      <c r="BQ186" s="31">
        <v>256</v>
      </c>
      <c r="BR186" s="31">
        <v>138</v>
      </c>
      <c r="BS186" s="31">
        <v>394</v>
      </c>
      <c r="BT186" s="31">
        <v>0</v>
      </c>
      <c r="BU186" s="31">
        <v>168</v>
      </c>
      <c r="BV186" s="31">
        <v>0</v>
      </c>
      <c r="BW186" s="31">
        <v>0</v>
      </c>
      <c r="BX186" s="31">
        <v>168</v>
      </c>
      <c r="BY186" s="31">
        <v>0</v>
      </c>
      <c r="BZ186" s="31">
        <v>168</v>
      </c>
      <c r="CA186" s="31">
        <v>480</v>
      </c>
      <c r="CB186" s="31">
        <v>192</v>
      </c>
      <c r="CC186" s="31">
        <v>132</v>
      </c>
      <c r="CD186" s="31">
        <v>0</v>
      </c>
      <c r="CE186" s="31">
        <v>672</v>
      </c>
      <c r="CF186" s="31">
        <v>132</v>
      </c>
      <c r="CG186" s="31">
        <v>804</v>
      </c>
      <c r="CH186" s="31">
        <v>580</v>
      </c>
      <c r="CI186" s="31">
        <v>1940</v>
      </c>
      <c r="CJ186" s="31">
        <v>472</v>
      </c>
      <c r="CK186" s="31">
        <v>65</v>
      </c>
      <c r="CL186" s="31">
        <v>2520</v>
      </c>
      <c r="CM186" s="31">
        <v>537</v>
      </c>
      <c r="CN186" s="31">
        <v>3057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0</v>
      </c>
      <c r="DZ186" s="31">
        <v>0</v>
      </c>
      <c r="EA186" s="31">
        <v>0</v>
      </c>
      <c r="EB186" s="31">
        <v>0</v>
      </c>
      <c r="EC186" s="31">
        <v>0</v>
      </c>
      <c r="ED186" s="31">
        <v>0</v>
      </c>
      <c r="EE186" s="31">
        <v>724</v>
      </c>
      <c r="EF186" s="31">
        <v>4386</v>
      </c>
      <c r="EG186" s="31">
        <v>1862</v>
      </c>
      <c r="EH186" s="31">
        <v>563</v>
      </c>
      <c r="EI186" s="31">
        <v>5110</v>
      </c>
      <c r="EJ186" s="31">
        <v>2425</v>
      </c>
      <c r="EK186" s="31">
        <v>7535</v>
      </c>
      <c r="EL186" s="31">
        <v>1422</v>
      </c>
      <c r="EM186" s="31">
        <v>5294</v>
      </c>
      <c r="EN186" s="31">
        <v>2338</v>
      </c>
      <c r="EO186" s="31">
        <v>688</v>
      </c>
      <c r="EP186" s="31">
        <v>6716</v>
      </c>
      <c r="EQ186" s="31">
        <v>3026</v>
      </c>
      <c r="ER186" s="31">
        <v>9742</v>
      </c>
      <c r="ES186" s="31">
        <v>1612</v>
      </c>
      <c r="ET186" s="31">
        <v>5724</v>
      </c>
      <c r="EU186" s="31">
        <v>2940</v>
      </c>
      <c r="EV186" s="31">
        <v>688</v>
      </c>
      <c r="EW186" s="31">
        <v>7336</v>
      </c>
      <c r="EX186" s="31">
        <v>3628</v>
      </c>
      <c r="EY186" s="31">
        <v>10964</v>
      </c>
      <c r="EZ186" s="31">
        <v>1612</v>
      </c>
      <c r="FA186" s="31">
        <v>5724</v>
      </c>
      <c r="FB186" s="31">
        <v>2940</v>
      </c>
      <c r="FC186" s="31">
        <v>688</v>
      </c>
      <c r="FD186" s="31">
        <v>7336</v>
      </c>
      <c r="FE186" s="31">
        <v>3628</v>
      </c>
      <c r="FF186" s="31">
        <v>10964</v>
      </c>
      <c r="FG186" s="73"/>
      <c r="FI186" s="73"/>
      <c r="FJ186" s="73"/>
      <c r="FK186" s="73"/>
      <c r="FL186" s="73"/>
      <c r="FM186" s="73"/>
      <c r="FN186" s="73"/>
      <c r="FO186" s="73"/>
    </row>
    <row r="187" spans="1:171" ht="13" customHeight="1" x14ac:dyDescent="0.25">
      <c r="A187" s="36">
        <v>45658</v>
      </c>
      <c r="B187" s="31">
        <v>0</v>
      </c>
      <c r="C187" s="31">
        <v>381</v>
      </c>
      <c r="D187" s="31">
        <v>162</v>
      </c>
      <c r="E187" s="31">
        <v>98</v>
      </c>
      <c r="F187" s="31">
        <v>381</v>
      </c>
      <c r="G187" s="31">
        <v>260</v>
      </c>
      <c r="H187" s="31">
        <v>641</v>
      </c>
      <c r="I187" s="31">
        <v>0</v>
      </c>
      <c r="J187" s="31">
        <v>744</v>
      </c>
      <c r="K187" s="31">
        <v>336</v>
      </c>
      <c r="L187" s="31">
        <v>32</v>
      </c>
      <c r="M187" s="31">
        <v>744</v>
      </c>
      <c r="N187" s="31">
        <v>368</v>
      </c>
      <c r="O187" s="31">
        <v>1112</v>
      </c>
      <c r="P187" s="31">
        <v>0</v>
      </c>
      <c r="Q187" s="31">
        <v>2858</v>
      </c>
      <c r="R187" s="31">
        <v>410</v>
      </c>
      <c r="S187" s="31">
        <v>93</v>
      </c>
      <c r="T187" s="31">
        <v>2858</v>
      </c>
      <c r="U187" s="31">
        <v>503</v>
      </c>
      <c r="V187" s="31">
        <v>3361</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0</v>
      </c>
      <c r="AT187" s="31">
        <v>0</v>
      </c>
      <c r="AU187" s="31">
        <v>0</v>
      </c>
      <c r="AV187" s="31">
        <v>0</v>
      </c>
      <c r="AW187" s="31">
        <v>0</v>
      </c>
      <c r="AX187" s="31">
        <v>0</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0</v>
      </c>
      <c r="BQ187" s="31">
        <v>0</v>
      </c>
      <c r="BR187" s="31">
        <v>292</v>
      </c>
      <c r="BS187" s="31">
        <v>292</v>
      </c>
      <c r="BT187" s="31">
        <v>0</v>
      </c>
      <c r="BU187" s="31">
        <v>110</v>
      </c>
      <c r="BV187" s="31">
        <v>0</v>
      </c>
      <c r="BW187" s="31">
        <v>0</v>
      </c>
      <c r="BX187" s="31">
        <v>110</v>
      </c>
      <c r="BY187" s="31">
        <v>0</v>
      </c>
      <c r="BZ187" s="31">
        <v>110</v>
      </c>
      <c r="CA187" s="31">
        <v>120</v>
      </c>
      <c r="CB187" s="31">
        <v>0</v>
      </c>
      <c r="CC187" s="31">
        <v>0</v>
      </c>
      <c r="CD187" s="31">
        <v>0</v>
      </c>
      <c r="CE187" s="31">
        <v>120</v>
      </c>
      <c r="CF187" s="31">
        <v>0</v>
      </c>
      <c r="CG187" s="31">
        <v>120</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158</v>
      </c>
      <c r="DM187" s="31">
        <v>185</v>
      </c>
      <c r="DN187" s="31">
        <v>0</v>
      </c>
      <c r="DO187" s="31">
        <v>343</v>
      </c>
      <c r="DP187" s="31">
        <v>343</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0</v>
      </c>
      <c r="EF187" s="31">
        <v>4093</v>
      </c>
      <c r="EG187" s="31">
        <v>908</v>
      </c>
      <c r="EH187" s="31">
        <v>223</v>
      </c>
      <c r="EI187" s="31">
        <v>4093</v>
      </c>
      <c r="EJ187" s="31">
        <v>1131</v>
      </c>
      <c r="EK187" s="31">
        <v>5224</v>
      </c>
      <c r="EL187" s="31">
        <v>156</v>
      </c>
      <c r="EM187" s="31">
        <v>4962</v>
      </c>
      <c r="EN187" s="31">
        <v>1412</v>
      </c>
      <c r="EO187" s="31">
        <v>223</v>
      </c>
      <c r="EP187" s="31">
        <v>5118</v>
      </c>
      <c r="EQ187" s="31">
        <v>1635</v>
      </c>
      <c r="ER187" s="31">
        <v>6753</v>
      </c>
      <c r="ES187" s="31">
        <v>252</v>
      </c>
      <c r="ET187" s="31">
        <v>5087</v>
      </c>
      <c r="EU187" s="31">
        <v>1570</v>
      </c>
      <c r="EV187" s="31">
        <v>408</v>
      </c>
      <c r="EW187" s="31">
        <v>5339</v>
      </c>
      <c r="EX187" s="31">
        <v>1978</v>
      </c>
      <c r="EY187" s="31">
        <v>7317</v>
      </c>
      <c r="EZ187" s="31">
        <v>252</v>
      </c>
      <c r="FA187" s="31">
        <v>5087</v>
      </c>
      <c r="FB187" s="31">
        <v>1570</v>
      </c>
      <c r="FC187" s="31">
        <v>408</v>
      </c>
      <c r="FD187" s="31">
        <v>5339</v>
      </c>
      <c r="FE187" s="31">
        <v>1978</v>
      </c>
      <c r="FF187" s="31">
        <v>7317</v>
      </c>
      <c r="FG187" s="73"/>
      <c r="FI187" s="73"/>
      <c r="FJ187" s="73"/>
      <c r="FK187" s="73"/>
      <c r="FL187" s="73"/>
      <c r="FM187" s="73"/>
      <c r="FN187" s="73"/>
      <c r="FO187" s="73"/>
    </row>
    <row r="188" spans="1:171" ht="12" customHeight="1" x14ac:dyDescent="0.25"/>
    <row r="189" spans="1:171" ht="13" x14ac:dyDescent="0.25">
      <c r="A189" s="81" t="s">
        <v>101</v>
      </c>
      <c r="B189" s="82">
        <f>SUM(B164:B175)</f>
        <v>154</v>
      </c>
      <c r="C189" s="82">
        <f t="shared" ref="C189:BN189" si="0">SUM(C164:C175)</f>
        <v>11379</v>
      </c>
      <c r="D189" s="82">
        <f t="shared" si="0"/>
        <v>8024</v>
      </c>
      <c r="E189" s="82">
        <f t="shared" si="0"/>
        <v>2309</v>
      </c>
      <c r="F189" s="82">
        <f t="shared" si="0"/>
        <v>11533</v>
      </c>
      <c r="G189" s="82">
        <f t="shared" si="0"/>
        <v>10333</v>
      </c>
      <c r="H189" s="82">
        <f t="shared" si="0"/>
        <v>21866</v>
      </c>
      <c r="I189" s="82">
        <f t="shared" si="0"/>
        <v>4134</v>
      </c>
      <c r="J189" s="82">
        <f t="shared" si="0"/>
        <v>7288</v>
      </c>
      <c r="K189" s="82">
        <f t="shared" si="0"/>
        <v>996</v>
      </c>
      <c r="L189" s="82">
        <f t="shared" si="0"/>
        <v>757</v>
      </c>
      <c r="M189" s="82">
        <f t="shared" si="0"/>
        <v>11422</v>
      </c>
      <c r="N189" s="82">
        <f t="shared" si="0"/>
        <v>1753</v>
      </c>
      <c r="O189" s="82">
        <f t="shared" si="0"/>
        <v>13175</v>
      </c>
      <c r="P189" s="82">
        <f t="shared" si="0"/>
        <v>3273</v>
      </c>
      <c r="Q189" s="82">
        <f t="shared" si="0"/>
        <v>42460</v>
      </c>
      <c r="R189" s="82">
        <f t="shared" si="0"/>
        <v>10981</v>
      </c>
      <c r="S189" s="82">
        <f t="shared" si="0"/>
        <v>2135</v>
      </c>
      <c r="T189" s="82">
        <f t="shared" si="0"/>
        <v>45733</v>
      </c>
      <c r="U189" s="82">
        <f t="shared" si="0"/>
        <v>13116</v>
      </c>
      <c r="V189" s="82">
        <f t="shared" si="0"/>
        <v>58849</v>
      </c>
      <c r="W189" s="82">
        <f t="shared" si="0"/>
        <v>293</v>
      </c>
      <c r="X189" s="82">
        <f t="shared" si="0"/>
        <v>2574</v>
      </c>
      <c r="Y189" s="82">
        <f t="shared" si="0"/>
        <v>2264</v>
      </c>
      <c r="Z189" s="82">
        <f t="shared" si="0"/>
        <v>807</v>
      </c>
      <c r="AA189" s="82">
        <f t="shared" si="0"/>
        <v>2867</v>
      </c>
      <c r="AB189" s="82">
        <f t="shared" si="0"/>
        <v>3071</v>
      </c>
      <c r="AC189" s="82">
        <f t="shared" si="0"/>
        <v>5938</v>
      </c>
      <c r="AD189" s="82">
        <f t="shared" si="0"/>
        <v>341</v>
      </c>
      <c r="AE189" s="82">
        <f t="shared" si="0"/>
        <v>1824</v>
      </c>
      <c r="AF189" s="82">
        <f t="shared" si="0"/>
        <v>656</v>
      </c>
      <c r="AG189" s="82">
        <f t="shared" si="0"/>
        <v>19</v>
      </c>
      <c r="AH189" s="82">
        <f t="shared" si="0"/>
        <v>2165</v>
      </c>
      <c r="AI189" s="82">
        <f t="shared" si="0"/>
        <v>675</v>
      </c>
      <c r="AJ189" s="82">
        <f t="shared" si="0"/>
        <v>2840</v>
      </c>
      <c r="AK189" s="82">
        <f t="shared" si="0"/>
        <v>43</v>
      </c>
      <c r="AL189" s="82">
        <f t="shared" si="0"/>
        <v>721</v>
      </c>
      <c r="AM189" s="82">
        <f t="shared" si="0"/>
        <v>539</v>
      </c>
      <c r="AN189" s="82">
        <f t="shared" si="0"/>
        <v>124</v>
      </c>
      <c r="AO189" s="82">
        <f t="shared" si="0"/>
        <v>764</v>
      </c>
      <c r="AP189" s="82">
        <f t="shared" si="0"/>
        <v>663</v>
      </c>
      <c r="AQ189" s="82">
        <f t="shared" si="0"/>
        <v>1427</v>
      </c>
      <c r="AR189" s="82">
        <f t="shared" si="0"/>
        <v>480</v>
      </c>
      <c r="AS189" s="82">
        <f t="shared" si="0"/>
        <v>1008</v>
      </c>
      <c r="AT189" s="82">
        <f t="shared" si="0"/>
        <v>661</v>
      </c>
      <c r="AU189" s="82">
        <f t="shared" si="0"/>
        <v>30</v>
      </c>
      <c r="AV189" s="82">
        <f t="shared" si="0"/>
        <v>1488</v>
      </c>
      <c r="AW189" s="82">
        <f t="shared" si="0"/>
        <v>691</v>
      </c>
      <c r="AX189" s="82">
        <f t="shared" si="0"/>
        <v>2179</v>
      </c>
      <c r="AY189" s="82">
        <f t="shared" si="0"/>
        <v>98</v>
      </c>
      <c r="AZ189" s="82">
        <f t="shared" si="0"/>
        <v>390</v>
      </c>
      <c r="BA189" s="82">
        <f t="shared" si="0"/>
        <v>321</v>
      </c>
      <c r="BB189" s="82">
        <f t="shared" si="0"/>
        <v>6</v>
      </c>
      <c r="BC189" s="82">
        <f t="shared" si="0"/>
        <v>488</v>
      </c>
      <c r="BD189" s="82">
        <f t="shared" si="0"/>
        <v>327</v>
      </c>
      <c r="BE189" s="82">
        <f t="shared" si="0"/>
        <v>815</v>
      </c>
      <c r="BF189" s="82">
        <f t="shared" si="0"/>
        <v>80</v>
      </c>
      <c r="BG189" s="82">
        <f t="shared" si="0"/>
        <v>853</v>
      </c>
      <c r="BH189" s="82">
        <f t="shared" si="0"/>
        <v>429</v>
      </c>
      <c r="BI189" s="82">
        <f t="shared" si="0"/>
        <v>10</v>
      </c>
      <c r="BJ189" s="82">
        <f t="shared" si="0"/>
        <v>933</v>
      </c>
      <c r="BK189" s="82">
        <f t="shared" si="0"/>
        <v>439</v>
      </c>
      <c r="BL189" s="82">
        <f t="shared" si="0"/>
        <v>1372</v>
      </c>
      <c r="BM189" s="82">
        <f t="shared" si="0"/>
        <v>0</v>
      </c>
      <c r="BN189" s="82">
        <f t="shared" si="0"/>
        <v>1766</v>
      </c>
      <c r="BO189" s="82">
        <f t="shared" ref="BO189:DZ189" si="1">SUM(BO164:BO175)</f>
        <v>796</v>
      </c>
      <c r="BP189" s="82">
        <f t="shared" si="1"/>
        <v>321</v>
      </c>
      <c r="BQ189" s="82">
        <f t="shared" si="1"/>
        <v>1766</v>
      </c>
      <c r="BR189" s="82">
        <f t="shared" si="1"/>
        <v>1117</v>
      </c>
      <c r="BS189" s="82">
        <f t="shared" si="1"/>
        <v>2883</v>
      </c>
      <c r="BT189" s="82">
        <f t="shared" si="1"/>
        <v>176</v>
      </c>
      <c r="BU189" s="82">
        <f t="shared" si="1"/>
        <v>1685</v>
      </c>
      <c r="BV189" s="82">
        <f t="shared" si="1"/>
        <v>1124</v>
      </c>
      <c r="BW189" s="82">
        <f t="shared" si="1"/>
        <v>521</v>
      </c>
      <c r="BX189" s="82">
        <f t="shared" si="1"/>
        <v>1861</v>
      </c>
      <c r="BY189" s="82">
        <f t="shared" si="1"/>
        <v>1645</v>
      </c>
      <c r="BZ189" s="82">
        <f t="shared" si="1"/>
        <v>3506</v>
      </c>
      <c r="CA189" s="82">
        <f t="shared" si="1"/>
        <v>720</v>
      </c>
      <c r="CB189" s="82">
        <f t="shared" si="1"/>
        <v>2134</v>
      </c>
      <c r="CC189" s="82">
        <f t="shared" si="1"/>
        <v>216</v>
      </c>
      <c r="CD189" s="82">
        <f t="shared" si="1"/>
        <v>0</v>
      </c>
      <c r="CE189" s="82">
        <f t="shared" si="1"/>
        <v>2854</v>
      </c>
      <c r="CF189" s="82">
        <f t="shared" si="1"/>
        <v>216</v>
      </c>
      <c r="CG189" s="82">
        <f t="shared" si="1"/>
        <v>3070</v>
      </c>
      <c r="CH189" s="82">
        <f t="shared" si="1"/>
        <v>1902</v>
      </c>
      <c r="CI189" s="82">
        <f t="shared" si="1"/>
        <v>14539</v>
      </c>
      <c r="CJ189" s="82">
        <f t="shared" si="1"/>
        <v>1993</v>
      </c>
      <c r="CK189" s="82">
        <f t="shared" si="1"/>
        <v>316</v>
      </c>
      <c r="CL189" s="82">
        <f t="shared" si="1"/>
        <v>16441</v>
      </c>
      <c r="CM189" s="82">
        <f t="shared" si="1"/>
        <v>2309</v>
      </c>
      <c r="CN189" s="82">
        <f t="shared" si="1"/>
        <v>18750</v>
      </c>
      <c r="CO189" s="82">
        <f t="shared" si="1"/>
        <v>216</v>
      </c>
      <c r="CP189" s="82">
        <f t="shared" si="1"/>
        <v>1172</v>
      </c>
      <c r="CQ189" s="82">
        <f t="shared" si="1"/>
        <v>128</v>
      </c>
      <c r="CR189" s="82">
        <f t="shared" si="1"/>
        <v>0</v>
      </c>
      <c r="CS189" s="82">
        <f t="shared" si="1"/>
        <v>1388</v>
      </c>
      <c r="CT189" s="82">
        <f t="shared" si="1"/>
        <v>128</v>
      </c>
      <c r="CU189" s="82">
        <f t="shared" si="1"/>
        <v>1516</v>
      </c>
      <c r="CV189" s="82">
        <f t="shared" si="1"/>
        <v>75</v>
      </c>
      <c r="CW189" s="82">
        <f t="shared" si="1"/>
        <v>1870</v>
      </c>
      <c r="CX189" s="82">
        <f t="shared" si="1"/>
        <v>228</v>
      </c>
      <c r="CY189" s="82">
        <f t="shared" si="1"/>
        <v>24</v>
      </c>
      <c r="CZ189" s="82">
        <f t="shared" si="1"/>
        <v>1945</v>
      </c>
      <c r="DA189" s="82">
        <f t="shared" si="1"/>
        <v>252</v>
      </c>
      <c r="DB189" s="82">
        <f t="shared" si="1"/>
        <v>2197</v>
      </c>
      <c r="DC189" s="82">
        <f t="shared" si="1"/>
        <v>83</v>
      </c>
      <c r="DD189" s="82">
        <f t="shared" si="1"/>
        <v>252</v>
      </c>
      <c r="DE189" s="82">
        <f t="shared" si="1"/>
        <v>227</v>
      </c>
      <c r="DF189" s="82">
        <f t="shared" si="1"/>
        <v>24</v>
      </c>
      <c r="DG189" s="82">
        <f t="shared" si="1"/>
        <v>335</v>
      </c>
      <c r="DH189" s="82">
        <f t="shared" si="1"/>
        <v>251</v>
      </c>
      <c r="DI189" s="82">
        <f t="shared" si="1"/>
        <v>586</v>
      </c>
      <c r="DJ189" s="82">
        <f t="shared" si="1"/>
        <v>0</v>
      </c>
      <c r="DK189" s="82">
        <f t="shared" si="1"/>
        <v>261</v>
      </c>
      <c r="DL189" s="82">
        <f t="shared" si="1"/>
        <v>1927</v>
      </c>
      <c r="DM189" s="82">
        <f t="shared" si="1"/>
        <v>603</v>
      </c>
      <c r="DN189" s="82">
        <f t="shared" si="1"/>
        <v>261</v>
      </c>
      <c r="DO189" s="82">
        <f t="shared" si="1"/>
        <v>2530</v>
      </c>
      <c r="DP189" s="82">
        <f t="shared" si="1"/>
        <v>2791</v>
      </c>
      <c r="DQ189" s="82">
        <f t="shared" si="1"/>
        <v>0</v>
      </c>
      <c r="DR189" s="82">
        <f t="shared" si="1"/>
        <v>885</v>
      </c>
      <c r="DS189" s="82">
        <f t="shared" si="1"/>
        <v>528</v>
      </c>
      <c r="DT189" s="82">
        <f t="shared" si="1"/>
        <v>20</v>
      </c>
      <c r="DU189" s="82">
        <f t="shared" si="1"/>
        <v>885</v>
      </c>
      <c r="DV189" s="82">
        <f t="shared" si="1"/>
        <v>548</v>
      </c>
      <c r="DW189" s="82">
        <f t="shared" si="1"/>
        <v>1433</v>
      </c>
      <c r="DX189" s="82">
        <f t="shared" si="1"/>
        <v>1340</v>
      </c>
      <c r="DY189" s="82">
        <f t="shared" si="1"/>
        <v>1960</v>
      </c>
      <c r="DZ189" s="82">
        <f t="shared" si="1"/>
        <v>191</v>
      </c>
      <c r="EA189" s="82">
        <f t="shared" ref="EA189:FF189" si="2">SUM(EA164:EA175)</f>
        <v>0</v>
      </c>
      <c r="EB189" s="82">
        <f t="shared" si="2"/>
        <v>3300</v>
      </c>
      <c r="EC189" s="82">
        <f t="shared" si="2"/>
        <v>191</v>
      </c>
      <c r="ED189" s="82">
        <f t="shared" si="2"/>
        <v>3491</v>
      </c>
      <c r="EE189" s="82">
        <f t="shared" si="2"/>
        <v>9639</v>
      </c>
      <c r="EF189" s="82">
        <f t="shared" si="2"/>
        <v>77351</v>
      </c>
      <c r="EG189" s="82">
        <f t="shared" si="2"/>
        <v>23118</v>
      </c>
      <c r="EH189" s="82">
        <f t="shared" si="2"/>
        <v>6038</v>
      </c>
      <c r="EI189" s="82">
        <f t="shared" si="2"/>
        <v>86990</v>
      </c>
      <c r="EJ189" s="82">
        <f t="shared" si="2"/>
        <v>29156</v>
      </c>
      <c r="EK189" s="82">
        <f t="shared" si="2"/>
        <v>116146</v>
      </c>
      <c r="EL189" s="82">
        <f t="shared" si="2"/>
        <v>11694</v>
      </c>
      <c r="EM189" s="82">
        <f t="shared" si="2"/>
        <v>88621</v>
      </c>
      <c r="EN189" s="82">
        <f t="shared" si="2"/>
        <v>29000</v>
      </c>
      <c r="EO189" s="82">
        <f t="shared" si="2"/>
        <v>7355</v>
      </c>
      <c r="EP189" s="82">
        <f t="shared" si="2"/>
        <v>100315</v>
      </c>
      <c r="EQ189" s="82">
        <f t="shared" si="2"/>
        <v>36355</v>
      </c>
      <c r="ER189" s="82">
        <f t="shared" si="2"/>
        <v>136670</v>
      </c>
      <c r="ES189" s="82">
        <f t="shared" si="2"/>
        <v>12068</v>
      </c>
      <c r="ET189" s="82">
        <f t="shared" si="2"/>
        <v>93061</v>
      </c>
      <c r="EU189" s="82">
        <f t="shared" si="2"/>
        <v>32038</v>
      </c>
      <c r="EV189" s="82">
        <f t="shared" si="2"/>
        <v>8026</v>
      </c>
      <c r="EW189" s="82">
        <f t="shared" si="2"/>
        <v>105129</v>
      </c>
      <c r="EX189" s="82">
        <f t="shared" si="2"/>
        <v>40064</v>
      </c>
      <c r="EY189" s="82">
        <f t="shared" si="2"/>
        <v>145193</v>
      </c>
      <c r="EZ189" s="82">
        <f t="shared" si="2"/>
        <v>13408</v>
      </c>
      <c r="FA189" s="82">
        <f t="shared" si="2"/>
        <v>95021</v>
      </c>
      <c r="FB189" s="82">
        <f t="shared" si="2"/>
        <v>32229</v>
      </c>
      <c r="FC189" s="82">
        <f t="shared" si="2"/>
        <v>8026</v>
      </c>
      <c r="FD189" s="82">
        <f t="shared" si="2"/>
        <v>108429</v>
      </c>
      <c r="FE189" s="82">
        <f t="shared" si="2"/>
        <v>40255</v>
      </c>
      <c r="FF189" s="82">
        <f t="shared" si="2"/>
        <v>148684</v>
      </c>
    </row>
    <row r="190" spans="1:171" ht="13" x14ac:dyDescent="0.25">
      <c r="A190" s="81" t="s">
        <v>102</v>
      </c>
      <c r="B190" s="83">
        <f>SUM(B176:B187)</f>
        <v>0</v>
      </c>
      <c r="C190" s="83">
        <f t="shared" ref="C190:BN190" si="3">SUM(C176:C187)</f>
        <v>7584</v>
      </c>
      <c r="D190" s="83">
        <f t="shared" si="3"/>
        <v>4640</v>
      </c>
      <c r="E190" s="83">
        <f t="shared" si="3"/>
        <v>1710</v>
      </c>
      <c r="F190" s="83">
        <f t="shared" si="3"/>
        <v>7584</v>
      </c>
      <c r="G190" s="83">
        <f t="shared" si="3"/>
        <v>6350</v>
      </c>
      <c r="H190" s="83">
        <f t="shared" si="3"/>
        <v>13934</v>
      </c>
      <c r="I190" s="83">
        <f t="shared" si="3"/>
        <v>823</v>
      </c>
      <c r="J190" s="83">
        <f t="shared" si="3"/>
        <v>6358</v>
      </c>
      <c r="K190" s="83">
        <f t="shared" si="3"/>
        <v>2923</v>
      </c>
      <c r="L190" s="83">
        <f t="shared" si="3"/>
        <v>228</v>
      </c>
      <c r="M190" s="83">
        <f t="shared" si="3"/>
        <v>7181</v>
      </c>
      <c r="N190" s="83">
        <f t="shared" si="3"/>
        <v>3151</v>
      </c>
      <c r="O190" s="83">
        <f t="shared" si="3"/>
        <v>10332</v>
      </c>
      <c r="P190" s="83">
        <f t="shared" si="3"/>
        <v>3423</v>
      </c>
      <c r="Q190" s="83">
        <f t="shared" si="3"/>
        <v>35779</v>
      </c>
      <c r="R190" s="83">
        <f t="shared" si="3"/>
        <v>5719</v>
      </c>
      <c r="S190" s="83">
        <f t="shared" si="3"/>
        <v>2003</v>
      </c>
      <c r="T190" s="83">
        <f t="shared" si="3"/>
        <v>39202</v>
      </c>
      <c r="U190" s="83">
        <f t="shared" si="3"/>
        <v>7722</v>
      </c>
      <c r="V190" s="83">
        <f t="shared" si="3"/>
        <v>46924</v>
      </c>
      <c r="W190" s="83">
        <f t="shared" si="3"/>
        <v>216</v>
      </c>
      <c r="X190" s="83">
        <f t="shared" si="3"/>
        <v>2723</v>
      </c>
      <c r="Y190" s="83">
        <f t="shared" si="3"/>
        <v>1738</v>
      </c>
      <c r="Z190" s="83">
        <f t="shared" si="3"/>
        <v>507</v>
      </c>
      <c r="AA190" s="83">
        <f t="shared" si="3"/>
        <v>2939</v>
      </c>
      <c r="AB190" s="83">
        <f t="shared" si="3"/>
        <v>2245</v>
      </c>
      <c r="AC190" s="83">
        <f t="shared" si="3"/>
        <v>5184</v>
      </c>
      <c r="AD190" s="83">
        <f t="shared" si="3"/>
        <v>369</v>
      </c>
      <c r="AE190" s="83">
        <f t="shared" si="3"/>
        <v>1569</v>
      </c>
      <c r="AF190" s="83">
        <f t="shared" si="3"/>
        <v>255</v>
      </c>
      <c r="AG190" s="83">
        <f t="shared" si="3"/>
        <v>47</v>
      </c>
      <c r="AH190" s="83">
        <f t="shared" si="3"/>
        <v>1938</v>
      </c>
      <c r="AI190" s="83">
        <f t="shared" si="3"/>
        <v>302</v>
      </c>
      <c r="AJ190" s="83">
        <f t="shared" si="3"/>
        <v>2240</v>
      </c>
      <c r="AK190" s="83">
        <f t="shared" si="3"/>
        <v>436</v>
      </c>
      <c r="AL190" s="83">
        <f t="shared" si="3"/>
        <v>924</v>
      </c>
      <c r="AM190" s="83">
        <f t="shared" si="3"/>
        <v>498</v>
      </c>
      <c r="AN190" s="83">
        <f t="shared" si="3"/>
        <v>80</v>
      </c>
      <c r="AO190" s="83">
        <f t="shared" si="3"/>
        <v>1360</v>
      </c>
      <c r="AP190" s="83">
        <f t="shared" si="3"/>
        <v>578</v>
      </c>
      <c r="AQ190" s="83">
        <f t="shared" si="3"/>
        <v>1938</v>
      </c>
      <c r="AR190" s="83">
        <f t="shared" si="3"/>
        <v>100</v>
      </c>
      <c r="AS190" s="83">
        <f t="shared" si="3"/>
        <v>542</v>
      </c>
      <c r="AT190" s="83">
        <f t="shared" si="3"/>
        <v>589</v>
      </c>
      <c r="AU190" s="83">
        <f t="shared" si="3"/>
        <v>40</v>
      </c>
      <c r="AV190" s="83">
        <f t="shared" si="3"/>
        <v>642</v>
      </c>
      <c r="AW190" s="83">
        <f t="shared" si="3"/>
        <v>629</v>
      </c>
      <c r="AX190" s="83">
        <f t="shared" si="3"/>
        <v>1271</v>
      </c>
      <c r="AY190" s="83">
        <f t="shared" si="3"/>
        <v>0</v>
      </c>
      <c r="AZ190" s="83">
        <f t="shared" si="3"/>
        <v>120</v>
      </c>
      <c r="BA190" s="83">
        <f t="shared" si="3"/>
        <v>353</v>
      </c>
      <c r="BB190" s="83">
        <f t="shared" si="3"/>
        <v>1</v>
      </c>
      <c r="BC190" s="83">
        <f t="shared" si="3"/>
        <v>120</v>
      </c>
      <c r="BD190" s="83">
        <f t="shared" si="3"/>
        <v>354</v>
      </c>
      <c r="BE190" s="83">
        <f t="shared" si="3"/>
        <v>474</v>
      </c>
      <c r="BF190" s="83">
        <f t="shared" si="3"/>
        <v>587</v>
      </c>
      <c r="BG190" s="83">
        <f t="shared" si="3"/>
        <v>1562</v>
      </c>
      <c r="BH190" s="83">
        <f t="shared" si="3"/>
        <v>410</v>
      </c>
      <c r="BI190" s="83">
        <f t="shared" si="3"/>
        <v>27</v>
      </c>
      <c r="BJ190" s="83">
        <f t="shared" si="3"/>
        <v>2149</v>
      </c>
      <c r="BK190" s="83">
        <f t="shared" si="3"/>
        <v>437</v>
      </c>
      <c r="BL190" s="83">
        <f t="shared" si="3"/>
        <v>2586</v>
      </c>
      <c r="BM190" s="83">
        <f t="shared" si="3"/>
        <v>2</v>
      </c>
      <c r="BN190" s="83">
        <f t="shared" si="3"/>
        <v>1838</v>
      </c>
      <c r="BO190" s="83">
        <f t="shared" ref="BO190:DZ190" si="4">SUM(BO176:BO187)</f>
        <v>1202</v>
      </c>
      <c r="BP190" s="83">
        <f t="shared" si="4"/>
        <v>147</v>
      </c>
      <c r="BQ190" s="83">
        <f t="shared" si="4"/>
        <v>1840</v>
      </c>
      <c r="BR190" s="83">
        <f t="shared" si="4"/>
        <v>1349</v>
      </c>
      <c r="BS190" s="83">
        <f t="shared" si="4"/>
        <v>3189</v>
      </c>
      <c r="BT190" s="83">
        <f t="shared" si="4"/>
        <v>0</v>
      </c>
      <c r="BU190" s="83">
        <f t="shared" si="4"/>
        <v>1723</v>
      </c>
      <c r="BV190" s="83">
        <f t="shared" si="4"/>
        <v>242</v>
      </c>
      <c r="BW190" s="83">
        <f t="shared" si="4"/>
        <v>83</v>
      </c>
      <c r="BX190" s="83">
        <f t="shared" si="4"/>
        <v>1723</v>
      </c>
      <c r="BY190" s="83">
        <f t="shared" si="4"/>
        <v>325</v>
      </c>
      <c r="BZ190" s="83">
        <f t="shared" si="4"/>
        <v>2048</v>
      </c>
      <c r="CA190" s="83">
        <f t="shared" si="4"/>
        <v>2882</v>
      </c>
      <c r="CB190" s="83">
        <f t="shared" si="4"/>
        <v>3019</v>
      </c>
      <c r="CC190" s="83">
        <f t="shared" si="4"/>
        <v>197</v>
      </c>
      <c r="CD190" s="83">
        <f t="shared" si="4"/>
        <v>79</v>
      </c>
      <c r="CE190" s="83">
        <f t="shared" si="4"/>
        <v>5901</v>
      </c>
      <c r="CF190" s="83">
        <f t="shared" si="4"/>
        <v>276</v>
      </c>
      <c r="CG190" s="83">
        <f t="shared" si="4"/>
        <v>6177</v>
      </c>
      <c r="CH190" s="83">
        <f t="shared" si="4"/>
        <v>7426</v>
      </c>
      <c r="CI190" s="83">
        <f t="shared" si="4"/>
        <v>10715</v>
      </c>
      <c r="CJ190" s="83">
        <f t="shared" si="4"/>
        <v>1760</v>
      </c>
      <c r="CK190" s="83">
        <f t="shared" si="4"/>
        <v>187</v>
      </c>
      <c r="CL190" s="83">
        <f t="shared" si="4"/>
        <v>18141</v>
      </c>
      <c r="CM190" s="83">
        <f t="shared" si="4"/>
        <v>1947</v>
      </c>
      <c r="CN190" s="83">
        <f t="shared" si="4"/>
        <v>20088</v>
      </c>
      <c r="CO190" s="83">
        <f t="shared" si="4"/>
        <v>426</v>
      </c>
      <c r="CP190" s="83">
        <f t="shared" si="4"/>
        <v>497</v>
      </c>
      <c r="CQ190" s="83">
        <f t="shared" si="4"/>
        <v>169</v>
      </c>
      <c r="CR190" s="83">
        <f t="shared" si="4"/>
        <v>24</v>
      </c>
      <c r="CS190" s="83">
        <f t="shared" si="4"/>
        <v>923</v>
      </c>
      <c r="CT190" s="83">
        <f t="shared" si="4"/>
        <v>193</v>
      </c>
      <c r="CU190" s="83">
        <f t="shared" si="4"/>
        <v>1116</v>
      </c>
      <c r="CV190" s="83">
        <f t="shared" si="4"/>
        <v>272</v>
      </c>
      <c r="CW190" s="83">
        <f t="shared" si="4"/>
        <v>1210</v>
      </c>
      <c r="CX190" s="83">
        <f t="shared" si="4"/>
        <v>1346</v>
      </c>
      <c r="CY190" s="83">
        <f t="shared" si="4"/>
        <v>51</v>
      </c>
      <c r="CZ190" s="83">
        <f t="shared" si="4"/>
        <v>1482</v>
      </c>
      <c r="DA190" s="83">
        <f t="shared" si="4"/>
        <v>1397</v>
      </c>
      <c r="DB190" s="83">
        <f t="shared" si="4"/>
        <v>2879</v>
      </c>
      <c r="DC190" s="83">
        <f t="shared" si="4"/>
        <v>56</v>
      </c>
      <c r="DD190" s="83">
        <f t="shared" si="4"/>
        <v>755</v>
      </c>
      <c r="DE190" s="83">
        <f t="shared" si="4"/>
        <v>122</v>
      </c>
      <c r="DF190" s="83">
        <f t="shared" si="4"/>
        <v>77</v>
      </c>
      <c r="DG190" s="83">
        <f t="shared" si="4"/>
        <v>811</v>
      </c>
      <c r="DH190" s="83">
        <f t="shared" si="4"/>
        <v>199</v>
      </c>
      <c r="DI190" s="83">
        <f t="shared" si="4"/>
        <v>1010</v>
      </c>
      <c r="DJ190" s="83">
        <f t="shared" si="4"/>
        <v>0</v>
      </c>
      <c r="DK190" s="83">
        <f t="shared" si="4"/>
        <v>392</v>
      </c>
      <c r="DL190" s="83">
        <f t="shared" si="4"/>
        <v>2815</v>
      </c>
      <c r="DM190" s="83">
        <f t="shared" si="4"/>
        <v>717</v>
      </c>
      <c r="DN190" s="83">
        <f t="shared" si="4"/>
        <v>392</v>
      </c>
      <c r="DO190" s="83">
        <f t="shared" si="4"/>
        <v>3532</v>
      </c>
      <c r="DP190" s="83">
        <f t="shared" si="4"/>
        <v>3924</v>
      </c>
      <c r="DQ190" s="83">
        <f t="shared" si="4"/>
        <v>40</v>
      </c>
      <c r="DR190" s="83">
        <f t="shared" si="4"/>
        <v>543</v>
      </c>
      <c r="DS190" s="83">
        <f t="shared" si="4"/>
        <v>493</v>
      </c>
      <c r="DT190" s="83">
        <f t="shared" si="4"/>
        <v>60</v>
      </c>
      <c r="DU190" s="83">
        <f t="shared" si="4"/>
        <v>583</v>
      </c>
      <c r="DV190" s="83">
        <f t="shared" si="4"/>
        <v>553</v>
      </c>
      <c r="DW190" s="83">
        <f t="shared" si="4"/>
        <v>1136</v>
      </c>
      <c r="DX190" s="83">
        <f t="shared" si="4"/>
        <v>0</v>
      </c>
      <c r="DY190" s="83">
        <f t="shared" si="4"/>
        <v>296</v>
      </c>
      <c r="DZ190" s="83">
        <f t="shared" si="4"/>
        <v>69</v>
      </c>
      <c r="EA190" s="83">
        <f t="shared" ref="EA190:FF190" si="5">SUM(EA176:EA187)</f>
        <v>0</v>
      </c>
      <c r="EB190" s="83">
        <f t="shared" si="5"/>
        <v>296</v>
      </c>
      <c r="EC190" s="83">
        <f t="shared" si="5"/>
        <v>69</v>
      </c>
      <c r="ED190" s="83">
        <f t="shared" si="5"/>
        <v>365</v>
      </c>
      <c r="EE190" s="83">
        <f t="shared" si="5"/>
        <v>11672</v>
      </c>
      <c r="EF190" s="83">
        <f t="shared" si="5"/>
        <v>62159</v>
      </c>
      <c r="EG190" s="83">
        <f t="shared" si="5"/>
        <v>15284</v>
      </c>
      <c r="EH190" s="83">
        <f t="shared" si="5"/>
        <v>4211</v>
      </c>
      <c r="EI190" s="83">
        <f t="shared" si="5"/>
        <v>73831</v>
      </c>
      <c r="EJ190" s="83">
        <f t="shared" si="5"/>
        <v>19495</v>
      </c>
      <c r="EK190" s="83">
        <f t="shared" si="5"/>
        <v>93326</v>
      </c>
      <c r="EL190" s="83">
        <f t="shared" si="5"/>
        <v>16264</v>
      </c>
      <c r="EM190" s="83">
        <f t="shared" si="5"/>
        <v>74456</v>
      </c>
      <c r="EN190" s="83">
        <f t="shared" si="5"/>
        <v>20526</v>
      </c>
      <c r="EO190" s="83">
        <f t="shared" si="5"/>
        <v>5139</v>
      </c>
      <c r="EP190" s="83">
        <f t="shared" si="5"/>
        <v>90720</v>
      </c>
      <c r="EQ190" s="83">
        <f t="shared" si="5"/>
        <v>25665</v>
      </c>
      <c r="ER190" s="83">
        <f t="shared" si="5"/>
        <v>116385</v>
      </c>
      <c r="ES190" s="83">
        <f t="shared" si="5"/>
        <v>17058</v>
      </c>
      <c r="ET190" s="83">
        <f t="shared" si="5"/>
        <v>77853</v>
      </c>
      <c r="EU190" s="83">
        <f t="shared" si="5"/>
        <v>25471</v>
      </c>
      <c r="EV190" s="83">
        <f t="shared" si="5"/>
        <v>6068</v>
      </c>
      <c r="EW190" s="83">
        <f t="shared" si="5"/>
        <v>94911</v>
      </c>
      <c r="EX190" s="83">
        <f t="shared" si="5"/>
        <v>31539</v>
      </c>
      <c r="EY190" s="83">
        <f t="shared" si="5"/>
        <v>126450</v>
      </c>
      <c r="EZ190" s="83">
        <f t="shared" si="5"/>
        <v>17058</v>
      </c>
      <c r="FA190" s="83">
        <f t="shared" si="5"/>
        <v>78149</v>
      </c>
      <c r="FB190" s="83">
        <f t="shared" si="5"/>
        <v>25540</v>
      </c>
      <c r="FC190" s="83">
        <f t="shared" si="5"/>
        <v>6068</v>
      </c>
      <c r="FD190" s="83">
        <f t="shared" si="5"/>
        <v>95207</v>
      </c>
      <c r="FE190" s="83">
        <f t="shared" si="5"/>
        <v>31608</v>
      </c>
      <c r="FF190" s="83">
        <f t="shared" si="5"/>
        <v>126815</v>
      </c>
    </row>
    <row r="191" spans="1:171" s="70" customFormat="1" ht="13" x14ac:dyDescent="0.3">
      <c r="A191" s="34" t="s">
        <v>31</v>
      </c>
      <c r="B191" s="33">
        <f t="shared" ref="B191:BM191" si="6">IFERROR(B190/B189-1,"-")</f>
        <v>-1</v>
      </c>
      <c r="C191" s="33">
        <f t="shared" si="6"/>
        <v>-0.33350909570261011</v>
      </c>
      <c r="D191" s="33">
        <f t="shared" si="6"/>
        <v>-0.42173479561316052</v>
      </c>
      <c r="E191" s="33">
        <f t="shared" si="6"/>
        <v>-0.25941966219142487</v>
      </c>
      <c r="F191" s="33">
        <f t="shared" si="6"/>
        <v>-0.34240874013699818</v>
      </c>
      <c r="G191" s="33">
        <f t="shared" si="6"/>
        <v>-0.38546404722732996</v>
      </c>
      <c r="H191" s="33">
        <f t="shared" si="6"/>
        <v>-0.36275496204152569</v>
      </c>
      <c r="I191" s="33">
        <f t="shared" si="6"/>
        <v>-0.80091920657958393</v>
      </c>
      <c r="J191" s="33">
        <f t="shared" si="6"/>
        <v>-0.12760702524698131</v>
      </c>
      <c r="K191" s="33">
        <f t="shared" si="6"/>
        <v>1.9347389558232932</v>
      </c>
      <c r="L191" s="33">
        <f t="shared" si="6"/>
        <v>-0.69881109643328931</v>
      </c>
      <c r="M191" s="33">
        <f t="shared" si="6"/>
        <v>-0.3713009980738925</v>
      </c>
      <c r="N191" s="33">
        <f t="shared" si="6"/>
        <v>0.79749001711351974</v>
      </c>
      <c r="O191" s="33">
        <f t="shared" si="6"/>
        <v>-0.21578747628083494</v>
      </c>
      <c r="P191" s="33">
        <f t="shared" si="6"/>
        <v>4.5829514207149424E-2</v>
      </c>
      <c r="Q191" s="33">
        <f t="shared" si="6"/>
        <v>-0.15734809232218561</v>
      </c>
      <c r="R191" s="33">
        <f t="shared" si="6"/>
        <v>-0.47919133047991991</v>
      </c>
      <c r="S191" s="33">
        <f t="shared" si="6"/>
        <v>-6.1826697892271687E-2</v>
      </c>
      <c r="T191" s="33">
        <f t="shared" si="6"/>
        <v>-0.14280716331751686</v>
      </c>
      <c r="U191" s="33">
        <f t="shared" si="6"/>
        <v>-0.41125343092406219</v>
      </c>
      <c r="V191" s="33">
        <f t="shared" si="6"/>
        <v>-0.20263725806725685</v>
      </c>
      <c r="W191" s="33">
        <f t="shared" si="6"/>
        <v>-0.26279863481228671</v>
      </c>
      <c r="X191" s="33">
        <f t="shared" si="6"/>
        <v>5.7886557886557943E-2</v>
      </c>
      <c r="Y191" s="33">
        <f t="shared" si="6"/>
        <v>-0.23233215547703179</v>
      </c>
      <c r="Z191" s="33">
        <f t="shared" si="6"/>
        <v>-0.37174721189591076</v>
      </c>
      <c r="AA191" s="33">
        <f t="shared" si="6"/>
        <v>2.511335891175448E-2</v>
      </c>
      <c r="AB191" s="33">
        <f t="shared" si="6"/>
        <v>-0.26896776294366653</v>
      </c>
      <c r="AC191" s="33">
        <f t="shared" si="6"/>
        <v>-0.12697878073425395</v>
      </c>
      <c r="AD191" s="33">
        <f t="shared" si="6"/>
        <v>8.2111436950146555E-2</v>
      </c>
      <c r="AE191" s="33">
        <f t="shared" si="6"/>
        <v>-0.13980263157894735</v>
      </c>
      <c r="AF191" s="33">
        <f t="shared" si="6"/>
        <v>-0.61128048780487809</v>
      </c>
      <c r="AG191" s="33">
        <f t="shared" si="6"/>
        <v>1.4736842105263159</v>
      </c>
      <c r="AH191" s="33">
        <f t="shared" si="6"/>
        <v>-0.10484988452655886</v>
      </c>
      <c r="AI191" s="33">
        <f t="shared" si="6"/>
        <v>-0.55259259259259252</v>
      </c>
      <c r="AJ191" s="33">
        <f t="shared" si="6"/>
        <v>-0.21126760563380287</v>
      </c>
      <c r="AK191" s="33">
        <f t="shared" si="6"/>
        <v>9.1395348837209305</v>
      </c>
      <c r="AL191" s="33">
        <f t="shared" si="6"/>
        <v>0.28155339805825252</v>
      </c>
      <c r="AM191" s="33">
        <f t="shared" si="6"/>
        <v>-7.6066790352504632E-2</v>
      </c>
      <c r="AN191" s="33">
        <f t="shared" si="6"/>
        <v>-0.35483870967741937</v>
      </c>
      <c r="AO191" s="33">
        <f t="shared" si="6"/>
        <v>0.78010471204188492</v>
      </c>
      <c r="AP191" s="33">
        <f t="shared" si="6"/>
        <v>-0.12820512820512819</v>
      </c>
      <c r="AQ191" s="33">
        <f t="shared" si="6"/>
        <v>0.35809390329362301</v>
      </c>
      <c r="AR191" s="33">
        <f t="shared" si="6"/>
        <v>-0.79166666666666663</v>
      </c>
      <c r="AS191" s="33">
        <f t="shared" si="6"/>
        <v>-0.46230158730158732</v>
      </c>
      <c r="AT191" s="33">
        <f t="shared" si="6"/>
        <v>-0.1089258698940998</v>
      </c>
      <c r="AU191" s="33">
        <f t="shared" si="6"/>
        <v>0.33333333333333326</v>
      </c>
      <c r="AV191" s="33">
        <f t="shared" si="6"/>
        <v>-0.56854838709677424</v>
      </c>
      <c r="AW191" s="33">
        <f t="shared" si="6"/>
        <v>-8.9725036179450046E-2</v>
      </c>
      <c r="AX191" s="33">
        <f t="shared" si="6"/>
        <v>-0.41670491050940794</v>
      </c>
      <c r="AY191" s="33">
        <f t="shared" si="6"/>
        <v>-1</v>
      </c>
      <c r="AZ191" s="33">
        <f t="shared" si="6"/>
        <v>-0.69230769230769229</v>
      </c>
      <c r="BA191" s="33">
        <f t="shared" si="6"/>
        <v>9.9688473520249232E-2</v>
      </c>
      <c r="BB191" s="33">
        <f t="shared" si="6"/>
        <v>-0.83333333333333337</v>
      </c>
      <c r="BC191" s="33">
        <f t="shared" si="6"/>
        <v>-0.75409836065573765</v>
      </c>
      <c r="BD191" s="33">
        <f t="shared" si="6"/>
        <v>8.256880733944949E-2</v>
      </c>
      <c r="BE191" s="33">
        <f t="shared" si="6"/>
        <v>-0.41840490797546015</v>
      </c>
      <c r="BF191" s="33">
        <f t="shared" si="6"/>
        <v>6.3375000000000004</v>
      </c>
      <c r="BG191" s="33">
        <f t="shared" si="6"/>
        <v>0.83118405627198122</v>
      </c>
      <c r="BH191" s="33">
        <f t="shared" si="6"/>
        <v>-4.4289044289044344E-2</v>
      </c>
      <c r="BI191" s="33">
        <f t="shared" si="6"/>
        <v>1.7000000000000002</v>
      </c>
      <c r="BJ191" s="33">
        <f t="shared" si="6"/>
        <v>1.3033226152197215</v>
      </c>
      <c r="BK191" s="33">
        <f t="shared" si="6"/>
        <v>-4.5558086560364419E-3</v>
      </c>
      <c r="BL191" s="33">
        <f t="shared" si="6"/>
        <v>0.8848396501457727</v>
      </c>
      <c r="BM191" s="33" t="str">
        <f t="shared" si="6"/>
        <v>-</v>
      </c>
      <c r="BN191" s="33">
        <f t="shared" ref="BN191:DY191" si="7">IFERROR(BN190/BN189-1,"-")</f>
        <v>4.0770101925254876E-2</v>
      </c>
      <c r="BO191" s="33">
        <f t="shared" si="7"/>
        <v>0.51005025125628145</v>
      </c>
      <c r="BP191" s="33">
        <f t="shared" si="7"/>
        <v>-0.5420560747663552</v>
      </c>
      <c r="BQ191" s="33">
        <f t="shared" si="7"/>
        <v>4.1902604756511863E-2</v>
      </c>
      <c r="BR191" s="33">
        <f t="shared" si="7"/>
        <v>0.20769919427036698</v>
      </c>
      <c r="BS191" s="33">
        <f t="shared" si="7"/>
        <v>0.10613943808532778</v>
      </c>
      <c r="BT191" s="33">
        <f t="shared" si="7"/>
        <v>-1</v>
      </c>
      <c r="BU191" s="33">
        <f t="shared" si="7"/>
        <v>2.2551928783382857E-2</v>
      </c>
      <c r="BV191" s="33">
        <f t="shared" si="7"/>
        <v>-0.78469750889679712</v>
      </c>
      <c r="BW191" s="33">
        <f t="shared" si="7"/>
        <v>-0.84069097888675626</v>
      </c>
      <c r="BX191" s="33">
        <f t="shared" si="7"/>
        <v>-7.4153680816765211E-2</v>
      </c>
      <c r="BY191" s="33">
        <f t="shared" si="7"/>
        <v>-0.80243161094224924</v>
      </c>
      <c r="BZ191" s="33">
        <f t="shared" si="7"/>
        <v>-0.41585852823730751</v>
      </c>
      <c r="CA191" s="33">
        <f t="shared" si="7"/>
        <v>3.0027777777777782</v>
      </c>
      <c r="CB191" s="33">
        <f t="shared" si="7"/>
        <v>0.41471415182755389</v>
      </c>
      <c r="CC191" s="33">
        <f t="shared" si="7"/>
        <v>-8.796296296296291E-2</v>
      </c>
      <c r="CD191" s="33" t="str">
        <f t="shared" si="7"/>
        <v>-</v>
      </c>
      <c r="CE191" s="33">
        <f t="shared" si="7"/>
        <v>1.067624386825508</v>
      </c>
      <c r="CF191" s="33">
        <f t="shared" si="7"/>
        <v>0.27777777777777768</v>
      </c>
      <c r="CG191" s="33">
        <f t="shared" si="7"/>
        <v>1.0120521172638437</v>
      </c>
      <c r="CH191" s="33">
        <f t="shared" si="7"/>
        <v>2.904311251314406</v>
      </c>
      <c r="CI191" s="33">
        <f t="shared" si="7"/>
        <v>-0.26301671366668955</v>
      </c>
      <c r="CJ191" s="33">
        <f t="shared" si="7"/>
        <v>-0.11690918213748114</v>
      </c>
      <c r="CK191" s="33">
        <f t="shared" si="7"/>
        <v>-0.40822784810126578</v>
      </c>
      <c r="CL191" s="33">
        <f t="shared" si="7"/>
        <v>0.10340003649413054</v>
      </c>
      <c r="CM191" s="33">
        <f t="shared" si="7"/>
        <v>-0.15677782589865741</v>
      </c>
      <c r="CN191" s="33">
        <f t="shared" si="7"/>
        <v>7.136000000000009E-2</v>
      </c>
      <c r="CO191" s="33">
        <f t="shared" si="7"/>
        <v>0.97222222222222232</v>
      </c>
      <c r="CP191" s="33">
        <f t="shared" si="7"/>
        <v>-0.5759385665529011</v>
      </c>
      <c r="CQ191" s="33">
        <f t="shared" si="7"/>
        <v>0.3203125</v>
      </c>
      <c r="CR191" s="33" t="str">
        <f t="shared" si="7"/>
        <v>-</v>
      </c>
      <c r="CS191" s="33">
        <f t="shared" si="7"/>
        <v>-0.33501440922190207</v>
      </c>
      <c r="CT191" s="33">
        <f t="shared" si="7"/>
        <v>0.5078125</v>
      </c>
      <c r="CU191" s="33">
        <f t="shared" si="7"/>
        <v>-0.26385224274406327</v>
      </c>
      <c r="CV191" s="33">
        <f t="shared" si="7"/>
        <v>2.6266666666666665</v>
      </c>
      <c r="CW191" s="33">
        <f t="shared" si="7"/>
        <v>-0.3529411764705882</v>
      </c>
      <c r="CX191" s="33">
        <f t="shared" si="7"/>
        <v>4.9035087719298245</v>
      </c>
      <c r="CY191" s="33">
        <f t="shared" si="7"/>
        <v>1.125</v>
      </c>
      <c r="CZ191" s="33">
        <f t="shared" si="7"/>
        <v>-0.23804627249357324</v>
      </c>
      <c r="DA191" s="33">
        <f t="shared" si="7"/>
        <v>4.5436507936507935</v>
      </c>
      <c r="DB191" s="33">
        <f t="shared" si="7"/>
        <v>0.31042330450614464</v>
      </c>
      <c r="DC191" s="33">
        <f t="shared" si="7"/>
        <v>-0.32530120481927716</v>
      </c>
      <c r="DD191" s="33">
        <f t="shared" si="7"/>
        <v>1.996031746031746</v>
      </c>
      <c r="DE191" s="33">
        <f t="shared" si="7"/>
        <v>-0.4625550660792952</v>
      </c>
      <c r="DF191" s="33">
        <f t="shared" si="7"/>
        <v>2.2083333333333335</v>
      </c>
      <c r="DG191" s="33">
        <f t="shared" si="7"/>
        <v>1.4208955223880597</v>
      </c>
      <c r="DH191" s="33">
        <f t="shared" si="7"/>
        <v>-0.20717131474103589</v>
      </c>
      <c r="DI191" s="33">
        <f t="shared" si="7"/>
        <v>0.72354948805460761</v>
      </c>
      <c r="DJ191" s="33" t="str">
        <f t="shared" si="7"/>
        <v>-</v>
      </c>
      <c r="DK191" s="33">
        <f t="shared" si="7"/>
        <v>0.50191570881226055</v>
      </c>
      <c r="DL191" s="33">
        <f t="shared" si="7"/>
        <v>0.46081992734820965</v>
      </c>
      <c r="DM191" s="33">
        <f t="shared" si="7"/>
        <v>0.18905472636815923</v>
      </c>
      <c r="DN191" s="33">
        <f t="shared" si="7"/>
        <v>0.50191570881226055</v>
      </c>
      <c r="DO191" s="33">
        <f t="shared" si="7"/>
        <v>0.39604743083003946</v>
      </c>
      <c r="DP191" s="33">
        <f t="shared" si="7"/>
        <v>0.40594768900035838</v>
      </c>
      <c r="DQ191" s="33" t="str">
        <f t="shared" si="7"/>
        <v>-</v>
      </c>
      <c r="DR191" s="33">
        <f t="shared" si="7"/>
        <v>-0.38644067796610171</v>
      </c>
      <c r="DS191" s="33">
        <f t="shared" si="7"/>
        <v>-6.6287878787878785E-2</v>
      </c>
      <c r="DT191" s="33">
        <f t="shared" si="7"/>
        <v>2</v>
      </c>
      <c r="DU191" s="33">
        <f t="shared" si="7"/>
        <v>-0.34124293785310733</v>
      </c>
      <c r="DV191" s="33">
        <f t="shared" si="7"/>
        <v>9.124087591240837E-3</v>
      </c>
      <c r="DW191" s="33">
        <f t="shared" si="7"/>
        <v>-0.20725750174459179</v>
      </c>
      <c r="DX191" s="33">
        <f t="shared" si="7"/>
        <v>-1</v>
      </c>
      <c r="DY191" s="33">
        <f t="shared" si="7"/>
        <v>-0.84897959183673466</v>
      </c>
      <c r="DZ191" s="33">
        <f t="shared" ref="DZ191:FF191" si="8">IFERROR(DZ190/DZ189-1,"-")</f>
        <v>-0.63874345549738221</v>
      </c>
      <c r="EA191" s="33" t="str">
        <f t="shared" si="8"/>
        <v>-</v>
      </c>
      <c r="EB191" s="33">
        <f t="shared" si="8"/>
        <v>-0.91030303030303028</v>
      </c>
      <c r="EC191" s="33">
        <f t="shared" si="8"/>
        <v>-0.63874345549738221</v>
      </c>
      <c r="ED191" s="33">
        <f t="shared" si="8"/>
        <v>-0.89544543110856489</v>
      </c>
      <c r="EE191" s="33">
        <f t="shared" si="8"/>
        <v>0.21091399522772081</v>
      </c>
      <c r="EF191" s="33">
        <f t="shared" si="8"/>
        <v>-0.19640340784217403</v>
      </c>
      <c r="EG191" s="33">
        <f t="shared" si="8"/>
        <v>-0.33887014447616581</v>
      </c>
      <c r="EH191" s="33">
        <f t="shared" si="8"/>
        <v>-0.30258363696588275</v>
      </c>
      <c r="EI191" s="33">
        <f t="shared" si="8"/>
        <v>-0.15127026094953444</v>
      </c>
      <c r="EJ191" s="33">
        <f t="shared" si="8"/>
        <v>-0.33135546714226916</v>
      </c>
      <c r="EK191" s="33">
        <f t="shared" si="8"/>
        <v>-0.19647684810497135</v>
      </c>
      <c r="EL191" s="33">
        <f t="shared" si="8"/>
        <v>0.39079870018813057</v>
      </c>
      <c r="EM191" s="33">
        <f t="shared" si="8"/>
        <v>-0.15983796165694364</v>
      </c>
      <c r="EN191" s="33">
        <f t="shared" si="8"/>
        <v>-0.29220689655172416</v>
      </c>
      <c r="EO191" s="33">
        <f t="shared" si="8"/>
        <v>-0.30129163834126449</v>
      </c>
      <c r="EP191" s="33">
        <f t="shared" si="8"/>
        <v>-9.5648706574291031E-2</v>
      </c>
      <c r="EQ191" s="33">
        <f t="shared" si="8"/>
        <v>-0.29404483564846651</v>
      </c>
      <c r="ER191" s="33">
        <f t="shared" si="8"/>
        <v>-0.14842320919001972</v>
      </c>
      <c r="ES191" s="33">
        <f t="shared" si="8"/>
        <v>0.41349022207490882</v>
      </c>
      <c r="ET191" s="33">
        <f t="shared" si="8"/>
        <v>-0.16341969245978449</v>
      </c>
      <c r="EU191" s="33">
        <f t="shared" si="8"/>
        <v>-0.20497534178163435</v>
      </c>
      <c r="EV191" s="33">
        <f t="shared" si="8"/>
        <v>-0.2439571392972838</v>
      </c>
      <c r="EW191" s="33">
        <f t="shared" si="8"/>
        <v>-9.7194874868019254E-2</v>
      </c>
      <c r="EX191" s="33">
        <f t="shared" si="8"/>
        <v>-0.21278454472843455</v>
      </c>
      <c r="EY191" s="33">
        <f t="shared" si="8"/>
        <v>-0.12909024539750535</v>
      </c>
      <c r="EZ191" s="33">
        <f t="shared" si="8"/>
        <v>0.27222553699284013</v>
      </c>
      <c r="FA191" s="33">
        <f t="shared" si="8"/>
        <v>-0.17756074972900726</v>
      </c>
      <c r="FB191" s="33">
        <f t="shared" si="8"/>
        <v>-0.20754599894504944</v>
      </c>
      <c r="FC191" s="33">
        <f t="shared" si="8"/>
        <v>-0.2439571392972838</v>
      </c>
      <c r="FD191" s="33">
        <f t="shared" si="8"/>
        <v>-0.121941547003108</v>
      </c>
      <c r="FE191" s="33">
        <f t="shared" si="8"/>
        <v>-0.21480561420941502</v>
      </c>
      <c r="FF191" s="33">
        <f t="shared" si="8"/>
        <v>-0.14708374808318314</v>
      </c>
    </row>
    <row r="192" spans="1:171" x14ac:dyDescent="0.25">
      <c r="A192" s="84"/>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c r="AA192" s="85"/>
      <c r="AB192" s="85"/>
      <c r="AC192" s="85"/>
      <c r="AD192" s="85"/>
      <c r="AE192" s="85"/>
      <c r="AF192" s="85"/>
      <c r="AG192" s="85"/>
      <c r="AH192" s="85"/>
      <c r="AI192" s="85"/>
      <c r="AJ192" s="85"/>
      <c r="AK192" s="85"/>
      <c r="AL192" s="85"/>
      <c r="AM192" s="85"/>
      <c r="AN192" s="85"/>
      <c r="AO192" s="85"/>
      <c r="AP192" s="85"/>
      <c r="AQ192" s="85"/>
      <c r="AR192" s="85"/>
      <c r="AS192" s="85"/>
      <c r="AT192" s="85"/>
      <c r="AU192" s="85"/>
      <c r="AV192" s="85"/>
      <c r="AW192" s="85"/>
      <c r="AX192" s="85"/>
      <c r="AY192" s="85"/>
      <c r="AZ192" s="85"/>
      <c r="BA192" s="85"/>
      <c r="BB192" s="85"/>
      <c r="BC192" s="85"/>
      <c r="BD192" s="85"/>
      <c r="BE192" s="85"/>
      <c r="BF192" s="85"/>
      <c r="BG192" s="85"/>
      <c r="BH192" s="85"/>
      <c r="BI192" s="85"/>
      <c r="BJ192" s="85"/>
      <c r="BK192" s="85"/>
      <c r="BL192" s="85"/>
      <c r="BM192" s="85"/>
      <c r="BN192" s="85"/>
      <c r="BO192" s="85"/>
      <c r="BP192" s="85"/>
      <c r="BQ192" s="85"/>
      <c r="BR192" s="85"/>
      <c r="BS192" s="85"/>
      <c r="BT192" s="85"/>
      <c r="BU192" s="85"/>
      <c r="BV192" s="85"/>
      <c r="BW192" s="85"/>
      <c r="BX192" s="85"/>
      <c r="BY192" s="85"/>
      <c r="BZ192" s="85"/>
      <c r="CA192" s="85"/>
      <c r="CB192" s="85"/>
      <c r="CC192" s="85"/>
      <c r="CD192" s="85"/>
      <c r="CE192" s="85"/>
      <c r="CF192" s="85"/>
      <c r="CG192" s="85"/>
      <c r="CH192" s="85"/>
      <c r="CI192" s="85"/>
      <c r="CJ192" s="85"/>
      <c r="CK192" s="85"/>
      <c r="CL192" s="85"/>
      <c r="CM192" s="85"/>
      <c r="CN192" s="85"/>
      <c r="CO192" s="85"/>
      <c r="CP192" s="85"/>
      <c r="CQ192" s="85"/>
      <c r="CR192" s="85"/>
      <c r="CS192" s="85"/>
      <c r="CT192" s="85"/>
      <c r="CU192" s="85"/>
      <c r="CV192" s="85"/>
      <c r="CW192" s="85"/>
      <c r="CX192" s="85"/>
      <c r="CY192" s="85"/>
      <c r="CZ192" s="85"/>
      <c r="DA192" s="85"/>
      <c r="DB192" s="85"/>
      <c r="DC192" s="85"/>
      <c r="DD192" s="85"/>
      <c r="DE192" s="85"/>
      <c r="DF192" s="85"/>
      <c r="DG192" s="85"/>
      <c r="DH192" s="85"/>
      <c r="DI192" s="85"/>
      <c r="DJ192" s="85"/>
      <c r="DK192" s="85"/>
      <c r="DL192" s="85"/>
      <c r="DM192" s="85"/>
      <c r="DN192" s="85"/>
      <c r="DO192" s="85"/>
      <c r="DP192" s="85"/>
      <c r="DQ192" s="85"/>
      <c r="DR192" s="85"/>
      <c r="DS192" s="85"/>
      <c r="DT192" s="85"/>
      <c r="DU192" s="85"/>
      <c r="DV192" s="85"/>
      <c r="DW192" s="85"/>
      <c r="DX192" s="85"/>
      <c r="DY192" s="85"/>
      <c r="DZ192" s="85"/>
      <c r="EA192" s="85"/>
      <c r="EB192" s="85"/>
      <c r="EC192" s="85"/>
      <c r="ED192" s="85"/>
      <c r="EE192" s="85"/>
      <c r="EF192" s="85"/>
      <c r="EG192" s="85"/>
      <c r="EH192" s="85"/>
      <c r="EI192" s="85"/>
      <c r="EJ192" s="85"/>
      <c r="EK192" s="85"/>
      <c r="EL192" s="85"/>
      <c r="EM192" s="85"/>
      <c r="EN192" s="85"/>
      <c r="EO192" s="85"/>
      <c r="EP192" s="85"/>
      <c r="EQ192" s="85"/>
      <c r="ER192" s="85"/>
      <c r="ES192" s="85"/>
      <c r="ET192" s="85"/>
      <c r="EU192" s="85"/>
      <c r="EV192" s="85"/>
      <c r="EW192" s="85"/>
      <c r="EX192" s="85"/>
      <c r="EY192" s="85"/>
      <c r="EZ192" s="85"/>
      <c r="FA192" s="85"/>
      <c r="FB192" s="85"/>
      <c r="FC192" s="85"/>
      <c r="FD192" s="85"/>
      <c r="FE192" s="85"/>
      <c r="FF192" s="85"/>
    </row>
    <row r="193" spans="1:162" ht="13" x14ac:dyDescent="0.25">
      <c r="A193" s="81" t="s">
        <v>103</v>
      </c>
      <c r="B193" s="82">
        <f>SUM(B175)</f>
        <v>0</v>
      </c>
      <c r="C193" s="82">
        <f t="shared" ref="C193:BN193" si="9">SUM(C175)</f>
        <v>1445</v>
      </c>
      <c r="D193" s="82">
        <f t="shared" si="9"/>
        <v>1417</v>
      </c>
      <c r="E193" s="82">
        <f t="shared" si="9"/>
        <v>214</v>
      </c>
      <c r="F193" s="82">
        <f t="shared" si="9"/>
        <v>1445</v>
      </c>
      <c r="G193" s="82">
        <f t="shared" si="9"/>
        <v>1631</v>
      </c>
      <c r="H193" s="82">
        <f t="shared" si="9"/>
        <v>3076</v>
      </c>
      <c r="I193" s="82">
        <f t="shared" si="9"/>
        <v>300</v>
      </c>
      <c r="J193" s="82">
        <f t="shared" si="9"/>
        <v>444</v>
      </c>
      <c r="K193" s="82">
        <f t="shared" si="9"/>
        <v>0</v>
      </c>
      <c r="L193" s="82">
        <f t="shared" si="9"/>
        <v>0</v>
      </c>
      <c r="M193" s="82">
        <f t="shared" si="9"/>
        <v>744</v>
      </c>
      <c r="N193" s="82">
        <f t="shared" si="9"/>
        <v>0</v>
      </c>
      <c r="O193" s="82">
        <f t="shared" si="9"/>
        <v>744</v>
      </c>
      <c r="P193" s="82">
        <f t="shared" si="9"/>
        <v>931</v>
      </c>
      <c r="Q193" s="82">
        <f t="shared" si="9"/>
        <v>5325</v>
      </c>
      <c r="R193" s="82">
        <f t="shared" si="9"/>
        <v>2081</v>
      </c>
      <c r="S193" s="82">
        <f t="shared" si="9"/>
        <v>37</v>
      </c>
      <c r="T193" s="82">
        <f t="shared" si="9"/>
        <v>6256</v>
      </c>
      <c r="U193" s="82">
        <f t="shared" si="9"/>
        <v>2118</v>
      </c>
      <c r="V193" s="82">
        <f t="shared" si="9"/>
        <v>8374</v>
      </c>
      <c r="W193" s="82">
        <f t="shared" si="9"/>
        <v>0</v>
      </c>
      <c r="X193" s="82">
        <f t="shared" si="9"/>
        <v>70</v>
      </c>
      <c r="Y193" s="82">
        <f t="shared" si="9"/>
        <v>259</v>
      </c>
      <c r="Z193" s="82">
        <f t="shared" si="9"/>
        <v>2</v>
      </c>
      <c r="AA193" s="82">
        <f t="shared" si="9"/>
        <v>70</v>
      </c>
      <c r="AB193" s="82">
        <f t="shared" si="9"/>
        <v>261</v>
      </c>
      <c r="AC193" s="82">
        <f t="shared" si="9"/>
        <v>331</v>
      </c>
      <c r="AD193" s="82">
        <f t="shared" si="9"/>
        <v>0</v>
      </c>
      <c r="AE193" s="82">
        <f t="shared" si="9"/>
        <v>160</v>
      </c>
      <c r="AF193" s="82">
        <f t="shared" si="9"/>
        <v>0</v>
      </c>
      <c r="AG193" s="82">
        <f t="shared" si="9"/>
        <v>0</v>
      </c>
      <c r="AH193" s="82">
        <f t="shared" si="9"/>
        <v>160</v>
      </c>
      <c r="AI193" s="82">
        <f t="shared" si="9"/>
        <v>0</v>
      </c>
      <c r="AJ193" s="82">
        <f t="shared" si="9"/>
        <v>160</v>
      </c>
      <c r="AK193" s="82">
        <f t="shared" si="9"/>
        <v>0</v>
      </c>
      <c r="AL193" s="82">
        <f t="shared" si="9"/>
        <v>134</v>
      </c>
      <c r="AM193" s="82">
        <f t="shared" si="9"/>
        <v>153</v>
      </c>
      <c r="AN193" s="82">
        <f t="shared" si="9"/>
        <v>0</v>
      </c>
      <c r="AO193" s="82">
        <f t="shared" si="9"/>
        <v>134</v>
      </c>
      <c r="AP193" s="82">
        <f t="shared" si="9"/>
        <v>153</v>
      </c>
      <c r="AQ193" s="82">
        <f t="shared" si="9"/>
        <v>287</v>
      </c>
      <c r="AR193" s="82">
        <f t="shared" si="9"/>
        <v>0</v>
      </c>
      <c r="AS193" s="82">
        <f t="shared" si="9"/>
        <v>0</v>
      </c>
      <c r="AT193" s="82">
        <f t="shared" si="9"/>
        <v>0</v>
      </c>
      <c r="AU193" s="82">
        <f t="shared" si="9"/>
        <v>30</v>
      </c>
      <c r="AV193" s="82">
        <f t="shared" si="9"/>
        <v>0</v>
      </c>
      <c r="AW193" s="82">
        <f t="shared" si="9"/>
        <v>30</v>
      </c>
      <c r="AX193" s="82">
        <f t="shared" si="9"/>
        <v>30</v>
      </c>
      <c r="AY193" s="82">
        <f t="shared" si="9"/>
        <v>0</v>
      </c>
      <c r="AZ193" s="82">
        <f t="shared" si="9"/>
        <v>0</v>
      </c>
      <c r="BA193" s="82">
        <f t="shared" si="9"/>
        <v>0</v>
      </c>
      <c r="BB193" s="82">
        <f t="shared" si="9"/>
        <v>0</v>
      </c>
      <c r="BC193" s="82">
        <f t="shared" si="9"/>
        <v>0</v>
      </c>
      <c r="BD193" s="82">
        <f t="shared" si="9"/>
        <v>0</v>
      </c>
      <c r="BE193" s="82">
        <f t="shared" si="9"/>
        <v>0</v>
      </c>
      <c r="BF193" s="82">
        <f t="shared" si="9"/>
        <v>80</v>
      </c>
      <c r="BG193" s="82">
        <f t="shared" si="9"/>
        <v>12</v>
      </c>
      <c r="BH193" s="82">
        <f t="shared" si="9"/>
        <v>60</v>
      </c>
      <c r="BI193" s="82">
        <f t="shared" si="9"/>
        <v>0</v>
      </c>
      <c r="BJ193" s="82">
        <f t="shared" si="9"/>
        <v>92</v>
      </c>
      <c r="BK193" s="82">
        <f t="shared" si="9"/>
        <v>60</v>
      </c>
      <c r="BL193" s="82">
        <f t="shared" si="9"/>
        <v>152</v>
      </c>
      <c r="BM193" s="82">
        <f t="shared" si="9"/>
        <v>0</v>
      </c>
      <c r="BN193" s="82">
        <f t="shared" si="9"/>
        <v>88</v>
      </c>
      <c r="BO193" s="82">
        <f t="shared" ref="BO193:DZ193" si="10">SUM(BO175)</f>
        <v>0</v>
      </c>
      <c r="BP193" s="82">
        <f t="shared" si="10"/>
        <v>102</v>
      </c>
      <c r="BQ193" s="82">
        <f t="shared" si="10"/>
        <v>88</v>
      </c>
      <c r="BR193" s="82">
        <f t="shared" si="10"/>
        <v>102</v>
      </c>
      <c r="BS193" s="82">
        <f t="shared" si="10"/>
        <v>190</v>
      </c>
      <c r="BT193" s="82">
        <f t="shared" si="10"/>
        <v>0</v>
      </c>
      <c r="BU193" s="82">
        <f t="shared" si="10"/>
        <v>0</v>
      </c>
      <c r="BV193" s="82">
        <f t="shared" si="10"/>
        <v>60</v>
      </c>
      <c r="BW193" s="82">
        <f t="shared" si="10"/>
        <v>0</v>
      </c>
      <c r="BX193" s="82">
        <f t="shared" si="10"/>
        <v>0</v>
      </c>
      <c r="BY193" s="82">
        <f t="shared" si="10"/>
        <v>60</v>
      </c>
      <c r="BZ193" s="82">
        <f t="shared" si="10"/>
        <v>60</v>
      </c>
      <c r="CA193" s="82">
        <f t="shared" si="10"/>
        <v>0</v>
      </c>
      <c r="CB193" s="82">
        <f t="shared" si="10"/>
        <v>216</v>
      </c>
      <c r="CC193" s="82">
        <f t="shared" si="10"/>
        <v>0</v>
      </c>
      <c r="CD193" s="82">
        <f t="shared" si="10"/>
        <v>0</v>
      </c>
      <c r="CE193" s="82">
        <f t="shared" si="10"/>
        <v>216</v>
      </c>
      <c r="CF193" s="82">
        <f t="shared" si="10"/>
        <v>0</v>
      </c>
      <c r="CG193" s="82">
        <f t="shared" si="10"/>
        <v>216</v>
      </c>
      <c r="CH193" s="82">
        <f t="shared" si="10"/>
        <v>0</v>
      </c>
      <c r="CI193" s="82">
        <f t="shared" si="10"/>
        <v>1961</v>
      </c>
      <c r="CJ193" s="82">
        <f t="shared" si="10"/>
        <v>0</v>
      </c>
      <c r="CK193" s="82">
        <f t="shared" si="10"/>
        <v>0</v>
      </c>
      <c r="CL193" s="82">
        <f t="shared" si="10"/>
        <v>1961</v>
      </c>
      <c r="CM193" s="82">
        <f t="shared" si="10"/>
        <v>0</v>
      </c>
      <c r="CN193" s="82">
        <f t="shared" si="10"/>
        <v>1961</v>
      </c>
      <c r="CO193" s="82">
        <f t="shared" si="10"/>
        <v>14</v>
      </c>
      <c r="CP193" s="82">
        <f t="shared" si="10"/>
        <v>218</v>
      </c>
      <c r="CQ193" s="82">
        <f t="shared" si="10"/>
        <v>0</v>
      </c>
      <c r="CR193" s="82">
        <f t="shared" si="10"/>
        <v>0</v>
      </c>
      <c r="CS193" s="82">
        <f t="shared" si="10"/>
        <v>232</v>
      </c>
      <c r="CT193" s="82">
        <f t="shared" si="10"/>
        <v>0</v>
      </c>
      <c r="CU193" s="82">
        <f t="shared" si="10"/>
        <v>232</v>
      </c>
      <c r="CV193" s="82">
        <f t="shared" si="10"/>
        <v>0</v>
      </c>
      <c r="CW193" s="82">
        <f t="shared" si="10"/>
        <v>40</v>
      </c>
      <c r="CX193" s="82">
        <f t="shared" si="10"/>
        <v>0</v>
      </c>
      <c r="CY193" s="82">
        <f t="shared" si="10"/>
        <v>0</v>
      </c>
      <c r="CZ193" s="82">
        <f t="shared" si="10"/>
        <v>40</v>
      </c>
      <c r="DA193" s="82">
        <f t="shared" si="10"/>
        <v>0</v>
      </c>
      <c r="DB193" s="82">
        <f t="shared" si="10"/>
        <v>40</v>
      </c>
      <c r="DC193" s="82">
        <f t="shared" si="10"/>
        <v>0</v>
      </c>
      <c r="DD193" s="82">
        <f t="shared" si="10"/>
        <v>36</v>
      </c>
      <c r="DE193" s="82">
        <f t="shared" si="10"/>
        <v>86</v>
      </c>
      <c r="DF193" s="82">
        <f t="shared" si="10"/>
        <v>0</v>
      </c>
      <c r="DG193" s="82">
        <f t="shared" si="10"/>
        <v>36</v>
      </c>
      <c r="DH193" s="82">
        <f t="shared" si="10"/>
        <v>86</v>
      </c>
      <c r="DI193" s="82">
        <f t="shared" si="10"/>
        <v>122</v>
      </c>
      <c r="DJ193" s="82">
        <f t="shared" si="10"/>
        <v>0</v>
      </c>
      <c r="DK193" s="82">
        <f t="shared" si="10"/>
        <v>0</v>
      </c>
      <c r="DL193" s="82">
        <f t="shared" si="10"/>
        <v>0</v>
      </c>
      <c r="DM193" s="82">
        <f t="shared" si="10"/>
        <v>0</v>
      </c>
      <c r="DN193" s="82">
        <f t="shared" si="10"/>
        <v>0</v>
      </c>
      <c r="DO193" s="82">
        <f t="shared" si="10"/>
        <v>0</v>
      </c>
      <c r="DP193" s="82">
        <f t="shared" si="10"/>
        <v>0</v>
      </c>
      <c r="DQ193" s="82">
        <f t="shared" si="10"/>
        <v>0</v>
      </c>
      <c r="DR193" s="82">
        <f t="shared" si="10"/>
        <v>24</v>
      </c>
      <c r="DS193" s="82">
        <f t="shared" si="10"/>
        <v>128</v>
      </c>
      <c r="DT193" s="82">
        <f t="shared" si="10"/>
        <v>0</v>
      </c>
      <c r="DU193" s="82">
        <f t="shared" si="10"/>
        <v>24</v>
      </c>
      <c r="DV193" s="82">
        <f t="shared" si="10"/>
        <v>128</v>
      </c>
      <c r="DW193" s="82">
        <f t="shared" si="10"/>
        <v>152</v>
      </c>
      <c r="DX193" s="82">
        <f t="shared" si="10"/>
        <v>0</v>
      </c>
      <c r="DY193" s="82">
        <f t="shared" si="10"/>
        <v>160</v>
      </c>
      <c r="DZ193" s="82">
        <f t="shared" si="10"/>
        <v>46</v>
      </c>
      <c r="EA193" s="82">
        <f t="shared" ref="EA193:FF193" si="11">SUM(EA175)</f>
        <v>0</v>
      </c>
      <c r="EB193" s="82">
        <f t="shared" si="11"/>
        <v>160</v>
      </c>
      <c r="EC193" s="82">
        <f t="shared" si="11"/>
        <v>46</v>
      </c>
      <c r="ED193" s="82">
        <f t="shared" si="11"/>
        <v>206</v>
      </c>
      <c r="EE193" s="82">
        <f t="shared" si="11"/>
        <v>1231</v>
      </c>
      <c r="EF193" s="82">
        <f t="shared" si="11"/>
        <v>9175</v>
      </c>
      <c r="EG193" s="82">
        <f t="shared" si="11"/>
        <v>3558</v>
      </c>
      <c r="EH193" s="82">
        <f t="shared" si="11"/>
        <v>251</v>
      </c>
      <c r="EI193" s="82">
        <f t="shared" si="11"/>
        <v>10406</v>
      </c>
      <c r="EJ193" s="82">
        <f t="shared" si="11"/>
        <v>3809</v>
      </c>
      <c r="EK193" s="82">
        <f t="shared" si="11"/>
        <v>14215</v>
      </c>
      <c r="EL193" s="82">
        <f t="shared" si="11"/>
        <v>1311</v>
      </c>
      <c r="EM193" s="82">
        <f t="shared" si="11"/>
        <v>9855</v>
      </c>
      <c r="EN193" s="82">
        <f t="shared" si="11"/>
        <v>4030</v>
      </c>
      <c r="EO193" s="82">
        <f t="shared" si="11"/>
        <v>385</v>
      </c>
      <c r="EP193" s="82">
        <f t="shared" si="11"/>
        <v>11166</v>
      </c>
      <c r="EQ193" s="82">
        <f t="shared" si="11"/>
        <v>4415</v>
      </c>
      <c r="ER193" s="82">
        <f t="shared" si="11"/>
        <v>15581</v>
      </c>
      <c r="ES193" s="82">
        <f t="shared" si="11"/>
        <v>1325</v>
      </c>
      <c r="ET193" s="82">
        <f t="shared" si="11"/>
        <v>10173</v>
      </c>
      <c r="EU193" s="82">
        <f t="shared" si="11"/>
        <v>4244</v>
      </c>
      <c r="EV193" s="82">
        <f t="shared" si="11"/>
        <v>385</v>
      </c>
      <c r="EW193" s="82">
        <f t="shared" si="11"/>
        <v>11498</v>
      </c>
      <c r="EX193" s="82">
        <f t="shared" si="11"/>
        <v>4629</v>
      </c>
      <c r="EY193" s="82">
        <f t="shared" si="11"/>
        <v>16127</v>
      </c>
      <c r="EZ193" s="82">
        <f t="shared" si="11"/>
        <v>1325</v>
      </c>
      <c r="FA193" s="82">
        <f t="shared" si="11"/>
        <v>10333</v>
      </c>
      <c r="FB193" s="82">
        <f t="shared" si="11"/>
        <v>4290</v>
      </c>
      <c r="FC193" s="82">
        <f t="shared" si="11"/>
        <v>385</v>
      </c>
      <c r="FD193" s="82">
        <f t="shared" si="11"/>
        <v>11658</v>
      </c>
      <c r="FE193" s="82">
        <f t="shared" si="11"/>
        <v>4675</v>
      </c>
      <c r="FF193" s="82">
        <f t="shared" si="11"/>
        <v>16333</v>
      </c>
    </row>
    <row r="194" spans="1:162" ht="13" x14ac:dyDescent="0.25">
      <c r="A194" s="81" t="s">
        <v>104</v>
      </c>
      <c r="B194" s="83">
        <f>SUM(B187)</f>
        <v>0</v>
      </c>
      <c r="C194" s="83">
        <f t="shared" ref="C194:BN194" si="12">SUM(C187)</f>
        <v>381</v>
      </c>
      <c r="D194" s="83">
        <f t="shared" si="12"/>
        <v>162</v>
      </c>
      <c r="E194" s="83">
        <f t="shared" si="12"/>
        <v>98</v>
      </c>
      <c r="F194" s="83">
        <f t="shared" si="12"/>
        <v>381</v>
      </c>
      <c r="G194" s="83">
        <f t="shared" si="12"/>
        <v>260</v>
      </c>
      <c r="H194" s="83">
        <f t="shared" si="12"/>
        <v>641</v>
      </c>
      <c r="I194" s="83">
        <f t="shared" si="12"/>
        <v>0</v>
      </c>
      <c r="J194" s="83">
        <f t="shared" si="12"/>
        <v>744</v>
      </c>
      <c r="K194" s="83">
        <f t="shared" si="12"/>
        <v>336</v>
      </c>
      <c r="L194" s="83">
        <f t="shared" si="12"/>
        <v>32</v>
      </c>
      <c r="M194" s="83">
        <f t="shared" si="12"/>
        <v>744</v>
      </c>
      <c r="N194" s="83">
        <f t="shared" si="12"/>
        <v>368</v>
      </c>
      <c r="O194" s="83">
        <f t="shared" si="12"/>
        <v>1112</v>
      </c>
      <c r="P194" s="83">
        <f t="shared" si="12"/>
        <v>0</v>
      </c>
      <c r="Q194" s="83">
        <f t="shared" si="12"/>
        <v>2858</v>
      </c>
      <c r="R194" s="83">
        <f t="shared" si="12"/>
        <v>410</v>
      </c>
      <c r="S194" s="83">
        <f t="shared" si="12"/>
        <v>93</v>
      </c>
      <c r="T194" s="83">
        <f t="shared" si="12"/>
        <v>2858</v>
      </c>
      <c r="U194" s="83">
        <f t="shared" si="12"/>
        <v>503</v>
      </c>
      <c r="V194" s="83">
        <f t="shared" si="12"/>
        <v>3361</v>
      </c>
      <c r="W194" s="83">
        <f t="shared" si="12"/>
        <v>0</v>
      </c>
      <c r="X194" s="83">
        <f t="shared" si="12"/>
        <v>416</v>
      </c>
      <c r="Y194" s="83">
        <f t="shared" si="12"/>
        <v>135</v>
      </c>
      <c r="Z194" s="83">
        <f t="shared" si="12"/>
        <v>0</v>
      </c>
      <c r="AA194" s="83">
        <f t="shared" si="12"/>
        <v>416</v>
      </c>
      <c r="AB194" s="83">
        <f t="shared" si="12"/>
        <v>135</v>
      </c>
      <c r="AC194" s="83">
        <f t="shared" si="12"/>
        <v>551</v>
      </c>
      <c r="AD194" s="83">
        <f t="shared" si="12"/>
        <v>0</v>
      </c>
      <c r="AE194" s="83">
        <f t="shared" si="12"/>
        <v>133</v>
      </c>
      <c r="AF194" s="83">
        <f t="shared" si="12"/>
        <v>0</v>
      </c>
      <c r="AG194" s="83">
        <f t="shared" si="12"/>
        <v>0</v>
      </c>
      <c r="AH194" s="83">
        <f t="shared" si="12"/>
        <v>133</v>
      </c>
      <c r="AI194" s="83">
        <f t="shared" si="12"/>
        <v>0</v>
      </c>
      <c r="AJ194" s="83">
        <f t="shared" si="12"/>
        <v>133</v>
      </c>
      <c r="AK194" s="83">
        <f t="shared" si="12"/>
        <v>0</v>
      </c>
      <c r="AL194" s="83">
        <f t="shared" si="12"/>
        <v>0</v>
      </c>
      <c r="AM194" s="83">
        <f t="shared" si="12"/>
        <v>77</v>
      </c>
      <c r="AN194" s="83">
        <f t="shared" si="12"/>
        <v>0</v>
      </c>
      <c r="AO194" s="83">
        <f t="shared" si="12"/>
        <v>0</v>
      </c>
      <c r="AP194" s="83">
        <f t="shared" si="12"/>
        <v>77</v>
      </c>
      <c r="AQ194" s="83">
        <f t="shared" si="12"/>
        <v>77</v>
      </c>
      <c r="AR194" s="83">
        <f t="shared" si="12"/>
        <v>0</v>
      </c>
      <c r="AS194" s="83">
        <f t="shared" si="12"/>
        <v>0</v>
      </c>
      <c r="AT194" s="83">
        <f t="shared" si="12"/>
        <v>0</v>
      </c>
      <c r="AU194" s="83">
        <f t="shared" si="12"/>
        <v>0</v>
      </c>
      <c r="AV194" s="83">
        <f t="shared" si="12"/>
        <v>0</v>
      </c>
      <c r="AW194" s="83">
        <f t="shared" si="12"/>
        <v>0</v>
      </c>
      <c r="AX194" s="83">
        <f t="shared" si="12"/>
        <v>0</v>
      </c>
      <c r="AY194" s="83">
        <f t="shared" si="12"/>
        <v>0</v>
      </c>
      <c r="AZ194" s="83">
        <f t="shared" si="12"/>
        <v>0</v>
      </c>
      <c r="BA194" s="83">
        <f t="shared" si="12"/>
        <v>0</v>
      </c>
      <c r="BB194" s="83">
        <f t="shared" si="12"/>
        <v>0</v>
      </c>
      <c r="BC194" s="83">
        <f t="shared" si="12"/>
        <v>0</v>
      </c>
      <c r="BD194" s="83">
        <f t="shared" si="12"/>
        <v>0</v>
      </c>
      <c r="BE194" s="83">
        <f t="shared" si="12"/>
        <v>0</v>
      </c>
      <c r="BF194" s="83">
        <f t="shared" si="12"/>
        <v>36</v>
      </c>
      <c r="BG194" s="83">
        <f t="shared" si="12"/>
        <v>320</v>
      </c>
      <c r="BH194" s="83">
        <f t="shared" si="12"/>
        <v>0</v>
      </c>
      <c r="BI194" s="83">
        <f t="shared" si="12"/>
        <v>0</v>
      </c>
      <c r="BJ194" s="83">
        <f t="shared" si="12"/>
        <v>356</v>
      </c>
      <c r="BK194" s="83">
        <f t="shared" si="12"/>
        <v>0</v>
      </c>
      <c r="BL194" s="83">
        <f t="shared" si="12"/>
        <v>356</v>
      </c>
      <c r="BM194" s="83">
        <f t="shared" si="12"/>
        <v>0</v>
      </c>
      <c r="BN194" s="83">
        <f t="shared" si="12"/>
        <v>0</v>
      </c>
      <c r="BO194" s="83">
        <f t="shared" ref="BO194:DZ194" si="13">SUM(BO187)</f>
        <v>292</v>
      </c>
      <c r="BP194" s="83">
        <f t="shared" si="13"/>
        <v>0</v>
      </c>
      <c r="BQ194" s="83">
        <f t="shared" si="13"/>
        <v>0</v>
      </c>
      <c r="BR194" s="83">
        <f t="shared" si="13"/>
        <v>292</v>
      </c>
      <c r="BS194" s="83">
        <f t="shared" si="13"/>
        <v>292</v>
      </c>
      <c r="BT194" s="83">
        <f t="shared" si="13"/>
        <v>0</v>
      </c>
      <c r="BU194" s="83">
        <f t="shared" si="13"/>
        <v>110</v>
      </c>
      <c r="BV194" s="83">
        <f t="shared" si="13"/>
        <v>0</v>
      </c>
      <c r="BW194" s="83">
        <f t="shared" si="13"/>
        <v>0</v>
      </c>
      <c r="BX194" s="83">
        <f t="shared" si="13"/>
        <v>110</v>
      </c>
      <c r="BY194" s="83">
        <f t="shared" si="13"/>
        <v>0</v>
      </c>
      <c r="BZ194" s="83">
        <f t="shared" si="13"/>
        <v>110</v>
      </c>
      <c r="CA194" s="83">
        <f t="shared" si="13"/>
        <v>120</v>
      </c>
      <c r="CB194" s="83">
        <f t="shared" si="13"/>
        <v>0</v>
      </c>
      <c r="CC194" s="83">
        <f t="shared" si="13"/>
        <v>0</v>
      </c>
      <c r="CD194" s="83">
        <f t="shared" si="13"/>
        <v>0</v>
      </c>
      <c r="CE194" s="83">
        <f t="shared" si="13"/>
        <v>120</v>
      </c>
      <c r="CF194" s="83">
        <f t="shared" si="13"/>
        <v>0</v>
      </c>
      <c r="CG194" s="83">
        <f t="shared" si="13"/>
        <v>120</v>
      </c>
      <c r="CH194" s="83">
        <f t="shared" si="13"/>
        <v>0</v>
      </c>
      <c r="CI194" s="83">
        <f t="shared" si="13"/>
        <v>0</v>
      </c>
      <c r="CJ194" s="83">
        <f t="shared" si="13"/>
        <v>0</v>
      </c>
      <c r="CK194" s="83">
        <f t="shared" si="13"/>
        <v>0</v>
      </c>
      <c r="CL194" s="83">
        <f t="shared" si="13"/>
        <v>0</v>
      </c>
      <c r="CM194" s="83">
        <f t="shared" si="13"/>
        <v>0</v>
      </c>
      <c r="CN194" s="83">
        <f t="shared" si="13"/>
        <v>0</v>
      </c>
      <c r="CO194" s="83">
        <f t="shared" si="13"/>
        <v>96</v>
      </c>
      <c r="CP194" s="83">
        <f t="shared" si="13"/>
        <v>0</v>
      </c>
      <c r="CQ194" s="83">
        <f t="shared" si="13"/>
        <v>0</v>
      </c>
      <c r="CR194" s="83">
        <f t="shared" si="13"/>
        <v>0</v>
      </c>
      <c r="CS194" s="83">
        <f t="shared" si="13"/>
        <v>96</v>
      </c>
      <c r="CT194" s="83">
        <f t="shared" si="13"/>
        <v>0</v>
      </c>
      <c r="CU194" s="83">
        <f t="shared" si="13"/>
        <v>96</v>
      </c>
      <c r="CV194" s="83">
        <f t="shared" si="13"/>
        <v>0</v>
      </c>
      <c r="CW194" s="83">
        <f t="shared" si="13"/>
        <v>0</v>
      </c>
      <c r="CX194" s="83">
        <f t="shared" si="13"/>
        <v>0</v>
      </c>
      <c r="CY194" s="83">
        <f t="shared" si="13"/>
        <v>0</v>
      </c>
      <c r="CZ194" s="83">
        <f t="shared" si="13"/>
        <v>0</v>
      </c>
      <c r="DA194" s="83">
        <f t="shared" si="13"/>
        <v>0</v>
      </c>
      <c r="DB194" s="83">
        <f t="shared" si="13"/>
        <v>0</v>
      </c>
      <c r="DC194" s="83">
        <f t="shared" si="13"/>
        <v>0</v>
      </c>
      <c r="DD194" s="83">
        <f t="shared" si="13"/>
        <v>125</v>
      </c>
      <c r="DE194" s="83">
        <f t="shared" si="13"/>
        <v>0</v>
      </c>
      <c r="DF194" s="83">
        <f t="shared" si="13"/>
        <v>0</v>
      </c>
      <c r="DG194" s="83">
        <f t="shared" si="13"/>
        <v>125</v>
      </c>
      <c r="DH194" s="83">
        <f t="shared" si="13"/>
        <v>0</v>
      </c>
      <c r="DI194" s="83">
        <f t="shared" si="13"/>
        <v>125</v>
      </c>
      <c r="DJ194" s="83">
        <f t="shared" si="13"/>
        <v>0</v>
      </c>
      <c r="DK194" s="83">
        <f t="shared" si="13"/>
        <v>0</v>
      </c>
      <c r="DL194" s="83">
        <f t="shared" si="13"/>
        <v>158</v>
      </c>
      <c r="DM194" s="83">
        <f t="shared" si="13"/>
        <v>185</v>
      </c>
      <c r="DN194" s="83">
        <f t="shared" si="13"/>
        <v>0</v>
      </c>
      <c r="DO194" s="83">
        <f t="shared" si="13"/>
        <v>343</v>
      </c>
      <c r="DP194" s="83">
        <f t="shared" si="13"/>
        <v>343</v>
      </c>
      <c r="DQ194" s="83">
        <f t="shared" si="13"/>
        <v>0</v>
      </c>
      <c r="DR194" s="83">
        <f t="shared" si="13"/>
        <v>0</v>
      </c>
      <c r="DS194" s="83">
        <f t="shared" si="13"/>
        <v>0</v>
      </c>
      <c r="DT194" s="83">
        <f t="shared" si="13"/>
        <v>0</v>
      </c>
      <c r="DU194" s="83">
        <f t="shared" si="13"/>
        <v>0</v>
      </c>
      <c r="DV194" s="83">
        <f t="shared" si="13"/>
        <v>0</v>
      </c>
      <c r="DW194" s="83">
        <f t="shared" si="13"/>
        <v>0</v>
      </c>
      <c r="DX194" s="83">
        <f t="shared" si="13"/>
        <v>0</v>
      </c>
      <c r="DY194" s="83">
        <f t="shared" si="13"/>
        <v>0</v>
      </c>
      <c r="DZ194" s="83">
        <f t="shared" si="13"/>
        <v>0</v>
      </c>
      <c r="EA194" s="83">
        <f t="shared" ref="EA194:FF194" si="14">SUM(EA187)</f>
        <v>0</v>
      </c>
      <c r="EB194" s="83">
        <f t="shared" si="14"/>
        <v>0</v>
      </c>
      <c r="EC194" s="83">
        <f t="shared" si="14"/>
        <v>0</v>
      </c>
      <c r="ED194" s="83">
        <f t="shared" si="14"/>
        <v>0</v>
      </c>
      <c r="EE194" s="83">
        <f t="shared" si="14"/>
        <v>0</v>
      </c>
      <c r="EF194" s="83">
        <f t="shared" si="14"/>
        <v>4093</v>
      </c>
      <c r="EG194" s="83">
        <f t="shared" si="14"/>
        <v>908</v>
      </c>
      <c r="EH194" s="83">
        <f t="shared" si="14"/>
        <v>223</v>
      </c>
      <c r="EI194" s="83">
        <f t="shared" si="14"/>
        <v>4093</v>
      </c>
      <c r="EJ194" s="83">
        <f t="shared" si="14"/>
        <v>1131</v>
      </c>
      <c r="EK194" s="83">
        <f t="shared" si="14"/>
        <v>5224</v>
      </c>
      <c r="EL194" s="83">
        <f t="shared" si="14"/>
        <v>156</v>
      </c>
      <c r="EM194" s="83">
        <f t="shared" si="14"/>
        <v>4962</v>
      </c>
      <c r="EN194" s="83">
        <f t="shared" si="14"/>
        <v>1412</v>
      </c>
      <c r="EO194" s="83">
        <f t="shared" si="14"/>
        <v>223</v>
      </c>
      <c r="EP194" s="83">
        <f t="shared" si="14"/>
        <v>5118</v>
      </c>
      <c r="EQ194" s="83">
        <f t="shared" si="14"/>
        <v>1635</v>
      </c>
      <c r="ER194" s="83">
        <f t="shared" si="14"/>
        <v>6753</v>
      </c>
      <c r="ES194" s="83">
        <f t="shared" si="14"/>
        <v>252</v>
      </c>
      <c r="ET194" s="83">
        <f t="shared" si="14"/>
        <v>5087</v>
      </c>
      <c r="EU194" s="83">
        <f t="shared" si="14"/>
        <v>1570</v>
      </c>
      <c r="EV194" s="83">
        <f t="shared" si="14"/>
        <v>408</v>
      </c>
      <c r="EW194" s="83">
        <f t="shared" si="14"/>
        <v>5339</v>
      </c>
      <c r="EX194" s="83">
        <f t="shared" si="14"/>
        <v>1978</v>
      </c>
      <c r="EY194" s="83">
        <f t="shared" si="14"/>
        <v>7317</v>
      </c>
      <c r="EZ194" s="83">
        <f t="shared" si="14"/>
        <v>252</v>
      </c>
      <c r="FA194" s="83">
        <f t="shared" si="14"/>
        <v>5087</v>
      </c>
      <c r="FB194" s="83">
        <f t="shared" si="14"/>
        <v>1570</v>
      </c>
      <c r="FC194" s="83">
        <f t="shared" si="14"/>
        <v>408</v>
      </c>
      <c r="FD194" s="83">
        <f t="shared" si="14"/>
        <v>5339</v>
      </c>
      <c r="FE194" s="83">
        <f t="shared" si="14"/>
        <v>1978</v>
      </c>
      <c r="FF194" s="83">
        <f t="shared" si="14"/>
        <v>7317</v>
      </c>
    </row>
    <row r="195" spans="1:162" s="70" customFormat="1" ht="20" customHeight="1" x14ac:dyDescent="0.3">
      <c r="A195" s="34" t="s">
        <v>31</v>
      </c>
      <c r="B195" s="33" t="str">
        <f t="shared" ref="B195:BM195" si="15">IFERROR(B194/B193-1,"-")</f>
        <v>-</v>
      </c>
      <c r="C195" s="33">
        <f t="shared" si="15"/>
        <v>-0.7363321799307958</v>
      </c>
      <c r="D195" s="33">
        <f t="shared" si="15"/>
        <v>-0.88567395906845447</v>
      </c>
      <c r="E195" s="33">
        <f t="shared" si="15"/>
        <v>-0.5420560747663552</v>
      </c>
      <c r="F195" s="33">
        <f t="shared" si="15"/>
        <v>-0.7363321799307958</v>
      </c>
      <c r="G195" s="33">
        <f t="shared" si="15"/>
        <v>-0.84058859595340285</v>
      </c>
      <c r="H195" s="33">
        <f t="shared" si="15"/>
        <v>-0.7916124837451235</v>
      </c>
      <c r="I195" s="33">
        <f t="shared" si="15"/>
        <v>-1</v>
      </c>
      <c r="J195" s="33">
        <f t="shared" si="15"/>
        <v>0.67567567567567566</v>
      </c>
      <c r="K195" s="33" t="str">
        <f t="shared" si="15"/>
        <v>-</v>
      </c>
      <c r="L195" s="33" t="str">
        <f t="shared" si="15"/>
        <v>-</v>
      </c>
      <c r="M195" s="33">
        <f t="shared" si="15"/>
        <v>0</v>
      </c>
      <c r="N195" s="33" t="str">
        <f t="shared" si="15"/>
        <v>-</v>
      </c>
      <c r="O195" s="33">
        <f t="shared" si="15"/>
        <v>0.4946236559139785</v>
      </c>
      <c r="P195" s="33">
        <f t="shared" si="15"/>
        <v>-1</v>
      </c>
      <c r="Q195" s="33">
        <f t="shared" si="15"/>
        <v>-0.46328638497652586</v>
      </c>
      <c r="R195" s="33">
        <f t="shared" si="15"/>
        <v>-0.80297933685728018</v>
      </c>
      <c r="S195" s="33">
        <f t="shared" si="15"/>
        <v>1.5135135135135136</v>
      </c>
      <c r="T195" s="33">
        <f t="shared" si="15"/>
        <v>-0.54315856777493599</v>
      </c>
      <c r="U195" s="33">
        <f t="shared" si="15"/>
        <v>-0.76251180358829085</v>
      </c>
      <c r="V195" s="33">
        <f t="shared" si="15"/>
        <v>-0.59863864342010986</v>
      </c>
      <c r="W195" s="33" t="str">
        <f t="shared" si="15"/>
        <v>-</v>
      </c>
      <c r="X195" s="33">
        <f t="shared" si="15"/>
        <v>4.9428571428571431</v>
      </c>
      <c r="Y195" s="33">
        <f t="shared" si="15"/>
        <v>-0.47876447876447881</v>
      </c>
      <c r="Z195" s="33">
        <f t="shared" si="15"/>
        <v>-1</v>
      </c>
      <c r="AA195" s="33">
        <f t="shared" si="15"/>
        <v>4.9428571428571431</v>
      </c>
      <c r="AB195" s="33">
        <f t="shared" si="15"/>
        <v>-0.48275862068965514</v>
      </c>
      <c r="AC195" s="33">
        <f t="shared" si="15"/>
        <v>0.66465256797583083</v>
      </c>
      <c r="AD195" s="33" t="str">
        <f t="shared" si="15"/>
        <v>-</v>
      </c>
      <c r="AE195" s="33">
        <f t="shared" si="15"/>
        <v>-0.16874999999999996</v>
      </c>
      <c r="AF195" s="33" t="str">
        <f t="shared" si="15"/>
        <v>-</v>
      </c>
      <c r="AG195" s="33" t="str">
        <f t="shared" si="15"/>
        <v>-</v>
      </c>
      <c r="AH195" s="33">
        <f t="shared" si="15"/>
        <v>-0.16874999999999996</v>
      </c>
      <c r="AI195" s="33" t="str">
        <f t="shared" si="15"/>
        <v>-</v>
      </c>
      <c r="AJ195" s="33">
        <f t="shared" si="15"/>
        <v>-0.16874999999999996</v>
      </c>
      <c r="AK195" s="33" t="str">
        <f t="shared" si="15"/>
        <v>-</v>
      </c>
      <c r="AL195" s="33">
        <f t="shared" si="15"/>
        <v>-1</v>
      </c>
      <c r="AM195" s="33">
        <f t="shared" si="15"/>
        <v>-0.49673202614379086</v>
      </c>
      <c r="AN195" s="33" t="str">
        <f t="shared" si="15"/>
        <v>-</v>
      </c>
      <c r="AO195" s="33">
        <f t="shared" si="15"/>
        <v>-1</v>
      </c>
      <c r="AP195" s="33">
        <f t="shared" si="15"/>
        <v>-0.49673202614379086</v>
      </c>
      <c r="AQ195" s="33">
        <f t="shared" si="15"/>
        <v>-0.73170731707317072</v>
      </c>
      <c r="AR195" s="33" t="str">
        <f t="shared" si="15"/>
        <v>-</v>
      </c>
      <c r="AS195" s="33" t="str">
        <f t="shared" si="15"/>
        <v>-</v>
      </c>
      <c r="AT195" s="33" t="str">
        <f t="shared" si="15"/>
        <v>-</v>
      </c>
      <c r="AU195" s="33">
        <f t="shared" si="15"/>
        <v>-1</v>
      </c>
      <c r="AV195" s="33" t="str">
        <f t="shared" si="15"/>
        <v>-</v>
      </c>
      <c r="AW195" s="33">
        <f t="shared" si="15"/>
        <v>-1</v>
      </c>
      <c r="AX195" s="33">
        <f t="shared" si="15"/>
        <v>-1</v>
      </c>
      <c r="AY195" s="33" t="str">
        <f t="shared" si="15"/>
        <v>-</v>
      </c>
      <c r="AZ195" s="33" t="str">
        <f t="shared" si="15"/>
        <v>-</v>
      </c>
      <c r="BA195" s="33" t="str">
        <f t="shared" si="15"/>
        <v>-</v>
      </c>
      <c r="BB195" s="33" t="str">
        <f t="shared" si="15"/>
        <v>-</v>
      </c>
      <c r="BC195" s="33" t="str">
        <f t="shared" si="15"/>
        <v>-</v>
      </c>
      <c r="BD195" s="33" t="str">
        <f t="shared" si="15"/>
        <v>-</v>
      </c>
      <c r="BE195" s="33" t="str">
        <f t="shared" si="15"/>
        <v>-</v>
      </c>
      <c r="BF195" s="33">
        <f t="shared" si="15"/>
        <v>-0.55000000000000004</v>
      </c>
      <c r="BG195" s="33">
        <f t="shared" si="15"/>
        <v>25.666666666666668</v>
      </c>
      <c r="BH195" s="33">
        <f t="shared" si="15"/>
        <v>-1</v>
      </c>
      <c r="BI195" s="33" t="str">
        <f t="shared" si="15"/>
        <v>-</v>
      </c>
      <c r="BJ195" s="33">
        <f t="shared" si="15"/>
        <v>2.8695652173913042</v>
      </c>
      <c r="BK195" s="33">
        <f t="shared" si="15"/>
        <v>-1</v>
      </c>
      <c r="BL195" s="33">
        <f t="shared" si="15"/>
        <v>1.3421052631578947</v>
      </c>
      <c r="BM195" s="33" t="str">
        <f t="shared" si="15"/>
        <v>-</v>
      </c>
      <c r="BN195" s="33">
        <f t="shared" ref="BN195:DY195" si="16">IFERROR(BN194/BN193-1,"-")</f>
        <v>-1</v>
      </c>
      <c r="BO195" s="33" t="str">
        <f t="shared" si="16"/>
        <v>-</v>
      </c>
      <c r="BP195" s="33">
        <f t="shared" si="16"/>
        <v>-1</v>
      </c>
      <c r="BQ195" s="33">
        <f t="shared" si="16"/>
        <v>-1</v>
      </c>
      <c r="BR195" s="33">
        <f t="shared" si="16"/>
        <v>1.8627450980392157</v>
      </c>
      <c r="BS195" s="33">
        <f t="shared" si="16"/>
        <v>0.53684210526315779</v>
      </c>
      <c r="BT195" s="33" t="str">
        <f t="shared" si="16"/>
        <v>-</v>
      </c>
      <c r="BU195" s="33" t="str">
        <f t="shared" si="16"/>
        <v>-</v>
      </c>
      <c r="BV195" s="33">
        <f t="shared" si="16"/>
        <v>-1</v>
      </c>
      <c r="BW195" s="33" t="str">
        <f t="shared" si="16"/>
        <v>-</v>
      </c>
      <c r="BX195" s="33" t="str">
        <f t="shared" si="16"/>
        <v>-</v>
      </c>
      <c r="BY195" s="33">
        <f t="shared" si="16"/>
        <v>-1</v>
      </c>
      <c r="BZ195" s="33">
        <f t="shared" si="16"/>
        <v>0.83333333333333326</v>
      </c>
      <c r="CA195" s="33" t="str">
        <f t="shared" si="16"/>
        <v>-</v>
      </c>
      <c r="CB195" s="33">
        <f t="shared" si="16"/>
        <v>-1</v>
      </c>
      <c r="CC195" s="33" t="str">
        <f t="shared" si="16"/>
        <v>-</v>
      </c>
      <c r="CD195" s="33" t="str">
        <f t="shared" si="16"/>
        <v>-</v>
      </c>
      <c r="CE195" s="33">
        <f t="shared" si="16"/>
        <v>-0.44444444444444442</v>
      </c>
      <c r="CF195" s="33" t="str">
        <f t="shared" si="16"/>
        <v>-</v>
      </c>
      <c r="CG195" s="33">
        <f t="shared" si="16"/>
        <v>-0.44444444444444442</v>
      </c>
      <c r="CH195" s="33" t="str">
        <f t="shared" si="16"/>
        <v>-</v>
      </c>
      <c r="CI195" s="33">
        <f t="shared" si="16"/>
        <v>-1</v>
      </c>
      <c r="CJ195" s="33" t="str">
        <f t="shared" si="16"/>
        <v>-</v>
      </c>
      <c r="CK195" s="33" t="str">
        <f t="shared" si="16"/>
        <v>-</v>
      </c>
      <c r="CL195" s="33">
        <f t="shared" si="16"/>
        <v>-1</v>
      </c>
      <c r="CM195" s="33" t="str">
        <f t="shared" si="16"/>
        <v>-</v>
      </c>
      <c r="CN195" s="33">
        <f t="shared" si="16"/>
        <v>-1</v>
      </c>
      <c r="CO195" s="33">
        <f t="shared" si="16"/>
        <v>5.8571428571428568</v>
      </c>
      <c r="CP195" s="33">
        <f t="shared" si="16"/>
        <v>-1</v>
      </c>
      <c r="CQ195" s="33" t="str">
        <f t="shared" si="16"/>
        <v>-</v>
      </c>
      <c r="CR195" s="33" t="str">
        <f t="shared" si="16"/>
        <v>-</v>
      </c>
      <c r="CS195" s="33">
        <f t="shared" si="16"/>
        <v>-0.5862068965517242</v>
      </c>
      <c r="CT195" s="33" t="str">
        <f t="shared" si="16"/>
        <v>-</v>
      </c>
      <c r="CU195" s="33">
        <f t="shared" si="16"/>
        <v>-0.5862068965517242</v>
      </c>
      <c r="CV195" s="33" t="str">
        <f t="shared" si="16"/>
        <v>-</v>
      </c>
      <c r="CW195" s="33">
        <f t="shared" si="16"/>
        <v>-1</v>
      </c>
      <c r="CX195" s="33" t="str">
        <f t="shared" si="16"/>
        <v>-</v>
      </c>
      <c r="CY195" s="33" t="str">
        <f t="shared" si="16"/>
        <v>-</v>
      </c>
      <c r="CZ195" s="33">
        <f t="shared" si="16"/>
        <v>-1</v>
      </c>
      <c r="DA195" s="33" t="str">
        <f t="shared" si="16"/>
        <v>-</v>
      </c>
      <c r="DB195" s="33">
        <f t="shared" si="16"/>
        <v>-1</v>
      </c>
      <c r="DC195" s="33" t="str">
        <f t="shared" si="16"/>
        <v>-</v>
      </c>
      <c r="DD195" s="33">
        <f t="shared" si="16"/>
        <v>2.4722222222222223</v>
      </c>
      <c r="DE195" s="33">
        <f t="shared" si="16"/>
        <v>-1</v>
      </c>
      <c r="DF195" s="33" t="str">
        <f t="shared" si="16"/>
        <v>-</v>
      </c>
      <c r="DG195" s="33">
        <f t="shared" si="16"/>
        <v>2.4722222222222223</v>
      </c>
      <c r="DH195" s="33">
        <f t="shared" si="16"/>
        <v>-1</v>
      </c>
      <c r="DI195" s="33">
        <f t="shared" si="16"/>
        <v>2.4590163934426146E-2</v>
      </c>
      <c r="DJ195" s="33" t="str">
        <f t="shared" si="16"/>
        <v>-</v>
      </c>
      <c r="DK195" s="33" t="str">
        <f t="shared" si="16"/>
        <v>-</v>
      </c>
      <c r="DL195" s="33" t="str">
        <f t="shared" si="16"/>
        <v>-</v>
      </c>
      <c r="DM195" s="33" t="str">
        <f t="shared" si="16"/>
        <v>-</v>
      </c>
      <c r="DN195" s="33" t="str">
        <f t="shared" si="16"/>
        <v>-</v>
      </c>
      <c r="DO195" s="33" t="str">
        <f t="shared" si="16"/>
        <v>-</v>
      </c>
      <c r="DP195" s="33" t="str">
        <f t="shared" si="16"/>
        <v>-</v>
      </c>
      <c r="DQ195" s="33" t="str">
        <f t="shared" si="16"/>
        <v>-</v>
      </c>
      <c r="DR195" s="33">
        <f t="shared" si="16"/>
        <v>-1</v>
      </c>
      <c r="DS195" s="33">
        <f t="shared" si="16"/>
        <v>-1</v>
      </c>
      <c r="DT195" s="33" t="str">
        <f t="shared" si="16"/>
        <v>-</v>
      </c>
      <c r="DU195" s="33">
        <f t="shared" si="16"/>
        <v>-1</v>
      </c>
      <c r="DV195" s="33">
        <f t="shared" si="16"/>
        <v>-1</v>
      </c>
      <c r="DW195" s="33">
        <f t="shared" si="16"/>
        <v>-1</v>
      </c>
      <c r="DX195" s="33" t="str">
        <f t="shared" si="16"/>
        <v>-</v>
      </c>
      <c r="DY195" s="33">
        <f t="shared" si="16"/>
        <v>-1</v>
      </c>
      <c r="DZ195" s="33">
        <f t="shared" ref="DZ195:FF195" si="17">IFERROR(DZ194/DZ193-1,"-")</f>
        <v>-1</v>
      </c>
      <c r="EA195" s="33" t="str">
        <f t="shared" si="17"/>
        <v>-</v>
      </c>
      <c r="EB195" s="33">
        <f t="shared" si="17"/>
        <v>-1</v>
      </c>
      <c r="EC195" s="33">
        <f t="shared" si="17"/>
        <v>-1</v>
      </c>
      <c r="ED195" s="33">
        <f t="shared" si="17"/>
        <v>-1</v>
      </c>
      <c r="EE195" s="33">
        <f t="shared" si="17"/>
        <v>-1</v>
      </c>
      <c r="EF195" s="33">
        <f t="shared" si="17"/>
        <v>-0.55389645776566754</v>
      </c>
      <c r="EG195" s="33">
        <f t="shared" si="17"/>
        <v>-0.74480044969083758</v>
      </c>
      <c r="EH195" s="33">
        <f t="shared" si="17"/>
        <v>-0.11155378486055778</v>
      </c>
      <c r="EI195" s="33">
        <f t="shared" si="17"/>
        <v>-0.60666922929079381</v>
      </c>
      <c r="EJ195" s="33">
        <f t="shared" si="17"/>
        <v>-0.70307167235494883</v>
      </c>
      <c r="EK195" s="33">
        <f t="shared" si="17"/>
        <v>-0.63250087935279642</v>
      </c>
      <c r="EL195" s="33">
        <f t="shared" si="17"/>
        <v>-0.88100686498855829</v>
      </c>
      <c r="EM195" s="33">
        <f t="shared" si="17"/>
        <v>-0.49649923896499237</v>
      </c>
      <c r="EN195" s="33">
        <f t="shared" si="17"/>
        <v>-0.64962779156327544</v>
      </c>
      <c r="EO195" s="33">
        <f t="shared" si="17"/>
        <v>-0.42077922077922081</v>
      </c>
      <c r="EP195" s="33">
        <f t="shared" si="17"/>
        <v>-0.54164427727028475</v>
      </c>
      <c r="EQ195" s="33">
        <f t="shared" si="17"/>
        <v>-0.62967157417893538</v>
      </c>
      <c r="ER195" s="33">
        <f t="shared" si="17"/>
        <v>-0.56658751042936917</v>
      </c>
      <c r="ES195" s="33">
        <f t="shared" si="17"/>
        <v>-0.80981132075471696</v>
      </c>
      <c r="ET195" s="33">
        <f t="shared" si="17"/>
        <v>-0.49995085028998332</v>
      </c>
      <c r="EU195" s="33">
        <f t="shared" si="17"/>
        <v>-0.63006597549481613</v>
      </c>
      <c r="EV195" s="33">
        <f t="shared" si="17"/>
        <v>5.9740259740259649E-2</v>
      </c>
      <c r="EW195" s="33">
        <f t="shared" si="17"/>
        <v>-0.53565837536962957</v>
      </c>
      <c r="EX195" s="33">
        <f t="shared" si="17"/>
        <v>-0.57269388636854612</v>
      </c>
      <c r="EY195" s="33">
        <f t="shared" si="17"/>
        <v>-0.54628883239288151</v>
      </c>
      <c r="EZ195" s="33">
        <f t="shared" si="17"/>
        <v>-0.80981132075471696</v>
      </c>
      <c r="FA195" s="33">
        <f t="shared" si="17"/>
        <v>-0.50769379657408309</v>
      </c>
      <c r="FB195" s="33">
        <f t="shared" si="17"/>
        <v>-0.6340326340326341</v>
      </c>
      <c r="FC195" s="33">
        <f t="shared" si="17"/>
        <v>5.9740259740259649E-2</v>
      </c>
      <c r="FD195" s="33">
        <f t="shared" si="17"/>
        <v>-0.54203122319437291</v>
      </c>
      <c r="FE195" s="33">
        <f t="shared" si="17"/>
        <v>-0.57689839572192514</v>
      </c>
      <c r="FF195" s="33">
        <f t="shared" si="17"/>
        <v>-0.55201126553603141</v>
      </c>
    </row>
    <row r="196" spans="1:162" x14ac:dyDescent="0.25">
      <c r="F196" s="9"/>
      <c r="G196" s="10"/>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7"/>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1356</v>
      </c>
      <c r="E82" s="7">
        <v>419</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196</v>
      </c>
      <c r="Z82" s="7">
        <v>155</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3794</v>
      </c>
      <c r="EH82" s="7">
        <v>1608</v>
      </c>
      <c r="EI82" s="7">
        <v>5941</v>
      </c>
      <c r="EJ82" s="7">
        <v>5402</v>
      </c>
      <c r="EK82" s="7">
        <v>11343</v>
      </c>
      <c r="EL82" s="7">
        <v>595</v>
      </c>
      <c r="EM82" s="7">
        <v>6768</v>
      </c>
      <c r="EN82" s="7">
        <v>5791</v>
      </c>
      <c r="EO82" s="7">
        <v>1861</v>
      </c>
      <c r="EP82" s="7">
        <v>7363</v>
      </c>
      <c r="EQ82" s="7">
        <v>7652</v>
      </c>
      <c r="ER82" s="7">
        <v>15015</v>
      </c>
      <c r="ES82" s="7">
        <v>636</v>
      </c>
      <c r="ET82" s="7">
        <v>7489</v>
      </c>
      <c r="EU82" s="7">
        <v>6187</v>
      </c>
      <c r="EV82" s="7">
        <v>1984</v>
      </c>
      <c r="EW82" s="7">
        <v>8125</v>
      </c>
      <c r="EX82" s="7">
        <v>8171</v>
      </c>
      <c r="EY82" s="7">
        <v>16296</v>
      </c>
      <c r="EZ82" s="7">
        <v>639</v>
      </c>
      <c r="FA82" s="7">
        <v>7519</v>
      </c>
      <c r="FB82" s="7">
        <v>6243</v>
      </c>
      <c r="FC82" s="7">
        <v>1985</v>
      </c>
      <c r="FD82" s="7">
        <v>8158</v>
      </c>
      <c r="FE82" s="7">
        <v>8228</v>
      </c>
      <c r="FF82" s="7">
        <v>16386</v>
      </c>
      <c r="FP82" s="73"/>
      <c r="FQ82" s="73"/>
      <c r="FR82" s="73"/>
      <c r="FS82" s="73"/>
      <c r="FT82" s="73"/>
      <c r="FU82" s="73"/>
      <c r="FV82" s="73"/>
    </row>
    <row r="83" spans="1:178" x14ac:dyDescent="0.25">
      <c r="A83" s="36">
        <v>42491</v>
      </c>
      <c r="B83" s="7">
        <v>117</v>
      </c>
      <c r="C83" s="7">
        <v>689</v>
      </c>
      <c r="D83" s="7">
        <v>1286</v>
      </c>
      <c r="E83" s="7">
        <v>408</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3462</v>
      </c>
      <c r="EH83" s="7">
        <v>1589</v>
      </c>
      <c r="EI83" s="7">
        <v>5810</v>
      </c>
      <c r="EJ83" s="7">
        <v>5051</v>
      </c>
      <c r="EK83" s="7">
        <v>10861</v>
      </c>
      <c r="EL83" s="7">
        <v>1286</v>
      </c>
      <c r="EM83" s="7">
        <v>6112</v>
      </c>
      <c r="EN83" s="7">
        <v>4445</v>
      </c>
      <c r="EO83" s="7">
        <v>1692</v>
      </c>
      <c r="EP83" s="7">
        <v>7398</v>
      </c>
      <c r="EQ83" s="7">
        <v>6137</v>
      </c>
      <c r="ER83" s="7">
        <v>13535</v>
      </c>
      <c r="ES83" s="7">
        <v>1328</v>
      </c>
      <c r="ET83" s="7">
        <v>6633</v>
      </c>
      <c r="EU83" s="7">
        <v>4918</v>
      </c>
      <c r="EV83" s="7">
        <v>1856</v>
      </c>
      <c r="EW83" s="7">
        <v>7961</v>
      </c>
      <c r="EX83" s="7">
        <v>6774</v>
      </c>
      <c r="EY83" s="7">
        <v>14735</v>
      </c>
      <c r="EZ83" s="7">
        <v>1338</v>
      </c>
      <c r="FA83" s="7">
        <v>6662</v>
      </c>
      <c r="FB83" s="7">
        <v>4980</v>
      </c>
      <c r="FC83" s="7">
        <v>1857</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1202</v>
      </c>
      <c r="E85" s="7">
        <v>392</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3640</v>
      </c>
      <c r="EH85" s="7">
        <v>1597</v>
      </c>
      <c r="EI85" s="7">
        <v>8463</v>
      </c>
      <c r="EJ85" s="7">
        <v>5237</v>
      </c>
      <c r="EK85" s="7">
        <v>13700</v>
      </c>
      <c r="EL85" s="7">
        <v>3620</v>
      </c>
      <c r="EM85" s="7">
        <v>5969</v>
      </c>
      <c r="EN85" s="7">
        <v>4862</v>
      </c>
      <c r="EO85" s="7">
        <v>1844</v>
      </c>
      <c r="EP85" s="7">
        <v>9589</v>
      </c>
      <c r="EQ85" s="7">
        <v>6706</v>
      </c>
      <c r="ER85" s="7">
        <v>16295</v>
      </c>
      <c r="ES85" s="7">
        <v>3661</v>
      </c>
      <c r="ET85" s="7">
        <v>6749</v>
      </c>
      <c r="EU85" s="7">
        <v>5324</v>
      </c>
      <c r="EV85" s="7">
        <v>2115</v>
      </c>
      <c r="EW85" s="7">
        <v>10410</v>
      </c>
      <c r="EX85" s="7">
        <v>7439</v>
      </c>
      <c r="EY85" s="7">
        <v>17849</v>
      </c>
      <c r="EZ85" s="7">
        <v>3661</v>
      </c>
      <c r="FA85" s="7">
        <v>6827</v>
      </c>
      <c r="FB85" s="7">
        <v>5371</v>
      </c>
      <c r="FC85" s="7">
        <v>2116</v>
      </c>
      <c r="FD85" s="7">
        <v>10488</v>
      </c>
      <c r="FE85" s="7">
        <v>7487</v>
      </c>
      <c r="FF85" s="7">
        <v>17975</v>
      </c>
      <c r="FP85" s="73"/>
      <c r="FQ85" s="73"/>
      <c r="FR85" s="73"/>
      <c r="FS85" s="73"/>
      <c r="FT85" s="73"/>
      <c r="FU85" s="73"/>
      <c r="FV85" s="73"/>
    </row>
    <row r="86" spans="1:178" x14ac:dyDescent="0.25">
      <c r="A86" s="36">
        <v>42583</v>
      </c>
      <c r="B86" s="7">
        <v>166</v>
      </c>
      <c r="C86" s="7">
        <v>662</v>
      </c>
      <c r="D86" s="7">
        <v>1323</v>
      </c>
      <c r="E86" s="7">
        <v>416</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3722</v>
      </c>
      <c r="EH86" s="7">
        <v>1648</v>
      </c>
      <c r="EI86" s="7">
        <v>6396</v>
      </c>
      <c r="EJ86" s="7">
        <v>5370</v>
      </c>
      <c r="EK86" s="7">
        <v>11766</v>
      </c>
      <c r="EL86" s="7">
        <v>1355</v>
      </c>
      <c r="EM86" s="7">
        <v>6347</v>
      </c>
      <c r="EN86" s="7">
        <v>4570</v>
      </c>
      <c r="EO86" s="7">
        <v>1899</v>
      </c>
      <c r="EP86" s="7">
        <v>7702</v>
      </c>
      <c r="EQ86" s="7">
        <v>6469</v>
      </c>
      <c r="ER86" s="7">
        <v>14171</v>
      </c>
      <c r="ES86" s="7">
        <v>1397</v>
      </c>
      <c r="ET86" s="7">
        <v>7035</v>
      </c>
      <c r="EU86" s="7">
        <v>5119</v>
      </c>
      <c r="EV86" s="7">
        <v>2139</v>
      </c>
      <c r="EW86" s="7">
        <v>8432</v>
      </c>
      <c r="EX86" s="7">
        <v>7258</v>
      </c>
      <c r="EY86" s="7">
        <v>15690</v>
      </c>
      <c r="EZ86" s="7">
        <v>1398</v>
      </c>
      <c r="FA86" s="7">
        <v>7185</v>
      </c>
      <c r="FB86" s="7">
        <v>5180</v>
      </c>
      <c r="FC86" s="7">
        <v>2140</v>
      </c>
      <c r="FD86" s="7">
        <v>8583</v>
      </c>
      <c r="FE86" s="7">
        <v>7320</v>
      </c>
      <c r="FF86" s="7">
        <v>15903</v>
      </c>
      <c r="FP86" s="73"/>
      <c r="FQ86" s="73"/>
      <c r="FR86" s="73"/>
      <c r="FS86" s="73"/>
      <c r="FT86" s="73"/>
      <c r="FU86" s="73"/>
      <c r="FV86" s="73"/>
    </row>
    <row r="87" spans="1:178" x14ac:dyDescent="0.25">
      <c r="A87" s="36">
        <v>42614</v>
      </c>
      <c r="B87" s="7">
        <v>236</v>
      </c>
      <c r="C87" s="7">
        <v>903</v>
      </c>
      <c r="D87" s="7">
        <v>1383</v>
      </c>
      <c r="E87" s="7">
        <v>498</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38</v>
      </c>
      <c r="Z87" s="7">
        <v>131</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3788</v>
      </c>
      <c r="EH87" s="7">
        <v>1711</v>
      </c>
      <c r="EI87" s="7">
        <v>6310</v>
      </c>
      <c r="EJ87" s="7">
        <v>5499</v>
      </c>
      <c r="EK87" s="7">
        <v>11809</v>
      </c>
      <c r="EL87" s="7">
        <v>1498</v>
      </c>
      <c r="EM87" s="7">
        <v>5784</v>
      </c>
      <c r="EN87" s="7">
        <v>4754</v>
      </c>
      <c r="EO87" s="7">
        <v>1908</v>
      </c>
      <c r="EP87" s="7">
        <v>7282</v>
      </c>
      <c r="EQ87" s="7">
        <v>6662</v>
      </c>
      <c r="ER87" s="7">
        <v>13944</v>
      </c>
      <c r="ES87" s="7">
        <v>1545</v>
      </c>
      <c r="ET87" s="7">
        <v>6375</v>
      </c>
      <c r="EU87" s="7">
        <v>5199</v>
      </c>
      <c r="EV87" s="7">
        <v>2076</v>
      </c>
      <c r="EW87" s="7">
        <v>7920</v>
      </c>
      <c r="EX87" s="7">
        <v>7275</v>
      </c>
      <c r="EY87" s="7">
        <v>15195</v>
      </c>
      <c r="EZ87" s="7">
        <v>1545</v>
      </c>
      <c r="FA87" s="7">
        <v>6498</v>
      </c>
      <c r="FB87" s="7">
        <v>5255</v>
      </c>
      <c r="FC87" s="7">
        <v>2077</v>
      </c>
      <c r="FD87" s="7">
        <v>8043</v>
      </c>
      <c r="FE87" s="7">
        <v>7332</v>
      </c>
      <c r="FF87" s="7">
        <v>15375</v>
      </c>
      <c r="FP87" s="73"/>
      <c r="FQ87" s="73"/>
      <c r="FR87" s="73"/>
      <c r="FS87" s="73"/>
      <c r="FT87" s="73"/>
      <c r="FU87" s="73"/>
      <c r="FV87" s="73"/>
    </row>
    <row r="88" spans="1:178" x14ac:dyDescent="0.25">
      <c r="A88" s="36">
        <v>42644</v>
      </c>
      <c r="B88" s="7">
        <v>163</v>
      </c>
      <c r="C88" s="7">
        <v>838</v>
      </c>
      <c r="D88" s="7">
        <v>1442</v>
      </c>
      <c r="E88" s="7">
        <v>416</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3631</v>
      </c>
      <c r="EH88" s="7">
        <v>1583</v>
      </c>
      <c r="EI88" s="7">
        <v>6780</v>
      </c>
      <c r="EJ88" s="7">
        <v>5214</v>
      </c>
      <c r="EK88" s="7">
        <v>11994</v>
      </c>
      <c r="EL88" s="7">
        <v>1323</v>
      </c>
      <c r="EM88" s="7">
        <v>6329</v>
      </c>
      <c r="EN88" s="7">
        <v>4575</v>
      </c>
      <c r="EO88" s="7">
        <v>1726</v>
      </c>
      <c r="EP88" s="7">
        <v>7652</v>
      </c>
      <c r="EQ88" s="7">
        <v>6301</v>
      </c>
      <c r="ER88" s="7">
        <v>13953</v>
      </c>
      <c r="ES88" s="7">
        <v>1362</v>
      </c>
      <c r="ET88" s="7">
        <v>7006</v>
      </c>
      <c r="EU88" s="7">
        <v>5106</v>
      </c>
      <c r="EV88" s="7">
        <v>1940</v>
      </c>
      <c r="EW88" s="7">
        <v>8368</v>
      </c>
      <c r="EX88" s="7">
        <v>7046</v>
      </c>
      <c r="EY88" s="7">
        <v>15414</v>
      </c>
      <c r="EZ88" s="7">
        <v>1362</v>
      </c>
      <c r="FA88" s="7">
        <v>7053</v>
      </c>
      <c r="FB88" s="7">
        <v>5152</v>
      </c>
      <c r="FC88" s="7">
        <v>1940</v>
      </c>
      <c r="FD88" s="7">
        <v>8415</v>
      </c>
      <c r="FE88" s="7">
        <v>7092</v>
      </c>
      <c r="FF88" s="7">
        <v>15507</v>
      </c>
      <c r="FP88" s="73"/>
      <c r="FQ88" s="73"/>
      <c r="FR88" s="73"/>
      <c r="FS88" s="73"/>
      <c r="FT88" s="73"/>
      <c r="FU88" s="73"/>
      <c r="FV88" s="73"/>
    </row>
    <row r="89" spans="1:178" x14ac:dyDescent="0.25">
      <c r="A89" s="36">
        <v>42675</v>
      </c>
      <c r="B89" s="7">
        <v>87</v>
      </c>
      <c r="C89" s="7">
        <v>702</v>
      </c>
      <c r="D89" s="7">
        <v>1277</v>
      </c>
      <c r="E89" s="7">
        <v>376</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59</v>
      </c>
      <c r="Z89" s="7">
        <v>24</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3461</v>
      </c>
      <c r="EH89" s="7">
        <v>1521</v>
      </c>
      <c r="EI89" s="7">
        <v>6817</v>
      </c>
      <c r="EJ89" s="7">
        <v>4982</v>
      </c>
      <c r="EK89" s="7">
        <v>11799</v>
      </c>
      <c r="EL89" s="7">
        <v>1639</v>
      </c>
      <c r="EM89" s="7">
        <v>6560</v>
      </c>
      <c r="EN89" s="7">
        <v>4273</v>
      </c>
      <c r="EO89" s="7">
        <v>1645</v>
      </c>
      <c r="EP89" s="7">
        <v>8199</v>
      </c>
      <c r="EQ89" s="7">
        <v>5918</v>
      </c>
      <c r="ER89" s="7">
        <v>14117</v>
      </c>
      <c r="ES89" s="7">
        <v>1678</v>
      </c>
      <c r="ET89" s="7">
        <v>7187</v>
      </c>
      <c r="EU89" s="7">
        <v>4675</v>
      </c>
      <c r="EV89" s="7">
        <v>1799</v>
      </c>
      <c r="EW89" s="7">
        <v>8865</v>
      </c>
      <c r="EX89" s="7">
        <v>6474</v>
      </c>
      <c r="EY89" s="7">
        <v>15339</v>
      </c>
      <c r="EZ89" s="7">
        <v>1678</v>
      </c>
      <c r="FA89" s="7">
        <v>7278</v>
      </c>
      <c r="FB89" s="7">
        <v>4720</v>
      </c>
      <c r="FC89" s="7">
        <v>1799</v>
      </c>
      <c r="FD89" s="7">
        <v>8956</v>
      </c>
      <c r="FE89" s="7">
        <v>6519</v>
      </c>
      <c r="FF89" s="7">
        <v>15475</v>
      </c>
      <c r="FP89" s="73"/>
      <c r="FQ89" s="73"/>
      <c r="FR89" s="73"/>
      <c r="FS89" s="73"/>
      <c r="FT89" s="73"/>
      <c r="FU89" s="73"/>
      <c r="FV89" s="73"/>
    </row>
    <row r="90" spans="1:178" x14ac:dyDescent="0.25">
      <c r="A90" s="36">
        <v>42705</v>
      </c>
      <c r="B90" s="7">
        <v>109</v>
      </c>
      <c r="C90" s="7">
        <v>627</v>
      </c>
      <c r="D90" s="7">
        <v>954</v>
      </c>
      <c r="E90" s="7">
        <v>298</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2932</v>
      </c>
      <c r="EH90" s="7">
        <v>1395</v>
      </c>
      <c r="EI90" s="7">
        <v>5659</v>
      </c>
      <c r="EJ90" s="7">
        <v>4327</v>
      </c>
      <c r="EK90" s="7">
        <v>9986</v>
      </c>
      <c r="EL90" s="7">
        <v>1138</v>
      </c>
      <c r="EM90" s="7">
        <v>6251</v>
      </c>
      <c r="EN90" s="7">
        <v>4003</v>
      </c>
      <c r="EO90" s="7">
        <v>1707</v>
      </c>
      <c r="EP90" s="7">
        <v>7389</v>
      </c>
      <c r="EQ90" s="7">
        <v>5710</v>
      </c>
      <c r="ER90" s="7">
        <v>13099</v>
      </c>
      <c r="ES90" s="7">
        <v>1177</v>
      </c>
      <c r="ET90" s="7">
        <v>6849</v>
      </c>
      <c r="EU90" s="7">
        <v>4460</v>
      </c>
      <c r="EV90" s="7">
        <v>1843</v>
      </c>
      <c r="EW90" s="7">
        <v>8026</v>
      </c>
      <c r="EX90" s="7">
        <v>6303</v>
      </c>
      <c r="EY90" s="7">
        <v>14329</v>
      </c>
      <c r="EZ90" s="7">
        <v>1177</v>
      </c>
      <c r="FA90" s="7">
        <v>6893</v>
      </c>
      <c r="FB90" s="7">
        <v>4507</v>
      </c>
      <c r="FC90" s="7">
        <v>1843</v>
      </c>
      <c r="FD90" s="7">
        <v>8070</v>
      </c>
      <c r="FE90" s="7">
        <v>6350</v>
      </c>
      <c r="FF90" s="7">
        <v>14420</v>
      </c>
      <c r="FP90" s="73"/>
      <c r="FQ90" s="73"/>
      <c r="FR90" s="73"/>
      <c r="FS90" s="73"/>
      <c r="FT90" s="73"/>
      <c r="FU90" s="73"/>
      <c r="FV90" s="73"/>
    </row>
    <row r="91" spans="1:178" x14ac:dyDescent="0.25">
      <c r="A91" s="36">
        <v>42736</v>
      </c>
      <c r="B91" s="7">
        <v>51</v>
      </c>
      <c r="C91" s="7">
        <v>872</v>
      </c>
      <c r="D91" s="7">
        <v>1314</v>
      </c>
      <c r="E91" s="7">
        <v>326</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121</v>
      </c>
      <c r="Z91" s="7">
        <v>88</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4032</v>
      </c>
      <c r="EH91" s="7">
        <v>1469</v>
      </c>
      <c r="EI91" s="7">
        <v>6896</v>
      </c>
      <c r="EJ91" s="7">
        <v>5501</v>
      </c>
      <c r="EK91" s="7">
        <v>12397</v>
      </c>
      <c r="EL91" s="7">
        <v>1063</v>
      </c>
      <c r="EM91" s="7">
        <v>7425</v>
      </c>
      <c r="EN91" s="7">
        <v>5200</v>
      </c>
      <c r="EO91" s="7">
        <v>1624</v>
      </c>
      <c r="EP91" s="7">
        <v>8488</v>
      </c>
      <c r="EQ91" s="7">
        <v>6824</v>
      </c>
      <c r="ER91" s="7">
        <v>15312</v>
      </c>
      <c r="ES91" s="7">
        <v>1075</v>
      </c>
      <c r="ET91" s="7">
        <v>8516</v>
      </c>
      <c r="EU91" s="7">
        <v>5708</v>
      </c>
      <c r="EV91" s="7">
        <v>1789</v>
      </c>
      <c r="EW91" s="7">
        <v>9591</v>
      </c>
      <c r="EX91" s="7">
        <v>7497</v>
      </c>
      <c r="EY91" s="7">
        <v>17088</v>
      </c>
      <c r="EZ91" s="7">
        <v>1075</v>
      </c>
      <c r="FA91" s="7">
        <v>8546</v>
      </c>
      <c r="FB91" s="7">
        <v>5763</v>
      </c>
      <c r="FC91" s="7">
        <v>1789</v>
      </c>
      <c r="FD91" s="7">
        <v>9621</v>
      </c>
      <c r="FE91" s="7">
        <v>7552</v>
      </c>
      <c r="FF91" s="7">
        <v>17173</v>
      </c>
      <c r="FP91" s="73"/>
      <c r="FQ91" s="73"/>
      <c r="FR91" s="73"/>
      <c r="FS91" s="73"/>
      <c r="FT91" s="73"/>
      <c r="FU91" s="73"/>
      <c r="FV91" s="73"/>
    </row>
    <row r="92" spans="1:178" x14ac:dyDescent="0.25">
      <c r="A92" s="36">
        <v>42767</v>
      </c>
      <c r="B92" s="7">
        <v>336</v>
      </c>
      <c r="C92" s="7">
        <v>843</v>
      </c>
      <c r="D92" s="7">
        <v>1289</v>
      </c>
      <c r="E92" s="7">
        <v>331</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3875</v>
      </c>
      <c r="EH92" s="7">
        <v>1412</v>
      </c>
      <c r="EI92" s="7">
        <v>6787</v>
      </c>
      <c r="EJ92" s="7">
        <v>5287</v>
      </c>
      <c r="EK92" s="7">
        <v>12074</v>
      </c>
      <c r="EL92" s="7">
        <v>1774</v>
      </c>
      <c r="EM92" s="7">
        <v>6742</v>
      </c>
      <c r="EN92" s="7">
        <v>4771</v>
      </c>
      <c r="EO92" s="7">
        <v>1580</v>
      </c>
      <c r="EP92" s="7">
        <v>8516</v>
      </c>
      <c r="EQ92" s="7">
        <v>6351</v>
      </c>
      <c r="ER92" s="7">
        <v>14867</v>
      </c>
      <c r="ES92" s="7">
        <v>1796</v>
      </c>
      <c r="ET92" s="7">
        <v>7218</v>
      </c>
      <c r="EU92" s="7">
        <v>5339</v>
      </c>
      <c r="EV92" s="7">
        <v>1756</v>
      </c>
      <c r="EW92" s="7">
        <v>9014</v>
      </c>
      <c r="EX92" s="7">
        <v>7095</v>
      </c>
      <c r="EY92" s="7">
        <v>16109</v>
      </c>
      <c r="EZ92" s="7">
        <v>1796</v>
      </c>
      <c r="FA92" s="7">
        <v>7232</v>
      </c>
      <c r="FB92" s="7">
        <v>5383</v>
      </c>
      <c r="FC92" s="7">
        <v>1758</v>
      </c>
      <c r="FD92" s="7">
        <v>9028</v>
      </c>
      <c r="FE92" s="7">
        <v>7141</v>
      </c>
      <c r="FF92" s="7">
        <v>16169</v>
      </c>
      <c r="FP92" s="73"/>
      <c r="FQ92" s="73"/>
      <c r="FR92" s="73"/>
      <c r="FS92" s="73"/>
      <c r="FT92" s="73"/>
      <c r="FU92" s="73"/>
      <c r="FV92" s="73"/>
    </row>
    <row r="93" spans="1:178" x14ac:dyDescent="0.25">
      <c r="A93" s="36">
        <v>42795</v>
      </c>
      <c r="B93" s="7">
        <v>74</v>
      </c>
      <c r="C93" s="7">
        <v>1207</v>
      </c>
      <c r="D93" s="7">
        <v>1428</v>
      </c>
      <c r="E93" s="7">
        <v>388</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266</v>
      </c>
      <c r="BW93" s="7">
        <v>51</v>
      </c>
      <c r="BX93" s="7">
        <v>129</v>
      </c>
      <c r="BY93" s="7">
        <v>317</v>
      </c>
      <c r="BZ93" s="7">
        <v>446</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3936</v>
      </c>
      <c r="EH93" s="7">
        <v>1309</v>
      </c>
      <c r="EI93" s="7">
        <v>5554</v>
      </c>
      <c r="EJ93" s="7">
        <v>5245</v>
      </c>
      <c r="EK93" s="7">
        <v>10799</v>
      </c>
      <c r="EL93" s="7">
        <v>682</v>
      </c>
      <c r="EM93" s="7">
        <v>6773</v>
      </c>
      <c r="EN93" s="7">
        <v>4876</v>
      </c>
      <c r="EO93" s="7">
        <v>1640</v>
      </c>
      <c r="EP93" s="7">
        <v>7455</v>
      </c>
      <c r="EQ93" s="7">
        <v>6516</v>
      </c>
      <c r="ER93" s="7">
        <v>13971</v>
      </c>
      <c r="ES93" s="7">
        <v>692</v>
      </c>
      <c r="ET93" s="7">
        <v>7307</v>
      </c>
      <c r="EU93" s="7">
        <v>5379</v>
      </c>
      <c r="EV93" s="7">
        <v>1769</v>
      </c>
      <c r="EW93" s="7">
        <v>7999</v>
      </c>
      <c r="EX93" s="7">
        <v>7148</v>
      </c>
      <c r="EY93" s="7">
        <v>15147</v>
      </c>
      <c r="EZ93" s="7">
        <v>692</v>
      </c>
      <c r="FA93" s="7">
        <v>7457</v>
      </c>
      <c r="FB93" s="7">
        <v>5411</v>
      </c>
      <c r="FC93" s="7">
        <v>1769</v>
      </c>
      <c r="FD93" s="7">
        <v>8149</v>
      </c>
      <c r="FE93" s="7">
        <v>7180</v>
      </c>
      <c r="FF93" s="7">
        <v>15329</v>
      </c>
      <c r="FP93" s="73"/>
      <c r="FQ93" s="73"/>
      <c r="FR93" s="73"/>
      <c r="FS93" s="73"/>
      <c r="FT93" s="73"/>
      <c r="FU93" s="73"/>
      <c r="FV93" s="73"/>
    </row>
    <row r="94" spans="1:178" x14ac:dyDescent="0.25">
      <c r="A94" s="36">
        <v>42826</v>
      </c>
      <c r="B94" s="7">
        <v>116</v>
      </c>
      <c r="C94" s="7">
        <v>889</v>
      </c>
      <c r="D94" s="7">
        <v>1155</v>
      </c>
      <c r="E94" s="7">
        <v>335</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3347</v>
      </c>
      <c r="EH94" s="7">
        <v>1328</v>
      </c>
      <c r="EI94" s="7">
        <v>5785</v>
      </c>
      <c r="EJ94" s="7">
        <v>4675</v>
      </c>
      <c r="EK94" s="7">
        <v>10460</v>
      </c>
      <c r="EL94" s="7">
        <v>782</v>
      </c>
      <c r="EM94" s="7">
        <v>6340</v>
      </c>
      <c r="EN94" s="7">
        <v>4366</v>
      </c>
      <c r="EO94" s="7">
        <v>1430</v>
      </c>
      <c r="EP94" s="7">
        <v>7122</v>
      </c>
      <c r="EQ94" s="7">
        <v>5796</v>
      </c>
      <c r="ER94" s="7">
        <v>12918</v>
      </c>
      <c r="ES94" s="7">
        <v>820</v>
      </c>
      <c r="ET94" s="7">
        <v>6931</v>
      </c>
      <c r="EU94" s="7">
        <v>4991</v>
      </c>
      <c r="EV94" s="7">
        <v>1613</v>
      </c>
      <c r="EW94" s="7">
        <v>7751</v>
      </c>
      <c r="EX94" s="7">
        <v>6604</v>
      </c>
      <c r="EY94" s="7">
        <v>14355</v>
      </c>
      <c r="EZ94" s="7">
        <v>820</v>
      </c>
      <c r="FA94" s="7">
        <v>6998</v>
      </c>
      <c r="FB94" s="7">
        <v>5023</v>
      </c>
      <c r="FC94" s="7">
        <v>1613</v>
      </c>
      <c r="FD94" s="7">
        <v>7818</v>
      </c>
      <c r="FE94" s="7">
        <v>6636</v>
      </c>
      <c r="FF94" s="7">
        <v>14454</v>
      </c>
      <c r="FP94" s="73"/>
      <c r="FQ94" s="73"/>
      <c r="FR94" s="73"/>
      <c r="FS94" s="73"/>
      <c r="FT94" s="73"/>
      <c r="FU94" s="73"/>
      <c r="FV94" s="73"/>
    </row>
    <row r="95" spans="1:178" x14ac:dyDescent="0.25">
      <c r="A95" s="36">
        <v>42856</v>
      </c>
      <c r="B95" s="7">
        <v>37</v>
      </c>
      <c r="C95" s="7">
        <v>667</v>
      </c>
      <c r="D95" s="7">
        <v>912</v>
      </c>
      <c r="E95" s="7">
        <v>373</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2858</v>
      </c>
      <c r="EH95" s="7">
        <v>1365</v>
      </c>
      <c r="EI95" s="7">
        <v>5957</v>
      </c>
      <c r="EJ95" s="7">
        <v>4223</v>
      </c>
      <c r="EK95" s="7">
        <v>10180</v>
      </c>
      <c r="EL95" s="7">
        <v>589</v>
      </c>
      <c r="EM95" s="7">
        <v>6732</v>
      </c>
      <c r="EN95" s="7">
        <v>3948</v>
      </c>
      <c r="EO95" s="7">
        <v>1513</v>
      </c>
      <c r="EP95" s="7">
        <v>7321</v>
      </c>
      <c r="EQ95" s="7">
        <v>5461</v>
      </c>
      <c r="ER95" s="7">
        <v>12782</v>
      </c>
      <c r="ES95" s="7">
        <v>640</v>
      </c>
      <c r="ET95" s="7">
        <v>7281</v>
      </c>
      <c r="EU95" s="7">
        <v>4578</v>
      </c>
      <c r="EV95" s="7">
        <v>1669</v>
      </c>
      <c r="EW95" s="7">
        <v>7921</v>
      </c>
      <c r="EX95" s="7">
        <v>6247</v>
      </c>
      <c r="EY95" s="7">
        <v>14168</v>
      </c>
      <c r="EZ95" s="7">
        <v>640</v>
      </c>
      <c r="FA95" s="7">
        <v>7367</v>
      </c>
      <c r="FB95" s="7">
        <v>4602</v>
      </c>
      <c r="FC95" s="7">
        <v>1672</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1020</v>
      </c>
      <c r="E99" s="7">
        <v>375</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3287</v>
      </c>
      <c r="EH99" s="7">
        <v>1433</v>
      </c>
      <c r="EI99" s="7">
        <v>5556</v>
      </c>
      <c r="EJ99" s="7">
        <v>4720</v>
      </c>
      <c r="EK99" s="7">
        <v>10276</v>
      </c>
      <c r="EL99" s="7">
        <v>545</v>
      </c>
      <c r="EM99" s="7">
        <v>6345</v>
      </c>
      <c r="EN99" s="7">
        <v>4071</v>
      </c>
      <c r="EO99" s="7">
        <v>1649</v>
      </c>
      <c r="EP99" s="7">
        <v>6890</v>
      </c>
      <c r="EQ99" s="7">
        <v>5720</v>
      </c>
      <c r="ER99" s="7">
        <v>12610</v>
      </c>
      <c r="ES99" s="7">
        <v>561</v>
      </c>
      <c r="ET99" s="7">
        <v>6792</v>
      </c>
      <c r="EU99" s="7">
        <v>4430</v>
      </c>
      <c r="EV99" s="7">
        <v>1763</v>
      </c>
      <c r="EW99" s="7">
        <v>7353</v>
      </c>
      <c r="EX99" s="7">
        <v>6193</v>
      </c>
      <c r="EY99" s="7">
        <v>13546</v>
      </c>
      <c r="EZ99" s="7">
        <v>561</v>
      </c>
      <c r="FA99" s="7">
        <v>6939</v>
      </c>
      <c r="FB99" s="7">
        <v>4475</v>
      </c>
      <c r="FC99" s="7">
        <v>1765</v>
      </c>
      <c r="FD99" s="7">
        <v>7500</v>
      </c>
      <c r="FE99" s="7">
        <v>6240</v>
      </c>
      <c r="FF99" s="7">
        <v>13740</v>
      </c>
      <c r="FP99" s="73"/>
      <c r="FQ99" s="73"/>
      <c r="FR99" s="73"/>
      <c r="FS99" s="73"/>
      <c r="FT99" s="73"/>
      <c r="FU99" s="73"/>
      <c r="FV99" s="73"/>
    </row>
    <row r="100" spans="1:178" x14ac:dyDescent="0.25">
      <c r="A100" s="36">
        <v>43009</v>
      </c>
      <c r="B100" s="7">
        <v>12</v>
      </c>
      <c r="C100" s="7">
        <v>646</v>
      </c>
      <c r="D100" s="7">
        <v>1030</v>
      </c>
      <c r="E100" s="7">
        <v>329</v>
      </c>
      <c r="F100" s="7">
        <v>658</v>
      </c>
      <c r="G100" s="7">
        <v>1359</v>
      </c>
      <c r="H100" s="7">
        <v>2017</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2686</v>
      </c>
      <c r="EH100" s="7">
        <v>1293</v>
      </c>
      <c r="EI100" s="7">
        <v>5507</v>
      </c>
      <c r="EJ100" s="7">
        <v>3979</v>
      </c>
      <c r="EK100" s="7">
        <v>9486</v>
      </c>
      <c r="EL100" s="7">
        <v>536</v>
      </c>
      <c r="EM100" s="7">
        <v>6299</v>
      </c>
      <c r="EN100" s="7">
        <v>3321</v>
      </c>
      <c r="EO100" s="7">
        <v>1499</v>
      </c>
      <c r="EP100" s="7">
        <v>6835</v>
      </c>
      <c r="EQ100" s="7">
        <v>4820</v>
      </c>
      <c r="ER100" s="7">
        <v>11655</v>
      </c>
      <c r="ES100" s="7">
        <v>702</v>
      </c>
      <c r="ET100" s="7">
        <v>6908</v>
      </c>
      <c r="EU100" s="7">
        <v>3798</v>
      </c>
      <c r="EV100" s="7">
        <v>1632</v>
      </c>
      <c r="EW100" s="7">
        <v>7610</v>
      </c>
      <c r="EX100" s="7">
        <v>5430</v>
      </c>
      <c r="EY100" s="7">
        <v>13040</v>
      </c>
      <c r="EZ100" s="7">
        <v>702</v>
      </c>
      <c r="FA100" s="7">
        <v>6979</v>
      </c>
      <c r="FB100" s="7">
        <v>3840</v>
      </c>
      <c r="FC100" s="7">
        <v>1633</v>
      </c>
      <c r="FD100" s="7">
        <v>7681</v>
      </c>
      <c r="FE100" s="7">
        <v>5473</v>
      </c>
      <c r="FF100" s="7">
        <v>13154</v>
      </c>
      <c r="FP100" s="73"/>
      <c r="FQ100" s="73"/>
      <c r="FR100" s="73"/>
      <c r="FS100" s="73"/>
      <c r="FT100" s="73"/>
      <c r="FU100" s="73"/>
      <c r="FV100" s="73"/>
    </row>
    <row r="101" spans="1:178" x14ac:dyDescent="0.25">
      <c r="A101" s="36">
        <v>43040</v>
      </c>
      <c r="B101" s="7">
        <v>38</v>
      </c>
      <c r="C101" s="7">
        <v>705</v>
      </c>
      <c r="D101" s="7">
        <v>827</v>
      </c>
      <c r="E101" s="7">
        <v>276</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2681</v>
      </c>
      <c r="EH101" s="7">
        <v>1455</v>
      </c>
      <c r="EI101" s="7">
        <v>4814</v>
      </c>
      <c r="EJ101" s="7">
        <v>4136</v>
      </c>
      <c r="EK101" s="7">
        <v>8950</v>
      </c>
      <c r="EL101" s="7">
        <v>540</v>
      </c>
      <c r="EM101" s="7">
        <v>6363</v>
      </c>
      <c r="EN101" s="7">
        <v>3478</v>
      </c>
      <c r="EO101" s="7">
        <v>1624</v>
      </c>
      <c r="EP101" s="7">
        <v>6903</v>
      </c>
      <c r="EQ101" s="7">
        <v>5102</v>
      </c>
      <c r="ER101" s="7">
        <v>12005</v>
      </c>
      <c r="ES101" s="7">
        <v>726</v>
      </c>
      <c r="ET101" s="7">
        <v>6887</v>
      </c>
      <c r="EU101" s="7">
        <v>3868</v>
      </c>
      <c r="EV101" s="7">
        <v>1745</v>
      </c>
      <c r="EW101" s="7">
        <v>7613</v>
      </c>
      <c r="EX101" s="7">
        <v>5613</v>
      </c>
      <c r="EY101" s="7">
        <v>13226</v>
      </c>
      <c r="EZ101" s="7">
        <v>726</v>
      </c>
      <c r="FA101" s="7">
        <v>6940</v>
      </c>
      <c r="FB101" s="7">
        <v>3902</v>
      </c>
      <c r="FC101" s="7">
        <v>1746</v>
      </c>
      <c r="FD101" s="7">
        <v>7666</v>
      </c>
      <c r="FE101" s="7">
        <v>5648</v>
      </c>
      <c r="FF101" s="7">
        <v>13314</v>
      </c>
      <c r="FP101" s="73"/>
      <c r="FQ101" s="73"/>
      <c r="FR101" s="73"/>
      <c r="FS101" s="73"/>
      <c r="FT101" s="73"/>
      <c r="FU101" s="73"/>
      <c r="FV101" s="73"/>
    </row>
    <row r="102" spans="1:178" x14ac:dyDescent="0.25">
      <c r="A102" s="36">
        <v>43070</v>
      </c>
      <c r="B102" s="7">
        <v>14</v>
      </c>
      <c r="C102" s="7">
        <v>390</v>
      </c>
      <c r="D102" s="7">
        <v>696</v>
      </c>
      <c r="E102" s="7">
        <v>263</v>
      </c>
      <c r="F102" s="7">
        <v>404</v>
      </c>
      <c r="G102" s="7">
        <v>959</v>
      </c>
      <c r="H102" s="7">
        <v>1363</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2476</v>
      </c>
      <c r="EH102" s="7">
        <v>1213</v>
      </c>
      <c r="EI102" s="7">
        <v>4367</v>
      </c>
      <c r="EJ102" s="7">
        <v>3689</v>
      </c>
      <c r="EK102" s="7">
        <v>8056</v>
      </c>
      <c r="EL102" s="7">
        <v>845</v>
      </c>
      <c r="EM102" s="7">
        <v>5185</v>
      </c>
      <c r="EN102" s="7">
        <v>3261</v>
      </c>
      <c r="EO102" s="7">
        <v>1476</v>
      </c>
      <c r="EP102" s="7">
        <v>6030</v>
      </c>
      <c r="EQ102" s="7">
        <v>4737</v>
      </c>
      <c r="ER102" s="7">
        <v>10767</v>
      </c>
      <c r="ES102" s="7">
        <v>989</v>
      </c>
      <c r="ET102" s="7">
        <v>5710</v>
      </c>
      <c r="EU102" s="7">
        <v>3809</v>
      </c>
      <c r="EV102" s="7">
        <v>1673</v>
      </c>
      <c r="EW102" s="7">
        <v>6699</v>
      </c>
      <c r="EX102" s="7">
        <v>5482</v>
      </c>
      <c r="EY102" s="7">
        <v>12181</v>
      </c>
      <c r="EZ102" s="7">
        <v>989</v>
      </c>
      <c r="FA102" s="7">
        <v>5747</v>
      </c>
      <c r="FB102" s="7">
        <v>3838</v>
      </c>
      <c r="FC102" s="7">
        <v>1673</v>
      </c>
      <c r="FD102" s="7">
        <v>6736</v>
      </c>
      <c r="FE102" s="7">
        <v>5511</v>
      </c>
      <c r="FF102" s="7">
        <v>12247</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135</v>
      </c>
      <c r="Z103" s="7">
        <v>90</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4084</v>
      </c>
      <c r="EO103" s="7">
        <v>1307</v>
      </c>
      <c r="EP103" s="7">
        <v>7215</v>
      </c>
      <c r="EQ103" s="7">
        <v>5391</v>
      </c>
      <c r="ER103" s="7">
        <v>12606</v>
      </c>
      <c r="ES103" s="7">
        <v>1290</v>
      </c>
      <c r="ET103" s="7">
        <v>6741</v>
      </c>
      <c r="EU103" s="7">
        <v>4733</v>
      </c>
      <c r="EV103" s="7">
        <v>1433</v>
      </c>
      <c r="EW103" s="7">
        <v>8031</v>
      </c>
      <c r="EX103" s="7">
        <v>6166</v>
      </c>
      <c r="EY103" s="7">
        <v>14197</v>
      </c>
      <c r="EZ103" s="7">
        <v>1290</v>
      </c>
      <c r="FA103" s="7">
        <v>6772</v>
      </c>
      <c r="FB103" s="7">
        <v>4766</v>
      </c>
      <c r="FC103" s="7">
        <v>1435</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1236</v>
      </c>
      <c r="E105" s="7">
        <v>311</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177</v>
      </c>
      <c r="BW105" s="7">
        <v>37</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3307</v>
      </c>
      <c r="EH105" s="7">
        <v>1054</v>
      </c>
      <c r="EI105" s="7">
        <v>6286</v>
      </c>
      <c r="EJ105" s="7">
        <v>4361</v>
      </c>
      <c r="EK105" s="7">
        <v>10647</v>
      </c>
      <c r="EL105" s="7">
        <v>275</v>
      </c>
      <c r="EM105" s="7">
        <v>7932</v>
      </c>
      <c r="EN105" s="7">
        <v>4210</v>
      </c>
      <c r="EO105" s="7">
        <v>1171</v>
      </c>
      <c r="EP105" s="7">
        <v>8207</v>
      </c>
      <c r="EQ105" s="7">
        <v>5381</v>
      </c>
      <c r="ER105" s="7">
        <v>13588</v>
      </c>
      <c r="ES105" s="7">
        <v>286</v>
      </c>
      <c r="ET105" s="7">
        <v>8368</v>
      </c>
      <c r="EU105" s="7">
        <v>4617</v>
      </c>
      <c r="EV105" s="7">
        <v>1323</v>
      </c>
      <c r="EW105" s="7">
        <v>8654</v>
      </c>
      <c r="EX105" s="7">
        <v>5940</v>
      </c>
      <c r="EY105" s="7">
        <v>14594</v>
      </c>
      <c r="EZ105" s="7">
        <v>286</v>
      </c>
      <c r="FA105" s="7">
        <v>8508</v>
      </c>
      <c r="FB105" s="7">
        <v>4660</v>
      </c>
      <c r="FC105" s="7">
        <v>1327</v>
      </c>
      <c r="FD105" s="7">
        <v>8794</v>
      </c>
      <c r="FE105" s="7">
        <v>5987</v>
      </c>
      <c r="FF105" s="7">
        <v>14781</v>
      </c>
      <c r="FP105" s="73"/>
      <c r="FQ105" s="73"/>
      <c r="FR105" s="73"/>
      <c r="FS105" s="73"/>
      <c r="FT105" s="73"/>
      <c r="FU105" s="73"/>
      <c r="FV105" s="73"/>
    </row>
    <row r="106" spans="1:178" x14ac:dyDescent="0.25">
      <c r="A106" s="36">
        <v>43191</v>
      </c>
      <c r="B106" s="7">
        <v>7</v>
      </c>
      <c r="C106" s="7">
        <v>517</v>
      </c>
      <c r="D106" s="7">
        <v>950</v>
      </c>
      <c r="E106" s="7">
        <v>241</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3053</v>
      </c>
      <c r="EH106" s="7">
        <v>1059</v>
      </c>
      <c r="EI106" s="7">
        <v>6389</v>
      </c>
      <c r="EJ106" s="7">
        <v>4112</v>
      </c>
      <c r="EK106" s="7">
        <v>10501</v>
      </c>
      <c r="EL106" s="7">
        <v>546</v>
      </c>
      <c r="EM106" s="7">
        <v>7664</v>
      </c>
      <c r="EN106" s="7">
        <v>4012</v>
      </c>
      <c r="EO106" s="7">
        <v>1235</v>
      </c>
      <c r="EP106" s="7">
        <v>8210</v>
      </c>
      <c r="EQ106" s="7">
        <v>5247</v>
      </c>
      <c r="ER106" s="7">
        <v>13457</v>
      </c>
      <c r="ES106" s="7">
        <v>555</v>
      </c>
      <c r="ET106" s="7">
        <v>8180</v>
      </c>
      <c r="EU106" s="7">
        <v>4552</v>
      </c>
      <c r="EV106" s="7">
        <v>1376</v>
      </c>
      <c r="EW106" s="7">
        <v>8735</v>
      </c>
      <c r="EX106" s="7">
        <v>5928</v>
      </c>
      <c r="EY106" s="7">
        <v>14663</v>
      </c>
      <c r="EZ106" s="7">
        <v>555</v>
      </c>
      <c r="FA106" s="7">
        <v>8273</v>
      </c>
      <c r="FB106" s="7">
        <v>4593</v>
      </c>
      <c r="FC106" s="7">
        <v>1376</v>
      </c>
      <c r="FD106" s="7">
        <v>8828</v>
      </c>
      <c r="FE106" s="7">
        <v>5969</v>
      </c>
      <c r="FF106" s="7">
        <v>14797</v>
      </c>
      <c r="FP106" s="73"/>
      <c r="FQ106" s="73"/>
      <c r="FR106" s="73"/>
      <c r="FS106" s="73"/>
      <c r="FT106" s="73"/>
      <c r="FU106" s="73"/>
      <c r="FV106" s="73"/>
    </row>
    <row r="107" spans="1:178" x14ac:dyDescent="0.25">
      <c r="A107" s="36">
        <v>43221</v>
      </c>
      <c r="B107" s="7">
        <v>27</v>
      </c>
      <c r="C107" s="7">
        <v>480</v>
      </c>
      <c r="D107" s="7">
        <v>883</v>
      </c>
      <c r="E107" s="7">
        <v>341</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2731</v>
      </c>
      <c r="EH107" s="7">
        <v>1098</v>
      </c>
      <c r="EI107" s="7">
        <v>6623</v>
      </c>
      <c r="EJ107" s="7">
        <v>3829</v>
      </c>
      <c r="EK107" s="7">
        <v>10452</v>
      </c>
      <c r="EL107" s="7">
        <v>857</v>
      </c>
      <c r="EM107" s="7">
        <v>7668</v>
      </c>
      <c r="EN107" s="7">
        <v>3617</v>
      </c>
      <c r="EO107" s="7">
        <v>1256</v>
      </c>
      <c r="EP107" s="7">
        <v>8525</v>
      </c>
      <c r="EQ107" s="7">
        <v>4873</v>
      </c>
      <c r="ER107" s="7">
        <v>13398</v>
      </c>
      <c r="ES107" s="7">
        <v>954</v>
      </c>
      <c r="ET107" s="7">
        <v>8117</v>
      </c>
      <c r="EU107" s="7">
        <v>3970</v>
      </c>
      <c r="EV107" s="7">
        <v>1379</v>
      </c>
      <c r="EW107" s="7">
        <v>9071</v>
      </c>
      <c r="EX107" s="7">
        <v>5349</v>
      </c>
      <c r="EY107" s="7">
        <v>14420</v>
      </c>
      <c r="EZ107" s="7">
        <v>954</v>
      </c>
      <c r="FA107" s="7">
        <v>8210</v>
      </c>
      <c r="FB107" s="7">
        <v>4003</v>
      </c>
      <c r="FC107" s="7">
        <v>1380</v>
      </c>
      <c r="FD107" s="7">
        <v>9164</v>
      </c>
      <c r="FE107" s="7">
        <v>5383</v>
      </c>
      <c r="FF107" s="7">
        <v>14547</v>
      </c>
      <c r="FP107" s="73"/>
      <c r="FQ107" s="73"/>
      <c r="FR107" s="73"/>
      <c r="FS107" s="73"/>
      <c r="FT107" s="73"/>
      <c r="FU107" s="73"/>
      <c r="FV107" s="73"/>
    </row>
    <row r="108" spans="1:178" x14ac:dyDescent="0.25">
      <c r="A108" s="36">
        <v>43252</v>
      </c>
      <c r="B108" s="7">
        <v>15</v>
      </c>
      <c r="C108" s="7">
        <v>709</v>
      </c>
      <c r="D108" s="7">
        <v>787</v>
      </c>
      <c r="E108" s="7">
        <v>214</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184</v>
      </c>
      <c r="Z108" s="7">
        <v>69</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2664</v>
      </c>
      <c r="EH108" s="7">
        <v>977</v>
      </c>
      <c r="EI108" s="7">
        <v>6518</v>
      </c>
      <c r="EJ108" s="7">
        <v>3641</v>
      </c>
      <c r="EK108" s="7">
        <v>10159</v>
      </c>
      <c r="EL108" s="7">
        <v>645</v>
      </c>
      <c r="EM108" s="7">
        <v>7572</v>
      </c>
      <c r="EN108" s="7">
        <v>3429</v>
      </c>
      <c r="EO108" s="7">
        <v>1105</v>
      </c>
      <c r="EP108" s="7">
        <v>8217</v>
      </c>
      <c r="EQ108" s="7">
        <v>4534</v>
      </c>
      <c r="ER108" s="7">
        <v>12751</v>
      </c>
      <c r="ES108" s="7">
        <v>665</v>
      </c>
      <c r="ET108" s="7">
        <v>7928</v>
      </c>
      <c r="EU108" s="7">
        <v>3860</v>
      </c>
      <c r="EV108" s="7">
        <v>1173</v>
      </c>
      <c r="EW108" s="7">
        <v>8593</v>
      </c>
      <c r="EX108" s="7">
        <v>5033</v>
      </c>
      <c r="EY108" s="7">
        <v>13626</v>
      </c>
      <c r="EZ108" s="7">
        <v>665</v>
      </c>
      <c r="FA108" s="7">
        <v>7998</v>
      </c>
      <c r="FB108" s="7">
        <v>3911</v>
      </c>
      <c r="FC108" s="7">
        <v>1174</v>
      </c>
      <c r="FD108" s="7">
        <v>8663</v>
      </c>
      <c r="FE108" s="7">
        <v>5085</v>
      </c>
      <c r="FF108" s="7">
        <v>13748</v>
      </c>
      <c r="FP108" s="73"/>
      <c r="FQ108" s="73"/>
      <c r="FR108" s="73"/>
      <c r="FS108" s="73"/>
      <c r="FT108" s="73"/>
      <c r="FU108" s="73"/>
      <c r="FV108" s="73"/>
    </row>
    <row r="109" spans="1:178" x14ac:dyDescent="0.25">
      <c r="A109" s="36">
        <v>43282</v>
      </c>
      <c r="B109" s="7">
        <v>23</v>
      </c>
      <c r="C109" s="7">
        <v>1059</v>
      </c>
      <c r="D109" s="7">
        <v>792</v>
      </c>
      <c r="E109" s="7">
        <v>270</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2896</v>
      </c>
      <c r="EH109" s="7">
        <v>1054</v>
      </c>
      <c r="EI109" s="7">
        <v>6728</v>
      </c>
      <c r="EJ109" s="7">
        <v>3950</v>
      </c>
      <c r="EK109" s="7">
        <v>10678</v>
      </c>
      <c r="EL109" s="7">
        <v>441</v>
      </c>
      <c r="EM109" s="7">
        <v>7899</v>
      </c>
      <c r="EN109" s="7">
        <v>3634</v>
      </c>
      <c r="EO109" s="7">
        <v>1204</v>
      </c>
      <c r="EP109" s="7">
        <v>8340</v>
      </c>
      <c r="EQ109" s="7">
        <v>4838</v>
      </c>
      <c r="ER109" s="7">
        <v>13178</v>
      </c>
      <c r="ES109" s="7">
        <v>450</v>
      </c>
      <c r="ET109" s="7">
        <v>8452</v>
      </c>
      <c r="EU109" s="7">
        <v>4095</v>
      </c>
      <c r="EV109" s="7">
        <v>1349</v>
      </c>
      <c r="EW109" s="7">
        <v>8902</v>
      </c>
      <c r="EX109" s="7">
        <v>5444</v>
      </c>
      <c r="EY109" s="7">
        <v>14346</v>
      </c>
      <c r="EZ109" s="7">
        <v>450</v>
      </c>
      <c r="FA109" s="7">
        <v>8539</v>
      </c>
      <c r="FB109" s="7">
        <v>4123</v>
      </c>
      <c r="FC109" s="7">
        <v>1351</v>
      </c>
      <c r="FD109" s="7">
        <v>8989</v>
      </c>
      <c r="FE109" s="7">
        <v>5474</v>
      </c>
      <c r="FF109" s="7">
        <v>14463</v>
      </c>
      <c r="FP109" s="73"/>
      <c r="FQ109" s="73"/>
      <c r="FR109" s="73"/>
      <c r="FS109" s="73"/>
      <c r="FT109" s="73"/>
      <c r="FU109" s="73"/>
      <c r="FV109" s="73"/>
    </row>
    <row r="110" spans="1:178" x14ac:dyDescent="0.25">
      <c r="A110" s="36">
        <v>43313</v>
      </c>
      <c r="B110" s="7">
        <v>23</v>
      </c>
      <c r="C110" s="7">
        <v>994</v>
      </c>
      <c r="D110" s="7">
        <v>859</v>
      </c>
      <c r="E110" s="7">
        <v>294</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2802</v>
      </c>
      <c r="EH110" s="7">
        <v>1179</v>
      </c>
      <c r="EI110" s="7">
        <v>7771</v>
      </c>
      <c r="EJ110" s="7">
        <v>3981</v>
      </c>
      <c r="EK110" s="7">
        <v>11752</v>
      </c>
      <c r="EL110" s="7">
        <v>460</v>
      </c>
      <c r="EM110" s="7">
        <v>9121</v>
      </c>
      <c r="EN110" s="7">
        <v>3605</v>
      </c>
      <c r="EO110" s="7">
        <v>1406</v>
      </c>
      <c r="EP110" s="7">
        <v>9581</v>
      </c>
      <c r="EQ110" s="7">
        <v>5011</v>
      </c>
      <c r="ER110" s="7">
        <v>14592</v>
      </c>
      <c r="ES110" s="7">
        <v>636</v>
      </c>
      <c r="ET110" s="7">
        <v>9437</v>
      </c>
      <c r="EU110" s="7">
        <v>3940</v>
      </c>
      <c r="EV110" s="7">
        <v>1489</v>
      </c>
      <c r="EW110" s="7">
        <v>10073</v>
      </c>
      <c r="EX110" s="7">
        <v>5429</v>
      </c>
      <c r="EY110" s="7">
        <v>15502</v>
      </c>
      <c r="EZ110" s="7">
        <v>636</v>
      </c>
      <c r="FA110" s="7">
        <v>9564</v>
      </c>
      <c r="FB110" s="7">
        <v>3985</v>
      </c>
      <c r="FC110" s="7">
        <v>1490</v>
      </c>
      <c r="FD110" s="7">
        <v>10200</v>
      </c>
      <c r="FE110" s="7">
        <v>5475</v>
      </c>
      <c r="FF110" s="7">
        <v>15675</v>
      </c>
      <c r="FP110" s="73"/>
      <c r="FQ110" s="73"/>
      <c r="FR110" s="73"/>
      <c r="FS110" s="73"/>
      <c r="FT110" s="73"/>
      <c r="FU110" s="73"/>
      <c r="FV110" s="73"/>
    </row>
    <row r="111" spans="1:178" x14ac:dyDescent="0.25">
      <c r="A111" s="36">
        <v>43344</v>
      </c>
      <c r="B111" s="7">
        <v>20</v>
      </c>
      <c r="C111" s="7">
        <v>783</v>
      </c>
      <c r="D111" s="7">
        <v>1046</v>
      </c>
      <c r="E111" s="7">
        <v>334</v>
      </c>
      <c r="F111" s="7">
        <v>803</v>
      </c>
      <c r="G111" s="7">
        <v>1380</v>
      </c>
      <c r="H111" s="7">
        <v>2183</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3689</v>
      </c>
      <c r="EH111" s="7">
        <v>1089</v>
      </c>
      <c r="EI111" s="7">
        <v>6362</v>
      </c>
      <c r="EJ111" s="7">
        <v>4778</v>
      </c>
      <c r="EK111" s="7">
        <v>11140</v>
      </c>
      <c r="EL111" s="7">
        <v>556</v>
      </c>
      <c r="EM111" s="7">
        <v>7501</v>
      </c>
      <c r="EN111" s="7">
        <v>4554</v>
      </c>
      <c r="EO111" s="7">
        <v>1234</v>
      </c>
      <c r="EP111" s="7">
        <v>8057</v>
      </c>
      <c r="EQ111" s="7">
        <v>5788</v>
      </c>
      <c r="ER111" s="7">
        <v>13845</v>
      </c>
      <c r="ES111" s="7">
        <v>739</v>
      </c>
      <c r="ET111" s="7">
        <v>8003</v>
      </c>
      <c r="EU111" s="7">
        <v>4962</v>
      </c>
      <c r="EV111" s="7">
        <v>1333</v>
      </c>
      <c r="EW111" s="7">
        <v>8742</v>
      </c>
      <c r="EX111" s="7">
        <v>6295</v>
      </c>
      <c r="EY111" s="7">
        <v>15037</v>
      </c>
      <c r="EZ111" s="7">
        <v>739</v>
      </c>
      <c r="FA111" s="7">
        <v>8152</v>
      </c>
      <c r="FB111" s="7">
        <v>5047</v>
      </c>
      <c r="FC111" s="7">
        <v>1343</v>
      </c>
      <c r="FD111" s="7">
        <v>8891</v>
      </c>
      <c r="FE111" s="7">
        <v>6390</v>
      </c>
      <c r="FF111" s="7">
        <v>15281</v>
      </c>
      <c r="FP111" s="73"/>
      <c r="FQ111" s="73"/>
      <c r="FR111" s="73"/>
      <c r="FS111" s="73"/>
      <c r="FT111" s="73"/>
      <c r="FU111" s="73"/>
      <c r="FV111" s="73"/>
    </row>
    <row r="112" spans="1:178" x14ac:dyDescent="0.25">
      <c r="A112" s="36">
        <v>43374</v>
      </c>
      <c r="B112" s="7">
        <v>27</v>
      </c>
      <c r="C112" s="7">
        <v>815</v>
      </c>
      <c r="D112" s="7">
        <v>980</v>
      </c>
      <c r="E112" s="7">
        <v>348</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199</v>
      </c>
      <c r="Z112" s="7">
        <v>170</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2985</v>
      </c>
      <c r="EH112" s="7">
        <v>1171</v>
      </c>
      <c r="EI112" s="7">
        <v>6468</v>
      </c>
      <c r="EJ112" s="7">
        <v>4156</v>
      </c>
      <c r="EK112" s="7">
        <v>10624</v>
      </c>
      <c r="EL112" s="7">
        <v>582</v>
      </c>
      <c r="EM112" s="7">
        <v>7475</v>
      </c>
      <c r="EN112" s="7">
        <v>3815</v>
      </c>
      <c r="EO112" s="7">
        <v>1426</v>
      </c>
      <c r="EP112" s="7">
        <v>8057</v>
      </c>
      <c r="EQ112" s="7">
        <v>5241</v>
      </c>
      <c r="ER112" s="7">
        <v>13298</v>
      </c>
      <c r="ES112" s="7">
        <v>684</v>
      </c>
      <c r="ET112" s="7">
        <v>7944</v>
      </c>
      <c r="EU112" s="7">
        <v>4264</v>
      </c>
      <c r="EV112" s="7">
        <v>1521</v>
      </c>
      <c r="EW112" s="7">
        <v>8628</v>
      </c>
      <c r="EX112" s="7">
        <v>5785</v>
      </c>
      <c r="EY112" s="7">
        <v>14413</v>
      </c>
      <c r="EZ112" s="7">
        <v>684</v>
      </c>
      <c r="FA112" s="7">
        <v>8046</v>
      </c>
      <c r="FB112" s="7">
        <v>4374</v>
      </c>
      <c r="FC112" s="7">
        <v>1524</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726</v>
      </c>
      <c r="E114" s="7">
        <v>240</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2638</v>
      </c>
      <c r="EH114" s="7">
        <v>984</v>
      </c>
      <c r="EI114" s="7">
        <v>5194</v>
      </c>
      <c r="EJ114" s="7">
        <v>3622</v>
      </c>
      <c r="EK114" s="7">
        <v>8816</v>
      </c>
      <c r="EL114" s="7">
        <v>841</v>
      </c>
      <c r="EM114" s="7">
        <v>6319</v>
      </c>
      <c r="EN114" s="7">
        <v>3618</v>
      </c>
      <c r="EO114" s="7">
        <v>1196</v>
      </c>
      <c r="EP114" s="7">
        <v>7160</v>
      </c>
      <c r="EQ114" s="7">
        <v>4814</v>
      </c>
      <c r="ER114" s="7">
        <v>11974</v>
      </c>
      <c r="ES114" s="7">
        <v>868</v>
      </c>
      <c r="ET114" s="7">
        <v>6820</v>
      </c>
      <c r="EU114" s="7">
        <v>4064</v>
      </c>
      <c r="EV114" s="7">
        <v>1273</v>
      </c>
      <c r="EW114" s="7">
        <v>7688</v>
      </c>
      <c r="EX114" s="7">
        <v>5337</v>
      </c>
      <c r="EY114" s="7">
        <v>13025</v>
      </c>
      <c r="EZ114" s="7">
        <v>868</v>
      </c>
      <c r="FA114" s="7">
        <v>6924</v>
      </c>
      <c r="FB114" s="7">
        <v>4141</v>
      </c>
      <c r="FC114" s="7">
        <v>1277</v>
      </c>
      <c r="FD114" s="7">
        <v>7792</v>
      </c>
      <c r="FE114" s="7">
        <v>5418</v>
      </c>
      <c r="FF114" s="7">
        <v>13210</v>
      </c>
      <c r="FP114" s="73"/>
      <c r="FQ114" s="73"/>
      <c r="FR114" s="73"/>
      <c r="FS114" s="73"/>
      <c r="FT114" s="73"/>
      <c r="FU114" s="73"/>
      <c r="FV114" s="73"/>
    </row>
    <row r="115" spans="1:178" x14ac:dyDescent="0.25">
      <c r="A115" s="36">
        <v>43466</v>
      </c>
      <c r="B115" s="7">
        <v>9</v>
      </c>
      <c r="C115" s="7">
        <v>741</v>
      </c>
      <c r="D115" s="7">
        <v>918</v>
      </c>
      <c r="E115" s="7">
        <v>276</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3138</v>
      </c>
      <c r="EH115" s="7">
        <v>1023</v>
      </c>
      <c r="EI115" s="7">
        <v>6041</v>
      </c>
      <c r="EJ115" s="7">
        <v>4161</v>
      </c>
      <c r="EK115" s="7">
        <v>10202</v>
      </c>
      <c r="EL115" s="7">
        <v>755</v>
      </c>
      <c r="EM115" s="7">
        <v>7382</v>
      </c>
      <c r="EN115" s="7">
        <v>4125</v>
      </c>
      <c r="EO115" s="7">
        <v>1224</v>
      </c>
      <c r="EP115" s="7">
        <v>8137</v>
      </c>
      <c r="EQ115" s="7">
        <v>5349</v>
      </c>
      <c r="ER115" s="7">
        <v>13486</v>
      </c>
      <c r="ES115" s="7">
        <v>923</v>
      </c>
      <c r="ET115" s="7">
        <v>8013</v>
      </c>
      <c r="EU115" s="7">
        <v>4631</v>
      </c>
      <c r="EV115" s="7">
        <v>1381</v>
      </c>
      <c r="EW115" s="7">
        <v>8936</v>
      </c>
      <c r="EX115" s="7">
        <v>6012</v>
      </c>
      <c r="EY115" s="7">
        <v>14948</v>
      </c>
      <c r="EZ115" s="7">
        <v>923</v>
      </c>
      <c r="FA115" s="7">
        <v>8125</v>
      </c>
      <c r="FB115" s="7">
        <v>4691</v>
      </c>
      <c r="FC115" s="7">
        <v>1388</v>
      </c>
      <c r="FD115" s="7">
        <v>9048</v>
      </c>
      <c r="FE115" s="7">
        <v>6079</v>
      </c>
      <c r="FF115" s="7">
        <v>15127</v>
      </c>
      <c r="FP115" s="73"/>
      <c r="FQ115" s="73"/>
      <c r="FR115" s="73"/>
      <c r="FS115" s="73"/>
      <c r="FT115" s="73"/>
      <c r="FU115" s="73"/>
      <c r="FV115" s="73"/>
    </row>
    <row r="116" spans="1:178" x14ac:dyDescent="0.25">
      <c r="A116" s="36">
        <v>43497</v>
      </c>
      <c r="B116" s="7">
        <v>23</v>
      </c>
      <c r="C116" s="7">
        <v>787</v>
      </c>
      <c r="D116" s="7">
        <v>861</v>
      </c>
      <c r="E116" s="7">
        <v>312</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199</v>
      </c>
      <c r="Z116" s="7">
        <v>80</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212</v>
      </c>
      <c r="BW116" s="7">
        <v>51</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2767</v>
      </c>
      <c r="EH116" s="7">
        <v>1062</v>
      </c>
      <c r="EI116" s="7">
        <v>5709</v>
      </c>
      <c r="EJ116" s="7">
        <v>3829</v>
      </c>
      <c r="EK116" s="7">
        <v>9538</v>
      </c>
      <c r="EL116" s="7">
        <v>1427</v>
      </c>
      <c r="EM116" s="7">
        <v>7113</v>
      </c>
      <c r="EN116" s="7">
        <v>3663</v>
      </c>
      <c r="EO116" s="7">
        <v>1227</v>
      </c>
      <c r="EP116" s="7">
        <v>8540</v>
      </c>
      <c r="EQ116" s="7">
        <v>4890</v>
      </c>
      <c r="ER116" s="7">
        <v>13430</v>
      </c>
      <c r="ES116" s="7">
        <v>1520</v>
      </c>
      <c r="ET116" s="7">
        <v>7565</v>
      </c>
      <c r="EU116" s="7">
        <v>4190</v>
      </c>
      <c r="EV116" s="7">
        <v>1452</v>
      </c>
      <c r="EW116" s="7">
        <v>9085</v>
      </c>
      <c r="EX116" s="7">
        <v>5642</v>
      </c>
      <c r="EY116" s="7">
        <v>14727</v>
      </c>
      <c r="EZ116" s="7">
        <v>1520</v>
      </c>
      <c r="FA116" s="7">
        <v>7706</v>
      </c>
      <c r="FB116" s="7">
        <v>4246</v>
      </c>
      <c r="FC116" s="7">
        <v>1454</v>
      </c>
      <c r="FD116" s="7">
        <v>9226</v>
      </c>
      <c r="FE116" s="7">
        <v>5700</v>
      </c>
      <c r="FF116" s="7">
        <v>14926</v>
      </c>
      <c r="FP116" s="73"/>
      <c r="FQ116" s="73"/>
      <c r="FR116" s="73"/>
      <c r="FS116" s="73"/>
      <c r="FT116" s="73"/>
      <c r="FU116" s="73"/>
      <c r="FV116" s="73"/>
    </row>
    <row r="117" spans="1:178" x14ac:dyDescent="0.25">
      <c r="A117" s="36">
        <v>43525</v>
      </c>
      <c r="B117" s="7">
        <v>17</v>
      </c>
      <c r="C117" s="7">
        <v>1015</v>
      </c>
      <c r="D117" s="7">
        <v>1036</v>
      </c>
      <c r="E117" s="7">
        <v>459</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167</v>
      </c>
      <c r="Z117" s="7">
        <v>112</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300</v>
      </c>
      <c r="BW117" s="7">
        <v>49</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3191</v>
      </c>
      <c r="EH117" s="7">
        <v>1380</v>
      </c>
      <c r="EI117" s="7">
        <v>6200</v>
      </c>
      <c r="EJ117" s="7">
        <v>4571</v>
      </c>
      <c r="EK117" s="7">
        <v>10771</v>
      </c>
      <c r="EL117" s="7">
        <v>1054</v>
      </c>
      <c r="EM117" s="7">
        <v>7277</v>
      </c>
      <c r="EN117" s="7">
        <v>4305</v>
      </c>
      <c r="EO117" s="7">
        <v>1590</v>
      </c>
      <c r="EP117" s="7">
        <v>8331</v>
      </c>
      <c r="EQ117" s="7">
        <v>5895</v>
      </c>
      <c r="ER117" s="7">
        <v>14226</v>
      </c>
      <c r="ES117" s="7">
        <v>1179</v>
      </c>
      <c r="ET117" s="7">
        <v>7774</v>
      </c>
      <c r="EU117" s="7">
        <v>4561</v>
      </c>
      <c r="EV117" s="7">
        <v>1648</v>
      </c>
      <c r="EW117" s="7">
        <v>8953</v>
      </c>
      <c r="EX117" s="7">
        <v>6209</v>
      </c>
      <c r="EY117" s="7">
        <v>15162</v>
      </c>
      <c r="EZ117" s="7">
        <v>1179</v>
      </c>
      <c r="FA117" s="7">
        <v>7863</v>
      </c>
      <c r="FB117" s="7">
        <v>4590</v>
      </c>
      <c r="FC117" s="7">
        <v>1651</v>
      </c>
      <c r="FD117" s="7">
        <v>9042</v>
      </c>
      <c r="FE117" s="7">
        <v>6241</v>
      </c>
      <c r="FF117" s="7">
        <v>15283</v>
      </c>
      <c r="FP117" s="73"/>
      <c r="FQ117" s="73"/>
      <c r="FR117" s="73"/>
      <c r="FS117" s="73"/>
      <c r="FT117" s="73"/>
      <c r="FU117" s="73"/>
      <c r="FV117" s="73"/>
    </row>
    <row r="118" spans="1:178" x14ac:dyDescent="0.25">
      <c r="A118" s="36">
        <v>43556</v>
      </c>
      <c r="B118" s="7">
        <v>8</v>
      </c>
      <c r="C118" s="7">
        <v>895</v>
      </c>
      <c r="D118" s="7">
        <v>817</v>
      </c>
      <c r="E118" s="7">
        <v>372</v>
      </c>
      <c r="F118" s="7">
        <v>903</v>
      </c>
      <c r="G118" s="7">
        <v>1189</v>
      </c>
      <c r="H118" s="7">
        <v>2092</v>
      </c>
      <c r="I118" s="7">
        <v>513</v>
      </c>
      <c r="J118" s="7">
        <v>474</v>
      </c>
      <c r="K118" s="7">
        <v>326</v>
      </c>
      <c r="L118" s="7">
        <v>107</v>
      </c>
      <c r="M118" s="7">
        <v>987</v>
      </c>
      <c r="N118" s="7">
        <v>433</v>
      </c>
      <c r="O118" s="7">
        <v>1420</v>
      </c>
      <c r="P118" s="7">
        <v>84</v>
      </c>
      <c r="Q118" s="7">
        <v>3232</v>
      </c>
      <c r="R118" s="7">
        <v>1169</v>
      </c>
      <c r="S118" s="7">
        <v>537</v>
      </c>
      <c r="T118" s="7">
        <v>3316</v>
      </c>
      <c r="U118" s="7">
        <v>1706</v>
      </c>
      <c r="V118" s="7">
        <v>5022</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321</v>
      </c>
      <c r="BW118" s="7">
        <v>34</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2824</v>
      </c>
      <c r="EH118" s="7">
        <v>1136</v>
      </c>
      <c r="EI118" s="7">
        <v>6465</v>
      </c>
      <c r="EJ118" s="7">
        <v>3960</v>
      </c>
      <c r="EK118" s="7">
        <v>10425</v>
      </c>
      <c r="EL118" s="7">
        <v>1468</v>
      </c>
      <c r="EM118" s="7">
        <v>7423</v>
      </c>
      <c r="EN118" s="7">
        <v>3666</v>
      </c>
      <c r="EO118" s="7">
        <v>1315</v>
      </c>
      <c r="EP118" s="7">
        <v>8891</v>
      </c>
      <c r="EQ118" s="7">
        <v>4981</v>
      </c>
      <c r="ER118" s="7">
        <v>13872</v>
      </c>
      <c r="ES118" s="7">
        <v>1526</v>
      </c>
      <c r="ET118" s="7">
        <v>7976</v>
      </c>
      <c r="EU118" s="7">
        <v>4039</v>
      </c>
      <c r="EV118" s="7">
        <v>1527</v>
      </c>
      <c r="EW118" s="7">
        <v>9502</v>
      </c>
      <c r="EX118" s="7">
        <v>5566</v>
      </c>
      <c r="EY118" s="7">
        <v>15068</v>
      </c>
      <c r="EZ118" s="7">
        <v>1526</v>
      </c>
      <c r="FA118" s="7">
        <v>8134</v>
      </c>
      <c r="FB118" s="7">
        <v>4123</v>
      </c>
      <c r="FC118" s="7">
        <v>1528</v>
      </c>
      <c r="FD118" s="7">
        <v>9660</v>
      </c>
      <c r="FE118" s="7">
        <v>5651</v>
      </c>
      <c r="FF118" s="7">
        <v>15311</v>
      </c>
      <c r="FP118" s="73"/>
      <c r="FQ118" s="73"/>
      <c r="FR118" s="73"/>
      <c r="FS118" s="73"/>
      <c r="FT118" s="73"/>
      <c r="FU118" s="73"/>
      <c r="FV118" s="73"/>
    </row>
    <row r="119" spans="1:178" x14ac:dyDescent="0.25">
      <c r="A119" s="42">
        <v>43586</v>
      </c>
      <c r="B119" s="43">
        <v>22</v>
      </c>
      <c r="C119" s="43">
        <v>751</v>
      </c>
      <c r="D119" s="43">
        <v>635</v>
      </c>
      <c r="E119" s="43">
        <v>433</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364</v>
      </c>
      <c r="BW119" s="43">
        <v>33</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2542</v>
      </c>
      <c r="EH119" s="43">
        <v>1231</v>
      </c>
      <c r="EI119" s="43">
        <v>6904</v>
      </c>
      <c r="EJ119" s="43">
        <v>3773</v>
      </c>
      <c r="EK119" s="43">
        <v>10677</v>
      </c>
      <c r="EL119" s="43">
        <v>1204</v>
      </c>
      <c r="EM119" s="43">
        <v>7803</v>
      </c>
      <c r="EN119" s="43">
        <v>3519</v>
      </c>
      <c r="EO119" s="43">
        <v>1392</v>
      </c>
      <c r="EP119" s="43">
        <v>9007</v>
      </c>
      <c r="EQ119" s="43">
        <v>4911</v>
      </c>
      <c r="ER119" s="43">
        <v>13918</v>
      </c>
      <c r="ES119" s="43">
        <v>1358</v>
      </c>
      <c r="ET119" s="43">
        <v>8278</v>
      </c>
      <c r="EU119" s="43">
        <v>3783</v>
      </c>
      <c r="EV119" s="43">
        <v>1480</v>
      </c>
      <c r="EW119" s="43">
        <v>9636</v>
      </c>
      <c r="EX119" s="43">
        <v>5263</v>
      </c>
      <c r="EY119" s="43">
        <v>14899</v>
      </c>
      <c r="EZ119" s="43">
        <v>1385</v>
      </c>
      <c r="FA119" s="43">
        <v>8390</v>
      </c>
      <c r="FB119" s="43">
        <v>3829</v>
      </c>
      <c r="FC119" s="43">
        <v>1485</v>
      </c>
      <c r="FD119" s="43">
        <v>9775</v>
      </c>
      <c r="FE119" s="43">
        <v>5314</v>
      </c>
      <c r="FF119" s="43">
        <v>15089</v>
      </c>
      <c r="FP119" s="73"/>
      <c r="FQ119" s="73"/>
      <c r="FR119" s="73"/>
      <c r="FS119" s="73"/>
      <c r="FT119" s="73"/>
      <c r="FU119" s="73"/>
      <c r="FV119" s="73"/>
    </row>
    <row r="120" spans="1:178" x14ac:dyDescent="0.25">
      <c r="A120" s="36">
        <v>43617</v>
      </c>
      <c r="B120" s="7">
        <v>8</v>
      </c>
      <c r="C120" s="7">
        <v>701</v>
      </c>
      <c r="D120" s="7">
        <v>574</v>
      </c>
      <c r="E120" s="7">
        <v>383</v>
      </c>
      <c r="F120" s="7">
        <v>709</v>
      </c>
      <c r="G120" s="7">
        <v>957</v>
      </c>
      <c r="H120" s="7">
        <v>1666</v>
      </c>
      <c r="I120" s="7">
        <v>324</v>
      </c>
      <c r="J120" s="7">
        <v>834</v>
      </c>
      <c r="K120" s="7">
        <v>189</v>
      </c>
      <c r="L120" s="7">
        <v>71</v>
      </c>
      <c r="M120" s="7">
        <v>1158</v>
      </c>
      <c r="N120" s="7">
        <v>260</v>
      </c>
      <c r="O120" s="7">
        <v>1418</v>
      </c>
      <c r="P120" s="7">
        <v>62</v>
      </c>
      <c r="Q120" s="7">
        <v>2730</v>
      </c>
      <c r="R120" s="7">
        <v>1347</v>
      </c>
      <c r="S120" s="7">
        <v>534</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250</v>
      </c>
      <c r="BW120" s="7">
        <v>33</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2554</v>
      </c>
      <c r="EH120" s="7">
        <v>1085</v>
      </c>
      <c r="EI120" s="7">
        <v>5692</v>
      </c>
      <c r="EJ120" s="7">
        <v>3639</v>
      </c>
      <c r="EK120" s="7">
        <v>9331</v>
      </c>
      <c r="EL120" s="7">
        <v>821</v>
      </c>
      <c r="EM120" s="7">
        <v>6882</v>
      </c>
      <c r="EN120" s="7">
        <v>3446</v>
      </c>
      <c r="EO120" s="7">
        <v>1269</v>
      </c>
      <c r="EP120" s="7">
        <v>7703</v>
      </c>
      <c r="EQ120" s="7">
        <v>4715</v>
      </c>
      <c r="ER120" s="7">
        <v>12418</v>
      </c>
      <c r="ES120" s="7">
        <v>943</v>
      </c>
      <c r="ET120" s="7">
        <v>7265</v>
      </c>
      <c r="EU120" s="7">
        <v>3788</v>
      </c>
      <c r="EV120" s="7">
        <v>1385</v>
      </c>
      <c r="EW120" s="7">
        <v>8208</v>
      </c>
      <c r="EX120" s="7">
        <v>5173</v>
      </c>
      <c r="EY120" s="7">
        <v>13381</v>
      </c>
      <c r="EZ120" s="7">
        <v>974</v>
      </c>
      <c r="FA120" s="7">
        <v>7331</v>
      </c>
      <c r="FB120" s="7">
        <v>3821</v>
      </c>
      <c r="FC120" s="7">
        <v>1391</v>
      </c>
      <c r="FD120" s="7">
        <v>8305</v>
      </c>
      <c r="FE120" s="7">
        <v>5212</v>
      </c>
      <c r="FF120" s="7">
        <v>13517</v>
      </c>
      <c r="FP120" s="73"/>
      <c r="FQ120" s="73"/>
      <c r="FR120" s="73"/>
      <c r="FS120" s="73"/>
      <c r="FT120" s="73"/>
      <c r="FU120" s="73"/>
      <c r="FV120" s="73"/>
    </row>
    <row r="121" spans="1:178" x14ac:dyDescent="0.25">
      <c r="A121" s="36">
        <v>43647</v>
      </c>
      <c r="B121" s="7">
        <v>15</v>
      </c>
      <c r="C121" s="7">
        <v>670</v>
      </c>
      <c r="D121" s="7">
        <v>711</v>
      </c>
      <c r="E121" s="7">
        <v>334</v>
      </c>
      <c r="F121" s="7">
        <v>685</v>
      </c>
      <c r="G121" s="7">
        <v>1045</v>
      </c>
      <c r="H121" s="7">
        <v>1730</v>
      </c>
      <c r="I121" s="7">
        <v>868</v>
      </c>
      <c r="J121" s="7">
        <v>867</v>
      </c>
      <c r="K121" s="7">
        <v>240</v>
      </c>
      <c r="L121" s="7">
        <v>105</v>
      </c>
      <c r="M121" s="7">
        <v>1735</v>
      </c>
      <c r="N121" s="7">
        <v>345</v>
      </c>
      <c r="O121" s="7">
        <v>2080</v>
      </c>
      <c r="P121" s="7">
        <v>98</v>
      </c>
      <c r="Q121" s="7">
        <v>3978</v>
      </c>
      <c r="R121" s="7">
        <v>1384</v>
      </c>
      <c r="S121" s="7">
        <v>506</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248</v>
      </c>
      <c r="BW121" s="7">
        <v>29</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2831</v>
      </c>
      <c r="EH121" s="7">
        <v>1059</v>
      </c>
      <c r="EI121" s="7">
        <v>7807</v>
      </c>
      <c r="EJ121" s="7">
        <v>3890</v>
      </c>
      <c r="EK121" s="7">
        <v>11697</v>
      </c>
      <c r="EL121" s="7">
        <v>1469</v>
      </c>
      <c r="EM121" s="7">
        <v>8249</v>
      </c>
      <c r="EN121" s="7">
        <v>3746</v>
      </c>
      <c r="EO121" s="7">
        <v>1247</v>
      </c>
      <c r="EP121" s="7">
        <v>9718</v>
      </c>
      <c r="EQ121" s="7">
        <v>4993</v>
      </c>
      <c r="ER121" s="7">
        <v>14711</v>
      </c>
      <c r="ES121" s="7">
        <v>1594</v>
      </c>
      <c r="ET121" s="7">
        <v>8696</v>
      </c>
      <c r="EU121" s="7">
        <v>4193</v>
      </c>
      <c r="EV121" s="7">
        <v>1395</v>
      </c>
      <c r="EW121" s="7">
        <v>10290</v>
      </c>
      <c r="EX121" s="7">
        <v>5588</v>
      </c>
      <c r="EY121" s="7">
        <v>15878</v>
      </c>
      <c r="EZ121" s="7">
        <v>1619</v>
      </c>
      <c r="FA121" s="7">
        <v>8783</v>
      </c>
      <c r="FB121" s="7">
        <v>4247</v>
      </c>
      <c r="FC121" s="7">
        <v>1397</v>
      </c>
      <c r="FD121" s="7">
        <v>10402</v>
      </c>
      <c r="FE121" s="7">
        <v>5644</v>
      </c>
      <c r="FF121" s="7">
        <v>16046</v>
      </c>
      <c r="FP121" s="73"/>
      <c r="FQ121" s="73"/>
      <c r="FR121" s="73"/>
      <c r="FS121" s="73"/>
      <c r="FT121" s="73"/>
      <c r="FU121" s="73"/>
      <c r="FV121" s="73"/>
    </row>
    <row r="122" spans="1:178" x14ac:dyDescent="0.25">
      <c r="A122" s="44">
        <v>43678</v>
      </c>
      <c r="B122" s="45">
        <v>18</v>
      </c>
      <c r="C122" s="45">
        <v>824</v>
      </c>
      <c r="D122" s="45">
        <v>823</v>
      </c>
      <c r="E122" s="45">
        <v>323</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572</v>
      </c>
      <c r="T122" s="45">
        <v>3844</v>
      </c>
      <c r="U122" s="45">
        <v>1820</v>
      </c>
      <c r="V122" s="45">
        <v>5664</v>
      </c>
      <c r="W122" s="45">
        <v>2</v>
      </c>
      <c r="X122" s="45">
        <v>336</v>
      </c>
      <c r="Y122" s="45">
        <v>188</v>
      </c>
      <c r="Z122" s="45">
        <v>116</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261</v>
      </c>
      <c r="BW122" s="45">
        <v>43</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87</v>
      </c>
      <c r="DT122" s="45">
        <v>21</v>
      </c>
      <c r="DU122" s="45">
        <v>262</v>
      </c>
      <c r="DV122" s="45">
        <v>108</v>
      </c>
      <c r="DW122" s="45">
        <v>370</v>
      </c>
      <c r="DX122" s="45">
        <v>33</v>
      </c>
      <c r="DY122" s="45">
        <v>157</v>
      </c>
      <c r="DZ122" s="45">
        <v>54</v>
      </c>
      <c r="EA122" s="45">
        <v>3</v>
      </c>
      <c r="EB122" s="45">
        <v>190</v>
      </c>
      <c r="EC122" s="45">
        <v>57</v>
      </c>
      <c r="ED122" s="45">
        <v>247</v>
      </c>
      <c r="EE122" s="45">
        <v>884</v>
      </c>
      <c r="EF122" s="45">
        <v>6972</v>
      </c>
      <c r="EG122" s="45">
        <v>2792</v>
      </c>
      <c r="EH122" s="45">
        <v>1139</v>
      </c>
      <c r="EI122" s="45">
        <v>7856</v>
      </c>
      <c r="EJ122" s="45">
        <v>3931</v>
      </c>
      <c r="EK122" s="45">
        <v>11787</v>
      </c>
      <c r="EL122" s="45">
        <v>1275</v>
      </c>
      <c r="EM122" s="45">
        <v>8665</v>
      </c>
      <c r="EN122" s="45">
        <v>3732</v>
      </c>
      <c r="EO122" s="45">
        <v>1334</v>
      </c>
      <c r="EP122" s="45">
        <v>9940</v>
      </c>
      <c r="EQ122" s="45">
        <v>5066</v>
      </c>
      <c r="ER122" s="45">
        <v>15006</v>
      </c>
      <c r="ES122" s="45">
        <v>1471</v>
      </c>
      <c r="ET122" s="45">
        <v>9189</v>
      </c>
      <c r="EU122" s="45">
        <v>4275</v>
      </c>
      <c r="EV122" s="45">
        <v>1491</v>
      </c>
      <c r="EW122" s="45">
        <v>10660</v>
      </c>
      <c r="EX122" s="45">
        <v>5766</v>
      </c>
      <c r="EY122" s="45">
        <v>16426</v>
      </c>
      <c r="EZ122" s="45">
        <v>1504</v>
      </c>
      <c r="FA122" s="45">
        <v>9346</v>
      </c>
      <c r="FB122" s="45">
        <v>4329</v>
      </c>
      <c r="FC122" s="45">
        <v>1494</v>
      </c>
      <c r="FD122" s="45">
        <v>10850</v>
      </c>
      <c r="FE122" s="45">
        <v>5823</v>
      </c>
      <c r="FF122" s="45">
        <v>16673</v>
      </c>
      <c r="FP122" s="73"/>
      <c r="FQ122" s="73"/>
      <c r="FR122" s="73"/>
      <c r="FS122" s="73"/>
      <c r="FT122" s="73"/>
      <c r="FU122" s="73"/>
      <c r="FV122" s="73"/>
    </row>
    <row r="123" spans="1:178" x14ac:dyDescent="0.25">
      <c r="A123" s="36">
        <v>43709</v>
      </c>
      <c r="B123" s="31">
        <v>27</v>
      </c>
      <c r="C123" s="31">
        <v>1106</v>
      </c>
      <c r="D123" s="31">
        <v>1149</v>
      </c>
      <c r="E123" s="31">
        <v>468</v>
      </c>
      <c r="F123" s="31">
        <v>1133</v>
      </c>
      <c r="G123" s="31">
        <v>1617</v>
      </c>
      <c r="H123" s="31">
        <v>2750</v>
      </c>
      <c r="I123" s="31">
        <v>354</v>
      </c>
      <c r="J123" s="31">
        <v>513</v>
      </c>
      <c r="K123" s="31">
        <v>180</v>
      </c>
      <c r="L123" s="31">
        <v>64</v>
      </c>
      <c r="M123" s="31">
        <v>867</v>
      </c>
      <c r="N123" s="31">
        <v>244</v>
      </c>
      <c r="O123" s="31">
        <v>1111</v>
      </c>
      <c r="P123" s="31">
        <v>327</v>
      </c>
      <c r="Q123" s="31">
        <v>3415</v>
      </c>
      <c r="R123" s="31">
        <v>1232</v>
      </c>
      <c r="S123" s="31">
        <v>504</v>
      </c>
      <c r="T123" s="31">
        <v>3742</v>
      </c>
      <c r="U123" s="31">
        <v>1736</v>
      </c>
      <c r="V123" s="31">
        <v>5478</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56</v>
      </c>
      <c r="DT123" s="31">
        <v>23</v>
      </c>
      <c r="DU123" s="31">
        <v>237</v>
      </c>
      <c r="DV123" s="31">
        <v>79</v>
      </c>
      <c r="DW123" s="31">
        <v>316</v>
      </c>
      <c r="DX123" s="31">
        <v>40</v>
      </c>
      <c r="DY123" s="31">
        <v>169</v>
      </c>
      <c r="DZ123" s="31">
        <v>29</v>
      </c>
      <c r="EA123" s="31">
        <v>4</v>
      </c>
      <c r="EB123" s="31">
        <v>209</v>
      </c>
      <c r="EC123" s="31">
        <v>33</v>
      </c>
      <c r="ED123" s="31">
        <v>242</v>
      </c>
      <c r="EE123" s="31">
        <v>1149</v>
      </c>
      <c r="EF123" s="31">
        <v>6477</v>
      </c>
      <c r="EG123" s="31">
        <v>2948</v>
      </c>
      <c r="EH123" s="31">
        <v>1140</v>
      </c>
      <c r="EI123" s="31">
        <v>7626</v>
      </c>
      <c r="EJ123" s="31">
        <v>4088</v>
      </c>
      <c r="EK123" s="31">
        <v>11714</v>
      </c>
      <c r="EL123" s="31">
        <v>1763</v>
      </c>
      <c r="EM123" s="31">
        <v>8079</v>
      </c>
      <c r="EN123" s="31">
        <v>3805</v>
      </c>
      <c r="EO123" s="31">
        <v>1279</v>
      </c>
      <c r="EP123" s="31">
        <v>9842</v>
      </c>
      <c r="EQ123" s="31">
        <v>5084</v>
      </c>
      <c r="ER123" s="31">
        <v>14926</v>
      </c>
      <c r="ES123" s="31">
        <v>1873</v>
      </c>
      <c r="ET123" s="31">
        <v>8629</v>
      </c>
      <c r="EU123" s="31">
        <v>4154</v>
      </c>
      <c r="EV123" s="31">
        <v>1415</v>
      </c>
      <c r="EW123" s="31">
        <v>10502</v>
      </c>
      <c r="EX123" s="31">
        <v>5569</v>
      </c>
      <c r="EY123" s="31">
        <v>16071</v>
      </c>
      <c r="EZ123" s="31">
        <v>1913</v>
      </c>
      <c r="FA123" s="31">
        <v>8798</v>
      </c>
      <c r="FB123" s="31">
        <v>4183</v>
      </c>
      <c r="FC123" s="31">
        <v>1419</v>
      </c>
      <c r="FD123" s="31">
        <v>10711</v>
      </c>
      <c r="FE123" s="31">
        <v>5602</v>
      </c>
      <c r="FF123" s="31">
        <v>16313</v>
      </c>
      <c r="FP123" s="73"/>
      <c r="FQ123" s="73"/>
      <c r="FR123" s="73"/>
      <c r="FS123" s="73"/>
      <c r="FT123" s="73"/>
      <c r="FU123" s="73"/>
      <c r="FV123" s="73"/>
    </row>
    <row r="124" spans="1:178" x14ac:dyDescent="0.25">
      <c r="A124" s="36">
        <v>43739</v>
      </c>
      <c r="B124" s="31">
        <v>29</v>
      </c>
      <c r="C124" s="31">
        <v>862</v>
      </c>
      <c r="D124" s="31">
        <v>790</v>
      </c>
      <c r="E124" s="31">
        <v>343</v>
      </c>
      <c r="F124" s="31">
        <v>891</v>
      </c>
      <c r="G124" s="31">
        <v>1133</v>
      </c>
      <c r="H124" s="31">
        <v>2024</v>
      </c>
      <c r="I124" s="31">
        <v>444</v>
      </c>
      <c r="J124" s="31">
        <v>642</v>
      </c>
      <c r="K124" s="31">
        <v>200</v>
      </c>
      <c r="L124" s="31">
        <v>68</v>
      </c>
      <c r="M124" s="31">
        <v>1086</v>
      </c>
      <c r="N124" s="31">
        <v>268</v>
      </c>
      <c r="O124" s="31">
        <v>1354</v>
      </c>
      <c r="P124" s="31">
        <v>487</v>
      </c>
      <c r="Q124" s="31">
        <v>3596</v>
      </c>
      <c r="R124" s="31">
        <v>1247</v>
      </c>
      <c r="S124" s="31">
        <v>544</v>
      </c>
      <c r="T124" s="31">
        <v>4083</v>
      </c>
      <c r="U124" s="31">
        <v>1791</v>
      </c>
      <c r="V124" s="31">
        <v>5874</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257</v>
      </c>
      <c r="BW124" s="31">
        <v>67</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86</v>
      </c>
      <c r="DT124" s="31">
        <v>14</v>
      </c>
      <c r="DU124" s="31">
        <v>181</v>
      </c>
      <c r="DV124" s="31">
        <v>100</v>
      </c>
      <c r="DW124" s="31">
        <v>281</v>
      </c>
      <c r="DX124" s="31">
        <v>27</v>
      </c>
      <c r="DY124" s="31">
        <v>150</v>
      </c>
      <c r="DZ124" s="31">
        <v>54</v>
      </c>
      <c r="EA124" s="31">
        <v>5</v>
      </c>
      <c r="EB124" s="31">
        <v>177</v>
      </c>
      <c r="EC124" s="31">
        <v>59</v>
      </c>
      <c r="ED124" s="31">
        <v>236</v>
      </c>
      <c r="EE124" s="31">
        <v>1412</v>
      </c>
      <c r="EF124" s="31">
        <v>6538</v>
      </c>
      <c r="EG124" s="31">
        <v>2667</v>
      </c>
      <c r="EH124" s="31">
        <v>1097</v>
      </c>
      <c r="EI124" s="31">
        <v>7950</v>
      </c>
      <c r="EJ124" s="31">
        <v>3764</v>
      </c>
      <c r="EK124" s="31">
        <v>11714</v>
      </c>
      <c r="EL124" s="31">
        <v>1883</v>
      </c>
      <c r="EM124" s="31">
        <v>8417</v>
      </c>
      <c r="EN124" s="31">
        <v>3405</v>
      </c>
      <c r="EO124" s="31">
        <v>1250</v>
      </c>
      <c r="EP124" s="31">
        <v>10300</v>
      </c>
      <c r="EQ124" s="31">
        <v>4655</v>
      </c>
      <c r="ER124" s="31">
        <v>14955</v>
      </c>
      <c r="ES124" s="31">
        <v>1973</v>
      </c>
      <c r="ET124" s="31">
        <v>8960</v>
      </c>
      <c r="EU124" s="31">
        <v>3797</v>
      </c>
      <c r="EV124" s="31">
        <v>1367</v>
      </c>
      <c r="EW124" s="31">
        <v>10933</v>
      </c>
      <c r="EX124" s="31">
        <v>5164</v>
      </c>
      <c r="EY124" s="31">
        <v>16097</v>
      </c>
      <c r="EZ124" s="31">
        <v>2000</v>
      </c>
      <c r="FA124" s="31">
        <v>9110</v>
      </c>
      <c r="FB124" s="31">
        <v>3851</v>
      </c>
      <c r="FC124" s="31">
        <v>1372</v>
      </c>
      <c r="FD124" s="31">
        <v>11110</v>
      </c>
      <c r="FE124" s="31">
        <v>5223</v>
      </c>
      <c r="FF124" s="31">
        <v>16333</v>
      </c>
      <c r="FP124" s="73"/>
      <c r="FQ124" s="73"/>
      <c r="FR124" s="73"/>
      <c r="FS124" s="73"/>
      <c r="FT124" s="73"/>
      <c r="FU124" s="73"/>
      <c r="FV124" s="73"/>
    </row>
    <row r="125" spans="1:178" x14ac:dyDescent="0.25">
      <c r="A125" s="36">
        <v>43770</v>
      </c>
      <c r="B125" s="31">
        <v>115</v>
      </c>
      <c r="C125" s="31">
        <v>736</v>
      </c>
      <c r="D125" s="31">
        <v>747</v>
      </c>
      <c r="E125" s="31">
        <v>316</v>
      </c>
      <c r="F125" s="31">
        <v>851</v>
      </c>
      <c r="G125" s="31">
        <v>1063</v>
      </c>
      <c r="H125" s="31">
        <v>1914</v>
      </c>
      <c r="I125" s="31">
        <v>327</v>
      </c>
      <c r="J125" s="31">
        <v>826</v>
      </c>
      <c r="K125" s="31">
        <v>250</v>
      </c>
      <c r="L125" s="31">
        <v>93</v>
      </c>
      <c r="M125" s="31">
        <v>1153</v>
      </c>
      <c r="N125" s="31">
        <v>343</v>
      </c>
      <c r="O125" s="31">
        <v>1496</v>
      </c>
      <c r="P125" s="31">
        <v>267</v>
      </c>
      <c r="Q125" s="31">
        <v>3986</v>
      </c>
      <c r="R125" s="31">
        <v>1217</v>
      </c>
      <c r="S125" s="31">
        <v>506</v>
      </c>
      <c r="T125" s="31">
        <v>4253</v>
      </c>
      <c r="U125" s="31">
        <v>1723</v>
      </c>
      <c r="V125" s="31">
        <v>5976</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253</v>
      </c>
      <c r="BW125" s="31">
        <v>35</v>
      </c>
      <c r="BX125" s="31">
        <v>137</v>
      </c>
      <c r="BY125" s="31">
        <v>288</v>
      </c>
      <c r="BZ125" s="31">
        <v>425</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71</v>
      </c>
      <c r="DT125" s="31">
        <v>7</v>
      </c>
      <c r="DU125" s="31">
        <v>143</v>
      </c>
      <c r="DV125" s="31">
        <v>78</v>
      </c>
      <c r="DW125" s="31">
        <v>221</v>
      </c>
      <c r="DX125" s="31">
        <v>30</v>
      </c>
      <c r="DY125" s="31">
        <v>99</v>
      </c>
      <c r="DZ125" s="31">
        <v>47</v>
      </c>
      <c r="EA125" s="31">
        <v>0</v>
      </c>
      <c r="EB125" s="31">
        <v>129</v>
      </c>
      <c r="EC125" s="31">
        <v>47</v>
      </c>
      <c r="ED125" s="31">
        <v>176</v>
      </c>
      <c r="EE125" s="31">
        <v>905</v>
      </c>
      <c r="EF125" s="31">
        <v>6904</v>
      </c>
      <c r="EG125" s="31">
        <v>2673</v>
      </c>
      <c r="EH125" s="31">
        <v>1033</v>
      </c>
      <c r="EI125" s="31">
        <v>7809</v>
      </c>
      <c r="EJ125" s="31">
        <v>3706</v>
      </c>
      <c r="EK125" s="31">
        <v>11515</v>
      </c>
      <c r="EL125" s="31">
        <v>1478</v>
      </c>
      <c r="EM125" s="31">
        <v>8741</v>
      </c>
      <c r="EN125" s="31">
        <v>3442</v>
      </c>
      <c r="EO125" s="31">
        <v>1175</v>
      </c>
      <c r="EP125" s="31">
        <v>10219</v>
      </c>
      <c r="EQ125" s="31">
        <v>4617</v>
      </c>
      <c r="ER125" s="31">
        <v>14836</v>
      </c>
      <c r="ES125" s="31">
        <v>1593</v>
      </c>
      <c r="ET125" s="31">
        <v>9310</v>
      </c>
      <c r="EU125" s="31">
        <v>3854</v>
      </c>
      <c r="EV125" s="31">
        <v>1267</v>
      </c>
      <c r="EW125" s="31">
        <v>10903</v>
      </c>
      <c r="EX125" s="31">
        <v>5121</v>
      </c>
      <c r="EY125" s="31">
        <v>16024</v>
      </c>
      <c r="EZ125" s="31">
        <v>1623</v>
      </c>
      <c r="FA125" s="31">
        <v>9409</v>
      </c>
      <c r="FB125" s="31">
        <v>3901</v>
      </c>
      <c r="FC125" s="31">
        <v>1267</v>
      </c>
      <c r="FD125" s="31">
        <v>11032</v>
      </c>
      <c r="FE125" s="31">
        <v>5168</v>
      </c>
      <c r="FF125" s="31">
        <v>16200</v>
      </c>
      <c r="FP125" s="73"/>
      <c r="FQ125" s="73"/>
      <c r="FR125" s="73"/>
      <c r="FS125" s="73"/>
      <c r="FT125" s="73"/>
      <c r="FU125" s="73"/>
      <c r="FV125" s="73"/>
    </row>
    <row r="126" spans="1:178" x14ac:dyDescent="0.25">
      <c r="A126" s="36">
        <v>43800</v>
      </c>
      <c r="B126" s="31">
        <v>56</v>
      </c>
      <c r="C126" s="31">
        <v>646</v>
      </c>
      <c r="D126" s="31">
        <v>611</v>
      </c>
      <c r="E126" s="31">
        <v>380</v>
      </c>
      <c r="F126" s="31">
        <v>702</v>
      </c>
      <c r="G126" s="31">
        <v>991</v>
      </c>
      <c r="H126" s="31">
        <v>1693</v>
      </c>
      <c r="I126" s="31">
        <v>232</v>
      </c>
      <c r="J126" s="31">
        <v>705</v>
      </c>
      <c r="K126" s="31">
        <v>237</v>
      </c>
      <c r="L126" s="31">
        <v>73</v>
      </c>
      <c r="M126" s="31">
        <v>937</v>
      </c>
      <c r="N126" s="31">
        <v>310</v>
      </c>
      <c r="O126" s="31">
        <v>1247</v>
      </c>
      <c r="P126" s="31">
        <v>1454</v>
      </c>
      <c r="Q126" s="31">
        <v>3812</v>
      </c>
      <c r="R126" s="31">
        <v>1172</v>
      </c>
      <c r="S126" s="31">
        <v>602</v>
      </c>
      <c r="T126" s="31">
        <v>5266</v>
      </c>
      <c r="U126" s="31">
        <v>1774</v>
      </c>
      <c r="V126" s="31">
        <v>7040</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362</v>
      </c>
      <c r="BW126" s="31">
        <v>46</v>
      </c>
      <c r="BX126" s="31">
        <v>401</v>
      </c>
      <c r="BY126" s="31">
        <v>408</v>
      </c>
      <c r="BZ126" s="31">
        <v>809</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50</v>
      </c>
      <c r="DT126" s="31">
        <v>33</v>
      </c>
      <c r="DU126" s="31">
        <v>214</v>
      </c>
      <c r="DV126" s="31">
        <v>83</v>
      </c>
      <c r="DW126" s="31">
        <v>297</v>
      </c>
      <c r="DX126" s="31">
        <v>15</v>
      </c>
      <c r="DY126" s="31">
        <v>77</v>
      </c>
      <c r="DZ126" s="31">
        <v>44</v>
      </c>
      <c r="EA126" s="31">
        <v>1</v>
      </c>
      <c r="EB126" s="31">
        <v>92</v>
      </c>
      <c r="EC126" s="31">
        <v>45</v>
      </c>
      <c r="ED126" s="31">
        <v>137</v>
      </c>
      <c r="EE126" s="31">
        <v>1952</v>
      </c>
      <c r="EF126" s="31">
        <v>7037</v>
      </c>
      <c r="EG126" s="31">
        <v>2575</v>
      </c>
      <c r="EH126" s="31">
        <v>1173</v>
      </c>
      <c r="EI126" s="31">
        <v>8989</v>
      </c>
      <c r="EJ126" s="31">
        <v>3748</v>
      </c>
      <c r="EK126" s="31">
        <v>12737</v>
      </c>
      <c r="EL126" s="31">
        <v>2258</v>
      </c>
      <c r="EM126" s="31">
        <v>8863</v>
      </c>
      <c r="EN126" s="31">
        <v>3309</v>
      </c>
      <c r="EO126" s="31">
        <v>1308</v>
      </c>
      <c r="EP126" s="31">
        <v>11121</v>
      </c>
      <c r="EQ126" s="31">
        <v>4617</v>
      </c>
      <c r="ER126" s="31">
        <v>15738</v>
      </c>
      <c r="ES126" s="31">
        <v>2597</v>
      </c>
      <c r="ET126" s="31">
        <v>9545</v>
      </c>
      <c r="EU126" s="31">
        <v>3759</v>
      </c>
      <c r="EV126" s="31">
        <v>1458</v>
      </c>
      <c r="EW126" s="31">
        <v>12142</v>
      </c>
      <c r="EX126" s="31">
        <v>5217</v>
      </c>
      <c r="EY126" s="31">
        <v>17359</v>
      </c>
      <c r="EZ126" s="31">
        <v>2612</v>
      </c>
      <c r="FA126" s="31">
        <v>9622</v>
      </c>
      <c r="FB126" s="31">
        <v>3803</v>
      </c>
      <c r="FC126" s="31">
        <v>1459</v>
      </c>
      <c r="FD126" s="31">
        <v>12234</v>
      </c>
      <c r="FE126" s="31">
        <v>5262</v>
      </c>
      <c r="FF126" s="31">
        <v>17496</v>
      </c>
      <c r="FP126" s="73"/>
      <c r="FQ126" s="73"/>
      <c r="FR126" s="73"/>
      <c r="FS126" s="73"/>
      <c r="FT126" s="73"/>
      <c r="FU126" s="73"/>
      <c r="FV126" s="73"/>
    </row>
    <row r="127" spans="1:178" x14ac:dyDescent="0.25">
      <c r="A127" s="36">
        <v>43831</v>
      </c>
      <c r="B127" s="31">
        <v>29</v>
      </c>
      <c r="C127" s="31">
        <v>913</v>
      </c>
      <c r="D127" s="31">
        <v>815</v>
      </c>
      <c r="E127" s="31">
        <v>296</v>
      </c>
      <c r="F127" s="31">
        <v>942</v>
      </c>
      <c r="G127" s="31">
        <v>1111</v>
      </c>
      <c r="H127" s="31">
        <v>2053</v>
      </c>
      <c r="I127" s="31">
        <v>352</v>
      </c>
      <c r="J127" s="31">
        <v>510</v>
      </c>
      <c r="K127" s="31">
        <v>259</v>
      </c>
      <c r="L127" s="31">
        <v>107</v>
      </c>
      <c r="M127" s="31">
        <v>862</v>
      </c>
      <c r="N127" s="31">
        <v>366</v>
      </c>
      <c r="O127" s="31">
        <v>1228</v>
      </c>
      <c r="P127" s="31">
        <v>896</v>
      </c>
      <c r="Q127" s="31">
        <v>4119</v>
      </c>
      <c r="R127" s="31">
        <v>1642</v>
      </c>
      <c r="S127" s="31">
        <v>524</v>
      </c>
      <c r="T127" s="31">
        <v>5015</v>
      </c>
      <c r="U127" s="31">
        <v>2166</v>
      </c>
      <c r="V127" s="31">
        <v>7181</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328</v>
      </c>
      <c r="BW127" s="31">
        <v>57</v>
      </c>
      <c r="BX127" s="31">
        <v>459</v>
      </c>
      <c r="BY127" s="31">
        <v>385</v>
      </c>
      <c r="BZ127" s="31">
        <v>844</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246</v>
      </c>
      <c r="DS127" s="31">
        <v>101</v>
      </c>
      <c r="DT127" s="31">
        <v>27</v>
      </c>
      <c r="DU127" s="31">
        <v>266</v>
      </c>
      <c r="DV127" s="31">
        <v>128</v>
      </c>
      <c r="DW127" s="31">
        <v>394</v>
      </c>
      <c r="DX127" s="31">
        <v>26</v>
      </c>
      <c r="DY127" s="31">
        <v>89</v>
      </c>
      <c r="DZ127" s="31">
        <v>39</v>
      </c>
      <c r="EA127" s="31">
        <v>2</v>
      </c>
      <c r="EB127" s="31">
        <v>115</v>
      </c>
      <c r="EC127" s="31">
        <v>41</v>
      </c>
      <c r="ED127" s="31">
        <v>156</v>
      </c>
      <c r="EE127" s="31">
        <v>1406</v>
      </c>
      <c r="EF127" s="31">
        <v>7649</v>
      </c>
      <c r="EG127" s="31">
        <v>3226</v>
      </c>
      <c r="EH127" s="31">
        <v>1092</v>
      </c>
      <c r="EI127" s="31">
        <v>9055</v>
      </c>
      <c r="EJ127" s="31">
        <v>4318</v>
      </c>
      <c r="EK127" s="31">
        <v>13373</v>
      </c>
      <c r="EL127" s="31">
        <v>1862</v>
      </c>
      <c r="EM127" s="31">
        <v>9646</v>
      </c>
      <c r="EN127" s="31">
        <v>4281</v>
      </c>
      <c r="EO127" s="31">
        <v>1258</v>
      </c>
      <c r="EP127" s="31">
        <v>11508</v>
      </c>
      <c r="EQ127" s="31">
        <v>5539</v>
      </c>
      <c r="ER127" s="31">
        <v>17047</v>
      </c>
      <c r="ES127" s="31">
        <v>1990</v>
      </c>
      <c r="ET127" s="31">
        <v>10648</v>
      </c>
      <c r="EU127" s="31">
        <v>4770</v>
      </c>
      <c r="EV127" s="31">
        <v>1428</v>
      </c>
      <c r="EW127" s="31">
        <v>12638</v>
      </c>
      <c r="EX127" s="31">
        <v>6198</v>
      </c>
      <c r="EY127" s="31">
        <v>18836</v>
      </c>
      <c r="EZ127" s="31">
        <v>2016</v>
      </c>
      <c r="FA127" s="31">
        <v>10737</v>
      </c>
      <c r="FB127" s="31">
        <v>4809</v>
      </c>
      <c r="FC127" s="31">
        <v>1430</v>
      </c>
      <c r="FD127" s="31">
        <v>12753</v>
      </c>
      <c r="FE127" s="31">
        <v>6239</v>
      </c>
      <c r="FF127" s="31">
        <v>18992</v>
      </c>
      <c r="FP127" s="73"/>
      <c r="FQ127" s="73"/>
      <c r="FR127" s="73"/>
      <c r="FS127" s="73"/>
      <c r="FT127" s="73"/>
      <c r="FU127" s="73"/>
      <c r="FV127" s="73"/>
    </row>
    <row r="128" spans="1:178" x14ac:dyDescent="0.25">
      <c r="A128" s="36">
        <v>43862</v>
      </c>
      <c r="B128" s="31">
        <v>58</v>
      </c>
      <c r="C128" s="31">
        <v>894</v>
      </c>
      <c r="D128" s="31">
        <v>773</v>
      </c>
      <c r="E128" s="31">
        <v>486</v>
      </c>
      <c r="F128" s="31">
        <v>952</v>
      </c>
      <c r="G128" s="31">
        <v>1259</v>
      </c>
      <c r="H128" s="31">
        <v>2211</v>
      </c>
      <c r="I128" s="31">
        <v>509</v>
      </c>
      <c r="J128" s="31">
        <v>683</v>
      </c>
      <c r="K128" s="31">
        <v>234</v>
      </c>
      <c r="L128" s="31">
        <v>81</v>
      </c>
      <c r="M128" s="31">
        <v>1192</v>
      </c>
      <c r="N128" s="31">
        <v>315</v>
      </c>
      <c r="O128" s="31">
        <v>1507</v>
      </c>
      <c r="P128" s="31">
        <v>360</v>
      </c>
      <c r="Q128" s="31">
        <v>4150</v>
      </c>
      <c r="R128" s="31">
        <v>1315</v>
      </c>
      <c r="S128" s="31">
        <v>632</v>
      </c>
      <c r="T128" s="31">
        <v>4510</v>
      </c>
      <c r="U128" s="31">
        <v>1947</v>
      </c>
      <c r="V128" s="31">
        <v>6457</v>
      </c>
      <c r="W128" s="31">
        <v>9</v>
      </c>
      <c r="X128" s="31">
        <v>603</v>
      </c>
      <c r="Y128" s="31">
        <v>121</v>
      </c>
      <c r="Z128" s="31">
        <v>88</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237</v>
      </c>
      <c r="BW128" s="31">
        <v>81</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77</v>
      </c>
      <c r="DS128" s="31">
        <v>86</v>
      </c>
      <c r="DT128" s="31">
        <v>24</v>
      </c>
      <c r="DU128" s="31">
        <v>125</v>
      </c>
      <c r="DV128" s="31">
        <v>110</v>
      </c>
      <c r="DW128" s="31">
        <v>235</v>
      </c>
      <c r="DX128" s="31">
        <v>6</v>
      </c>
      <c r="DY128" s="31">
        <v>101</v>
      </c>
      <c r="DZ128" s="31">
        <v>30</v>
      </c>
      <c r="EA128" s="31">
        <v>0</v>
      </c>
      <c r="EB128" s="31">
        <v>107</v>
      </c>
      <c r="EC128" s="31">
        <v>30</v>
      </c>
      <c r="ED128" s="31">
        <v>137</v>
      </c>
      <c r="EE128" s="31">
        <v>1048</v>
      </c>
      <c r="EF128" s="31">
        <v>7477</v>
      </c>
      <c r="EG128" s="31">
        <v>2730</v>
      </c>
      <c r="EH128" s="31">
        <v>1360</v>
      </c>
      <c r="EI128" s="31">
        <v>8525</v>
      </c>
      <c r="EJ128" s="31">
        <v>4090</v>
      </c>
      <c r="EK128" s="31">
        <v>12615</v>
      </c>
      <c r="EL128" s="31">
        <v>1438</v>
      </c>
      <c r="EM128" s="31">
        <v>9613</v>
      </c>
      <c r="EN128" s="31">
        <v>3489</v>
      </c>
      <c r="EO128" s="31">
        <v>1539</v>
      </c>
      <c r="EP128" s="31">
        <v>11051</v>
      </c>
      <c r="EQ128" s="31">
        <v>5028</v>
      </c>
      <c r="ER128" s="31">
        <v>16079</v>
      </c>
      <c r="ES128" s="31">
        <v>1589</v>
      </c>
      <c r="ET128" s="31">
        <v>10178</v>
      </c>
      <c r="EU128" s="31">
        <v>4141</v>
      </c>
      <c r="EV128" s="31">
        <v>1654</v>
      </c>
      <c r="EW128" s="31">
        <v>11767</v>
      </c>
      <c r="EX128" s="31">
        <v>5795</v>
      </c>
      <c r="EY128" s="31">
        <v>17562</v>
      </c>
      <c r="EZ128" s="31">
        <v>1595</v>
      </c>
      <c r="FA128" s="31">
        <v>10279</v>
      </c>
      <c r="FB128" s="31">
        <v>4171</v>
      </c>
      <c r="FC128" s="31">
        <v>1654</v>
      </c>
      <c r="FD128" s="31">
        <v>11874</v>
      </c>
      <c r="FE128" s="31">
        <v>5825</v>
      </c>
      <c r="FF128" s="31">
        <v>17699</v>
      </c>
      <c r="FP128" s="73"/>
      <c r="FQ128" s="73"/>
      <c r="FR128" s="73"/>
      <c r="FS128" s="73"/>
      <c r="FT128" s="73"/>
      <c r="FU128" s="73"/>
      <c r="FV128" s="73"/>
    </row>
    <row r="129" spans="1:178" x14ac:dyDescent="0.25">
      <c r="A129" s="36">
        <v>43891</v>
      </c>
      <c r="B129" s="31">
        <v>51</v>
      </c>
      <c r="C129" s="31">
        <v>609</v>
      </c>
      <c r="D129" s="31">
        <v>514</v>
      </c>
      <c r="E129" s="31">
        <v>390</v>
      </c>
      <c r="F129" s="31">
        <v>660</v>
      </c>
      <c r="G129" s="31">
        <v>904</v>
      </c>
      <c r="H129" s="31">
        <v>1564</v>
      </c>
      <c r="I129" s="31">
        <v>436</v>
      </c>
      <c r="J129" s="31">
        <v>663</v>
      </c>
      <c r="K129" s="31">
        <v>216</v>
      </c>
      <c r="L129" s="31">
        <v>39</v>
      </c>
      <c r="M129" s="31">
        <v>1099</v>
      </c>
      <c r="N129" s="31">
        <v>255</v>
      </c>
      <c r="O129" s="31">
        <v>1354</v>
      </c>
      <c r="P129" s="31">
        <v>171</v>
      </c>
      <c r="Q129" s="31">
        <v>2277</v>
      </c>
      <c r="R129" s="31">
        <v>719</v>
      </c>
      <c r="S129" s="31">
        <v>438</v>
      </c>
      <c r="T129" s="31">
        <v>2448</v>
      </c>
      <c r="U129" s="31">
        <v>1157</v>
      </c>
      <c r="V129" s="31">
        <v>3605</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4622</v>
      </c>
      <c r="EG129" s="31">
        <v>1652</v>
      </c>
      <c r="EH129" s="31">
        <v>965</v>
      </c>
      <c r="EI129" s="31">
        <v>5325</v>
      </c>
      <c r="EJ129" s="31">
        <v>2617</v>
      </c>
      <c r="EK129" s="31">
        <v>7942</v>
      </c>
      <c r="EL129" s="31">
        <v>961</v>
      </c>
      <c r="EM129" s="31">
        <v>5867</v>
      </c>
      <c r="EN129" s="31">
        <v>2011</v>
      </c>
      <c r="EO129" s="31">
        <v>1033</v>
      </c>
      <c r="EP129" s="31">
        <v>6828</v>
      </c>
      <c r="EQ129" s="31">
        <v>3044</v>
      </c>
      <c r="ER129" s="31">
        <v>9872</v>
      </c>
      <c r="ES129" s="31">
        <v>1056</v>
      </c>
      <c r="ET129" s="31">
        <v>6125</v>
      </c>
      <c r="EU129" s="31">
        <v>2200</v>
      </c>
      <c r="EV129" s="31">
        <v>1109</v>
      </c>
      <c r="EW129" s="31">
        <v>7181</v>
      </c>
      <c r="EX129" s="31">
        <v>3309</v>
      </c>
      <c r="EY129" s="31">
        <v>10490</v>
      </c>
      <c r="EZ129" s="31">
        <v>1064</v>
      </c>
      <c r="FA129" s="31">
        <v>6208</v>
      </c>
      <c r="FB129" s="31">
        <v>2213</v>
      </c>
      <c r="FC129" s="31">
        <v>1109</v>
      </c>
      <c r="FD129" s="31">
        <v>7272</v>
      </c>
      <c r="FE129" s="31">
        <v>3322</v>
      </c>
      <c r="FF129" s="31">
        <v>10594</v>
      </c>
      <c r="FP129" s="73"/>
      <c r="FQ129" s="73"/>
      <c r="FR129" s="73"/>
      <c r="FS129" s="73"/>
      <c r="FT129" s="73"/>
      <c r="FU129" s="73"/>
      <c r="FV129" s="73"/>
    </row>
    <row r="130" spans="1:178" x14ac:dyDescent="0.25">
      <c r="A130" s="36">
        <v>43922</v>
      </c>
      <c r="B130" s="31">
        <v>18</v>
      </c>
      <c r="C130" s="31">
        <v>212</v>
      </c>
      <c r="D130" s="31">
        <v>269</v>
      </c>
      <c r="E130" s="31">
        <v>146</v>
      </c>
      <c r="F130" s="31">
        <v>230</v>
      </c>
      <c r="G130" s="31">
        <v>415</v>
      </c>
      <c r="H130" s="31">
        <v>645</v>
      </c>
      <c r="I130" s="31">
        <v>271</v>
      </c>
      <c r="J130" s="31">
        <v>340</v>
      </c>
      <c r="K130" s="31">
        <v>105</v>
      </c>
      <c r="L130" s="31">
        <v>31</v>
      </c>
      <c r="M130" s="31">
        <v>611</v>
      </c>
      <c r="N130" s="31">
        <v>136</v>
      </c>
      <c r="O130" s="31">
        <v>747</v>
      </c>
      <c r="P130" s="31">
        <v>116</v>
      </c>
      <c r="Q130" s="31">
        <v>1523</v>
      </c>
      <c r="R130" s="31">
        <v>563</v>
      </c>
      <c r="S130" s="31">
        <v>240</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46</v>
      </c>
      <c r="BW130" s="31">
        <v>14</v>
      </c>
      <c r="BX130" s="31">
        <v>95</v>
      </c>
      <c r="BY130" s="31">
        <v>60</v>
      </c>
      <c r="BZ130" s="31">
        <v>155</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2945</v>
      </c>
      <c r="EG130" s="31">
        <v>1043</v>
      </c>
      <c r="EH130" s="31">
        <v>455</v>
      </c>
      <c r="EI130" s="31">
        <v>3350</v>
      </c>
      <c r="EJ130" s="31">
        <v>1498</v>
      </c>
      <c r="EK130" s="31">
        <v>4848</v>
      </c>
      <c r="EL130" s="31">
        <v>529</v>
      </c>
      <c r="EM130" s="31">
        <v>3678</v>
      </c>
      <c r="EN130" s="31">
        <v>1259</v>
      </c>
      <c r="EO130" s="31">
        <v>489</v>
      </c>
      <c r="EP130" s="31">
        <v>4207</v>
      </c>
      <c r="EQ130" s="31">
        <v>1748</v>
      </c>
      <c r="ER130" s="31">
        <v>5955</v>
      </c>
      <c r="ES130" s="31">
        <v>573</v>
      </c>
      <c r="ET130" s="31">
        <v>3859</v>
      </c>
      <c r="EU130" s="31">
        <v>1368</v>
      </c>
      <c r="EV130" s="31">
        <v>561</v>
      </c>
      <c r="EW130" s="31">
        <v>4432</v>
      </c>
      <c r="EX130" s="31">
        <v>1929</v>
      </c>
      <c r="EY130" s="31">
        <v>6361</v>
      </c>
      <c r="EZ130" s="31">
        <v>578</v>
      </c>
      <c r="FA130" s="31">
        <v>3889</v>
      </c>
      <c r="FB130" s="31">
        <v>1376</v>
      </c>
      <c r="FC130" s="31">
        <v>561</v>
      </c>
      <c r="FD130" s="31">
        <v>4467</v>
      </c>
      <c r="FE130" s="31">
        <v>1937</v>
      </c>
      <c r="FF130" s="31">
        <v>6404</v>
      </c>
      <c r="FP130" s="73"/>
      <c r="FQ130" s="73"/>
      <c r="FR130" s="73"/>
      <c r="FS130" s="73"/>
      <c r="FT130" s="73"/>
      <c r="FU130" s="73"/>
      <c r="FV130" s="73"/>
    </row>
    <row r="131" spans="1:178" x14ac:dyDescent="0.25">
      <c r="A131" s="36">
        <v>43952</v>
      </c>
      <c r="B131" s="31">
        <v>36</v>
      </c>
      <c r="C131" s="31">
        <v>442</v>
      </c>
      <c r="D131" s="31">
        <v>394</v>
      </c>
      <c r="E131" s="31">
        <v>309</v>
      </c>
      <c r="F131" s="31">
        <v>478</v>
      </c>
      <c r="G131" s="31">
        <v>703</v>
      </c>
      <c r="H131" s="31">
        <v>1181</v>
      </c>
      <c r="I131" s="31">
        <v>333</v>
      </c>
      <c r="J131" s="31">
        <v>592</v>
      </c>
      <c r="K131" s="31">
        <v>126</v>
      </c>
      <c r="L131" s="31">
        <v>66</v>
      </c>
      <c r="M131" s="31">
        <v>925</v>
      </c>
      <c r="N131" s="31">
        <v>192</v>
      </c>
      <c r="O131" s="31">
        <v>1117</v>
      </c>
      <c r="P131" s="31">
        <v>90</v>
      </c>
      <c r="Q131" s="31">
        <v>1977</v>
      </c>
      <c r="R131" s="31">
        <v>555</v>
      </c>
      <c r="S131" s="31">
        <v>250</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94</v>
      </c>
      <c r="BW131" s="31">
        <v>26</v>
      </c>
      <c r="BX131" s="31">
        <v>144</v>
      </c>
      <c r="BY131" s="31">
        <v>120</v>
      </c>
      <c r="BZ131" s="31">
        <v>264</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1282</v>
      </c>
      <c r="EH131" s="31">
        <v>681</v>
      </c>
      <c r="EI131" s="31">
        <v>4877</v>
      </c>
      <c r="EJ131" s="31">
        <v>1963</v>
      </c>
      <c r="EK131" s="31">
        <v>6840</v>
      </c>
      <c r="EL131" s="31">
        <v>722</v>
      </c>
      <c r="EM131" s="31">
        <v>5693</v>
      </c>
      <c r="EN131" s="31">
        <v>1735</v>
      </c>
      <c r="EO131" s="31">
        <v>750</v>
      </c>
      <c r="EP131" s="31">
        <v>6415</v>
      </c>
      <c r="EQ131" s="31">
        <v>2485</v>
      </c>
      <c r="ER131" s="31">
        <v>8900</v>
      </c>
      <c r="ES131" s="31">
        <v>776</v>
      </c>
      <c r="ET131" s="31">
        <v>6046</v>
      </c>
      <c r="EU131" s="31">
        <v>1929</v>
      </c>
      <c r="EV131" s="31">
        <v>788</v>
      </c>
      <c r="EW131" s="31">
        <v>6822</v>
      </c>
      <c r="EX131" s="31">
        <v>2717</v>
      </c>
      <c r="EY131" s="31">
        <v>9539</v>
      </c>
      <c r="EZ131" s="31">
        <v>794</v>
      </c>
      <c r="FA131" s="31">
        <v>6117</v>
      </c>
      <c r="FB131" s="31">
        <v>1948</v>
      </c>
      <c r="FC131" s="31">
        <v>788</v>
      </c>
      <c r="FD131" s="31">
        <v>6911</v>
      </c>
      <c r="FE131" s="31">
        <v>2736</v>
      </c>
      <c r="FF131" s="31">
        <v>9647</v>
      </c>
      <c r="FP131" s="73"/>
      <c r="FQ131" s="73"/>
      <c r="FR131" s="73"/>
      <c r="FS131" s="73"/>
      <c r="FT131" s="73"/>
      <c r="FU131" s="73"/>
      <c r="FV131" s="73"/>
    </row>
    <row r="132" spans="1:178" x14ac:dyDescent="0.25">
      <c r="A132" s="36">
        <v>43983</v>
      </c>
      <c r="B132" s="31">
        <v>31</v>
      </c>
      <c r="C132" s="31">
        <v>908</v>
      </c>
      <c r="D132" s="31">
        <v>634</v>
      </c>
      <c r="E132" s="31">
        <v>404</v>
      </c>
      <c r="F132" s="31">
        <v>939</v>
      </c>
      <c r="G132" s="31">
        <v>1038</v>
      </c>
      <c r="H132" s="31">
        <v>1977</v>
      </c>
      <c r="I132" s="31">
        <v>317</v>
      </c>
      <c r="J132" s="31">
        <v>892</v>
      </c>
      <c r="K132" s="31">
        <v>259</v>
      </c>
      <c r="L132" s="31">
        <v>81</v>
      </c>
      <c r="M132" s="31">
        <v>1209</v>
      </c>
      <c r="N132" s="31">
        <v>340</v>
      </c>
      <c r="O132" s="31">
        <v>1549</v>
      </c>
      <c r="P132" s="31">
        <v>10</v>
      </c>
      <c r="Q132" s="31">
        <v>3152</v>
      </c>
      <c r="R132" s="31">
        <v>1192</v>
      </c>
      <c r="S132" s="31">
        <v>387</v>
      </c>
      <c r="T132" s="31">
        <v>3162</v>
      </c>
      <c r="U132" s="31">
        <v>1579</v>
      </c>
      <c r="V132" s="31">
        <v>4741</v>
      </c>
      <c r="W132" s="31">
        <v>0</v>
      </c>
      <c r="X132" s="31">
        <v>336</v>
      </c>
      <c r="Y132" s="31">
        <v>162</v>
      </c>
      <c r="Z132" s="31">
        <v>18</v>
      </c>
      <c r="AA132" s="31">
        <v>336</v>
      </c>
      <c r="AB132" s="31">
        <v>180</v>
      </c>
      <c r="AC132" s="31">
        <v>516</v>
      </c>
      <c r="AD132" s="31">
        <v>16</v>
      </c>
      <c r="AE132" s="31">
        <v>111</v>
      </c>
      <c r="AF132" s="31">
        <v>59</v>
      </c>
      <c r="AG132" s="31">
        <v>1</v>
      </c>
      <c r="AH132" s="31">
        <v>127</v>
      </c>
      <c r="AI132" s="31">
        <v>60</v>
      </c>
      <c r="AJ132" s="31">
        <v>187</v>
      </c>
      <c r="AK132" s="31">
        <v>0</v>
      </c>
      <c r="AL132" s="31">
        <v>230</v>
      </c>
      <c r="AM132" s="31">
        <v>157</v>
      </c>
      <c r="AN132" s="31">
        <v>10</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163</v>
      </c>
      <c r="BW132" s="31">
        <v>41</v>
      </c>
      <c r="BX132" s="31">
        <v>231</v>
      </c>
      <c r="BY132" s="31">
        <v>204</v>
      </c>
      <c r="BZ132" s="31">
        <v>435</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81</v>
      </c>
      <c r="DT132" s="31">
        <v>20</v>
      </c>
      <c r="DU132" s="31">
        <v>115</v>
      </c>
      <c r="DV132" s="31">
        <v>101</v>
      </c>
      <c r="DW132" s="31">
        <v>216</v>
      </c>
      <c r="DX132" s="31">
        <v>29</v>
      </c>
      <c r="DY132" s="31">
        <v>181</v>
      </c>
      <c r="DZ132" s="31">
        <v>55</v>
      </c>
      <c r="EA132" s="31">
        <v>0</v>
      </c>
      <c r="EB132" s="31">
        <v>210</v>
      </c>
      <c r="EC132" s="31">
        <v>55</v>
      </c>
      <c r="ED132" s="31">
        <v>265</v>
      </c>
      <c r="EE132" s="31">
        <v>459</v>
      </c>
      <c r="EF132" s="31">
        <v>6571</v>
      </c>
      <c r="EG132" s="31">
        <v>2394</v>
      </c>
      <c r="EH132" s="31">
        <v>974</v>
      </c>
      <c r="EI132" s="31">
        <v>7030</v>
      </c>
      <c r="EJ132" s="31">
        <v>3368</v>
      </c>
      <c r="EK132" s="31">
        <v>10398</v>
      </c>
      <c r="EL132" s="31">
        <v>826</v>
      </c>
      <c r="EM132" s="31">
        <v>8395</v>
      </c>
      <c r="EN132" s="31">
        <v>3180</v>
      </c>
      <c r="EO132" s="31">
        <v>1045</v>
      </c>
      <c r="EP132" s="31">
        <v>9221</v>
      </c>
      <c r="EQ132" s="31">
        <v>4225</v>
      </c>
      <c r="ER132" s="31">
        <v>13446</v>
      </c>
      <c r="ES132" s="31">
        <v>842</v>
      </c>
      <c r="ET132" s="31">
        <v>8945</v>
      </c>
      <c r="EU132" s="31">
        <v>3535</v>
      </c>
      <c r="EV132" s="31">
        <v>1110</v>
      </c>
      <c r="EW132" s="31">
        <v>9787</v>
      </c>
      <c r="EX132" s="31">
        <v>4645</v>
      </c>
      <c r="EY132" s="31">
        <v>14432</v>
      </c>
      <c r="EZ132" s="31">
        <v>871</v>
      </c>
      <c r="FA132" s="31">
        <v>9126</v>
      </c>
      <c r="FB132" s="31">
        <v>3590</v>
      </c>
      <c r="FC132" s="31">
        <v>1110</v>
      </c>
      <c r="FD132" s="31">
        <v>9997</v>
      </c>
      <c r="FE132" s="31">
        <v>4700</v>
      </c>
      <c r="FF132" s="31">
        <v>14697</v>
      </c>
      <c r="FP132" s="73"/>
      <c r="FQ132" s="73"/>
      <c r="FR132" s="73"/>
      <c r="FS132" s="73"/>
      <c r="FT132" s="73"/>
      <c r="FU132" s="73"/>
      <c r="FV132" s="73"/>
    </row>
    <row r="133" spans="1:178" x14ac:dyDescent="0.25">
      <c r="A133" s="36">
        <v>44013</v>
      </c>
      <c r="B133" s="31">
        <v>47</v>
      </c>
      <c r="C133" s="31">
        <v>894</v>
      </c>
      <c r="D133" s="31">
        <v>684</v>
      </c>
      <c r="E133" s="31">
        <v>409</v>
      </c>
      <c r="F133" s="31">
        <v>941</v>
      </c>
      <c r="G133" s="31">
        <v>1093</v>
      </c>
      <c r="H133" s="31">
        <v>2034</v>
      </c>
      <c r="I133" s="31">
        <v>294</v>
      </c>
      <c r="J133" s="31">
        <v>499</v>
      </c>
      <c r="K133" s="31">
        <v>192</v>
      </c>
      <c r="L133" s="31">
        <v>66</v>
      </c>
      <c r="M133" s="31">
        <v>793</v>
      </c>
      <c r="N133" s="31">
        <v>258</v>
      </c>
      <c r="O133" s="31">
        <v>1051</v>
      </c>
      <c r="P133" s="31">
        <v>244</v>
      </c>
      <c r="Q133" s="31">
        <v>3412</v>
      </c>
      <c r="R133" s="31">
        <v>1057</v>
      </c>
      <c r="S133" s="31">
        <v>512</v>
      </c>
      <c r="T133" s="31">
        <v>3656</v>
      </c>
      <c r="U133" s="31">
        <v>1569</v>
      </c>
      <c r="V133" s="31">
        <v>5225</v>
      </c>
      <c r="W133" s="31">
        <v>0</v>
      </c>
      <c r="X133" s="31">
        <v>483</v>
      </c>
      <c r="Y133" s="31">
        <v>234</v>
      </c>
      <c r="Z133" s="31">
        <v>44</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162</v>
      </c>
      <c r="DS133" s="31">
        <v>85</v>
      </c>
      <c r="DT133" s="31">
        <v>10</v>
      </c>
      <c r="DU133" s="31">
        <v>163</v>
      </c>
      <c r="DV133" s="31">
        <v>95</v>
      </c>
      <c r="DW133" s="31">
        <v>258</v>
      </c>
      <c r="DX133" s="31">
        <v>22</v>
      </c>
      <c r="DY133" s="31">
        <v>262</v>
      </c>
      <c r="DZ133" s="31">
        <v>50</v>
      </c>
      <c r="EA133" s="31">
        <v>1</v>
      </c>
      <c r="EB133" s="31">
        <v>284</v>
      </c>
      <c r="EC133" s="31">
        <v>51</v>
      </c>
      <c r="ED133" s="31">
        <v>335</v>
      </c>
      <c r="EE133" s="31">
        <v>858</v>
      </c>
      <c r="EF133" s="31">
        <v>7509</v>
      </c>
      <c r="EG133" s="31">
        <v>2363</v>
      </c>
      <c r="EH133" s="31">
        <v>1113</v>
      </c>
      <c r="EI133" s="31">
        <v>8367</v>
      </c>
      <c r="EJ133" s="31">
        <v>3476</v>
      </c>
      <c r="EK133" s="31">
        <v>11843</v>
      </c>
      <c r="EL133" s="31">
        <v>1431</v>
      </c>
      <c r="EM133" s="31">
        <v>9780</v>
      </c>
      <c r="EN133" s="31">
        <v>3284</v>
      </c>
      <c r="EO133" s="31">
        <v>1260</v>
      </c>
      <c r="EP133" s="31">
        <v>11211</v>
      </c>
      <c r="EQ133" s="31">
        <v>4544</v>
      </c>
      <c r="ER133" s="31">
        <v>15755</v>
      </c>
      <c r="ES133" s="31">
        <v>1516</v>
      </c>
      <c r="ET133" s="31">
        <v>10329</v>
      </c>
      <c r="EU133" s="31">
        <v>3588</v>
      </c>
      <c r="EV133" s="31">
        <v>1304</v>
      </c>
      <c r="EW133" s="31">
        <v>11845</v>
      </c>
      <c r="EX133" s="31">
        <v>4892</v>
      </c>
      <c r="EY133" s="31">
        <v>16737</v>
      </c>
      <c r="EZ133" s="31">
        <v>1538</v>
      </c>
      <c r="FA133" s="31">
        <v>10591</v>
      </c>
      <c r="FB133" s="31">
        <v>3638</v>
      </c>
      <c r="FC133" s="31">
        <v>1305</v>
      </c>
      <c r="FD133" s="31">
        <v>12129</v>
      </c>
      <c r="FE133" s="31">
        <v>4943</v>
      </c>
      <c r="FF133" s="31">
        <v>17072</v>
      </c>
      <c r="FP133" s="73"/>
      <c r="FQ133" s="73"/>
      <c r="FR133" s="73"/>
      <c r="FS133" s="73"/>
      <c r="FT133" s="73"/>
      <c r="FU133" s="73"/>
      <c r="FV133" s="73"/>
    </row>
    <row r="134" spans="1:178" x14ac:dyDescent="0.25">
      <c r="A134" s="36">
        <v>44044</v>
      </c>
      <c r="B134" s="31">
        <v>21</v>
      </c>
      <c r="C134" s="31">
        <v>966</v>
      </c>
      <c r="D134" s="31">
        <v>726</v>
      </c>
      <c r="E134" s="31">
        <v>457</v>
      </c>
      <c r="F134" s="31">
        <v>987</v>
      </c>
      <c r="G134" s="31">
        <v>1183</v>
      </c>
      <c r="H134" s="31">
        <v>2170</v>
      </c>
      <c r="I134" s="31">
        <v>322</v>
      </c>
      <c r="J134" s="31">
        <v>923</v>
      </c>
      <c r="K134" s="31">
        <v>194</v>
      </c>
      <c r="L134" s="31">
        <v>46</v>
      </c>
      <c r="M134" s="31">
        <v>1245</v>
      </c>
      <c r="N134" s="31">
        <v>240</v>
      </c>
      <c r="O134" s="31">
        <v>1485</v>
      </c>
      <c r="P134" s="31">
        <v>244</v>
      </c>
      <c r="Q134" s="31">
        <v>3909</v>
      </c>
      <c r="R134" s="31">
        <v>1108</v>
      </c>
      <c r="S134" s="31">
        <v>591</v>
      </c>
      <c r="T134" s="31">
        <v>4153</v>
      </c>
      <c r="U134" s="31">
        <v>1699</v>
      </c>
      <c r="V134" s="31">
        <v>5852</v>
      </c>
      <c r="W134" s="31">
        <v>30</v>
      </c>
      <c r="X134" s="31">
        <v>488</v>
      </c>
      <c r="Y134" s="31">
        <v>213</v>
      </c>
      <c r="Z134" s="31">
        <v>272</v>
      </c>
      <c r="AA134" s="31">
        <v>518</v>
      </c>
      <c r="AB134" s="31">
        <v>485</v>
      </c>
      <c r="AC134" s="31">
        <v>1003</v>
      </c>
      <c r="AD134" s="31">
        <v>3</v>
      </c>
      <c r="AE134" s="31">
        <v>66</v>
      </c>
      <c r="AF134" s="31">
        <v>91</v>
      </c>
      <c r="AG134" s="31">
        <v>4</v>
      </c>
      <c r="AH134" s="31">
        <v>69</v>
      </c>
      <c r="AI134" s="31">
        <v>95</v>
      </c>
      <c r="AJ134" s="31">
        <v>164</v>
      </c>
      <c r="AK134" s="31">
        <v>1</v>
      </c>
      <c r="AL134" s="31">
        <v>218</v>
      </c>
      <c r="AM134" s="31">
        <v>119</v>
      </c>
      <c r="AN134" s="31">
        <v>62</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222</v>
      </c>
      <c r="BW134" s="31">
        <v>63</v>
      </c>
      <c r="BX134" s="31">
        <v>247</v>
      </c>
      <c r="BY134" s="31">
        <v>285</v>
      </c>
      <c r="BZ134" s="31">
        <v>532</v>
      </c>
      <c r="CA134" s="31">
        <v>265</v>
      </c>
      <c r="CB134" s="31">
        <v>394</v>
      </c>
      <c r="CC134" s="31">
        <v>88</v>
      </c>
      <c r="CD134" s="31">
        <v>1</v>
      </c>
      <c r="CE134" s="31">
        <v>659</v>
      </c>
      <c r="CF134" s="31">
        <v>89</v>
      </c>
      <c r="CG134" s="31">
        <v>748</v>
      </c>
      <c r="CH134" s="31">
        <v>394</v>
      </c>
      <c r="CI134" s="31">
        <v>2568</v>
      </c>
      <c r="CJ134" s="31">
        <v>250</v>
      </c>
      <c r="CK134" s="31">
        <v>81</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87</v>
      </c>
      <c r="DT134" s="31">
        <v>26</v>
      </c>
      <c r="DU134" s="31">
        <v>176</v>
      </c>
      <c r="DV134" s="31">
        <v>113</v>
      </c>
      <c r="DW134" s="31">
        <v>289</v>
      </c>
      <c r="DX134" s="31">
        <v>11</v>
      </c>
      <c r="DY134" s="31">
        <v>166</v>
      </c>
      <c r="DZ134" s="31">
        <v>30</v>
      </c>
      <c r="EA134" s="31">
        <v>1</v>
      </c>
      <c r="EB134" s="31">
        <v>177</v>
      </c>
      <c r="EC134" s="31">
        <v>31</v>
      </c>
      <c r="ED134" s="31">
        <v>208</v>
      </c>
      <c r="EE134" s="31">
        <v>991</v>
      </c>
      <c r="EF134" s="31">
        <v>8603</v>
      </c>
      <c r="EG134" s="31">
        <v>2500</v>
      </c>
      <c r="EH134" s="31">
        <v>1238</v>
      </c>
      <c r="EI134" s="31">
        <v>9594</v>
      </c>
      <c r="EJ134" s="31">
        <v>3738</v>
      </c>
      <c r="EK134" s="31">
        <v>13332</v>
      </c>
      <c r="EL134" s="31">
        <v>1440</v>
      </c>
      <c r="EM134" s="31">
        <v>10648</v>
      </c>
      <c r="EN134" s="31">
        <v>3285</v>
      </c>
      <c r="EO134" s="31">
        <v>1623</v>
      </c>
      <c r="EP134" s="31">
        <v>12088</v>
      </c>
      <c r="EQ134" s="31">
        <v>4908</v>
      </c>
      <c r="ER134" s="31">
        <v>16996</v>
      </c>
      <c r="ES134" s="31">
        <v>1567</v>
      </c>
      <c r="ET134" s="31">
        <v>11213</v>
      </c>
      <c r="EU134" s="31">
        <v>3669</v>
      </c>
      <c r="EV134" s="31">
        <v>1696</v>
      </c>
      <c r="EW134" s="31">
        <v>12780</v>
      </c>
      <c r="EX134" s="31">
        <v>5365</v>
      </c>
      <c r="EY134" s="31">
        <v>18145</v>
      </c>
      <c r="EZ134" s="31">
        <v>1578</v>
      </c>
      <c r="FA134" s="31">
        <v>11379</v>
      </c>
      <c r="FB134" s="31">
        <v>3699</v>
      </c>
      <c r="FC134" s="31">
        <v>1697</v>
      </c>
      <c r="FD134" s="31">
        <v>12957</v>
      </c>
      <c r="FE134" s="31">
        <v>5396</v>
      </c>
      <c r="FF134" s="31">
        <v>18353</v>
      </c>
      <c r="FP134" s="73"/>
      <c r="FQ134" s="73"/>
      <c r="FR134" s="73"/>
      <c r="FS134" s="73"/>
      <c r="FT134" s="73"/>
      <c r="FU134" s="73"/>
      <c r="FV134" s="73"/>
    </row>
    <row r="135" spans="1:178" x14ac:dyDescent="0.25">
      <c r="A135" s="36">
        <v>44075</v>
      </c>
      <c r="B135" s="31">
        <v>43</v>
      </c>
      <c r="C135" s="31">
        <v>887</v>
      </c>
      <c r="D135" s="31">
        <v>835</v>
      </c>
      <c r="E135" s="31">
        <v>506</v>
      </c>
      <c r="F135" s="31">
        <v>930</v>
      </c>
      <c r="G135" s="31">
        <v>1341</v>
      </c>
      <c r="H135" s="31">
        <v>2271</v>
      </c>
      <c r="I135" s="31">
        <v>820</v>
      </c>
      <c r="J135" s="31">
        <v>1159</v>
      </c>
      <c r="K135" s="31">
        <v>253</v>
      </c>
      <c r="L135" s="31">
        <v>94</v>
      </c>
      <c r="M135" s="31">
        <v>1979</v>
      </c>
      <c r="N135" s="31">
        <v>347</v>
      </c>
      <c r="O135" s="31">
        <v>2326</v>
      </c>
      <c r="P135" s="31">
        <v>564</v>
      </c>
      <c r="Q135" s="31">
        <v>4848</v>
      </c>
      <c r="R135" s="31">
        <v>1627</v>
      </c>
      <c r="S135" s="31">
        <v>677</v>
      </c>
      <c r="T135" s="31">
        <v>5412</v>
      </c>
      <c r="U135" s="31">
        <v>2304</v>
      </c>
      <c r="V135" s="31">
        <v>7716</v>
      </c>
      <c r="W135" s="31">
        <v>85</v>
      </c>
      <c r="X135" s="31">
        <v>505</v>
      </c>
      <c r="Y135" s="31">
        <v>256</v>
      </c>
      <c r="Z135" s="31">
        <v>174</v>
      </c>
      <c r="AA135" s="31">
        <v>590</v>
      </c>
      <c r="AB135" s="31">
        <v>430</v>
      </c>
      <c r="AC135" s="31">
        <v>1020</v>
      </c>
      <c r="AD135" s="31">
        <v>5</v>
      </c>
      <c r="AE135" s="31">
        <v>100</v>
      </c>
      <c r="AF135" s="31">
        <v>69</v>
      </c>
      <c r="AG135" s="31">
        <v>1</v>
      </c>
      <c r="AH135" s="31">
        <v>105</v>
      </c>
      <c r="AI135" s="31">
        <v>70</v>
      </c>
      <c r="AJ135" s="31">
        <v>175</v>
      </c>
      <c r="AK135" s="31">
        <v>0</v>
      </c>
      <c r="AL135" s="31">
        <v>212</v>
      </c>
      <c r="AM135" s="31">
        <v>140</v>
      </c>
      <c r="AN135" s="31">
        <v>59</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221</v>
      </c>
      <c r="BW135" s="31">
        <v>75</v>
      </c>
      <c r="BX135" s="31">
        <v>295</v>
      </c>
      <c r="BY135" s="31">
        <v>296</v>
      </c>
      <c r="BZ135" s="31">
        <v>591</v>
      </c>
      <c r="CA135" s="31">
        <v>261</v>
      </c>
      <c r="CB135" s="31">
        <v>431</v>
      </c>
      <c r="CC135" s="31">
        <v>176</v>
      </c>
      <c r="CD135" s="31">
        <v>7</v>
      </c>
      <c r="CE135" s="31">
        <v>692</v>
      </c>
      <c r="CF135" s="31">
        <v>183</v>
      </c>
      <c r="CG135" s="31">
        <v>875</v>
      </c>
      <c r="CH135" s="31">
        <v>208</v>
      </c>
      <c r="CI135" s="31">
        <v>2556</v>
      </c>
      <c r="CJ135" s="31">
        <v>264</v>
      </c>
      <c r="CK135" s="31">
        <v>87</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100</v>
      </c>
      <c r="DS135" s="31">
        <v>71</v>
      </c>
      <c r="DT135" s="31">
        <v>17</v>
      </c>
      <c r="DU135" s="31">
        <v>149</v>
      </c>
      <c r="DV135" s="31">
        <v>88</v>
      </c>
      <c r="DW135" s="31">
        <v>237</v>
      </c>
      <c r="DX135" s="31">
        <v>4</v>
      </c>
      <c r="DY135" s="31">
        <v>173</v>
      </c>
      <c r="DZ135" s="31">
        <v>39</v>
      </c>
      <c r="EA135" s="31">
        <v>1</v>
      </c>
      <c r="EB135" s="31">
        <v>177</v>
      </c>
      <c r="EC135" s="31">
        <v>40</v>
      </c>
      <c r="ED135" s="31">
        <v>217</v>
      </c>
      <c r="EE135" s="31">
        <v>1661</v>
      </c>
      <c r="EF135" s="31">
        <v>9719</v>
      </c>
      <c r="EG135" s="31">
        <v>3200</v>
      </c>
      <c r="EH135" s="31">
        <v>1439</v>
      </c>
      <c r="EI135" s="31">
        <v>11380</v>
      </c>
      <c r="EJ135" s="31">
        <v>4639</v>
      </c>
      <c r="EK135" s="31">
        <v>16019</v>
      </c>
      <c r="EL135" s="31">
        <v>2182</v>
      </c>
      <c r="EM135" s="31">
        <v>11887</v>
      </c>
      <c r="EN135" s="31">
        <v>4184</v>
      </c>
      <c r="EO135" s="31">
        <v>1727</v>
      </c>
      <c r="EP135" s="31">
        <v>14069</v>
      </c>
      <c r="EQ135" s="31">
        <v>5911</v>
      </c>
      <c r="ER135" s="31">
        <v>19980</v>
      </c>
      <c r="ES135" s="31">
        <v>2315</v>
      </c>
      <c r="ET135" s="31">
        <v>12520</v>
      </c>
      <c r="EU135" s="31">
        <v>4546</v>
      </c>
      <c r="EV135" s="31">
        <v>1843</v>
      </c>
      <c r="EW135" s="31">
        <v>14835</v>
      </c>
      <c r="EX135" s="31">
        <v>6389</v>
      </c>
      <c r="EY135" s="31">
        <v>21224</v>
      </c>
      <c r="EZ135" s="31">
        <v>2319</v>
      </c>
      <c r="FA135" s="31">
        <v>12693</v>
      </c>
      <c r="FB135" s="31">
        <v>4585</v>
      </c>
      <c r="FC135" s="31">
        <v>1844</v>
      </c>
      <c r="FD135" s="31">
        <v>15012</v>
      </c>
      <c r="FE135" s="31">
        <v>6429</v>
      </c>
      <c r="FF135" s="31">
        <v>21441</v>
      </c>
      <c r="FP135" s="73"/>
      <c r="FQ135" s="73"/>
      <c r="FR135" s="73"/>
      <c r="FS135" s="73"/>
      <c r="FT135" s="73"/>
      <c r="FU135" s="73"/>
      <c r="FV135" s="73"/>
    </row>
    <row r="136" spans="1:178" x14ac:dyDescent="0.25">
      <c r="A136" s="36">
        <v>44105</v>
      </c>
      <c r="B136" s="31">
        <v>56</v>
      </c>
      <c r="C136" s="31">
        <v>1039</v>
      </c>
      <c r="D136" s="31">
        <v>931</v>
      </c>
      <c r="E136" s="31">
        <v>422</v>
      </c>
      <c r="F136" s="31">
        <v>1095</v>
      </c>
      <c r="G136" s="31">
        <v>1353</v>
      </c>
      <c r="H136" s="31">
        <v>2448</v>
      </c>
      <c r="I136" s="31">
        <v>661</v>
      </c>
      <c r="J136" s="31">
        <v>1122</v>
      </c>
      <c r="K136" s="31">
        <v>309</v>
      </c>
      <c r="L136" s="31">
        <v>157</v>
      </c>
      <c r="M136" s="31">
        <v>1783</v>
      </c>
      <c r="N136" s="31">
        <v>466</v>
      </c>
      <c r="O136" s="31">
        <v>2249</v>
      </c>
      <c r="P136" s="31">
        <v>370</v>
      </c>
      <c r="Q136" s="31">
        <v>5253</v>
      </c>
      <c r="R136" s="31">
        <v>1897</v>
      </c>
      <c r="S136" s="31">
        <v>934</v>
      </c>
      <c r="T136" s="31">
        <v>5623</v>
      </c>
      <c r="U136" s="31">
        <v>2831</v>
      </c>
      <c r="V136" s="31">
        <v>8454</v>
      </c>
      <c r="W136" s="31">
        <v>24</v>
      </c>
      <c r="X136" s="31">
        <v>639</v>
      </c>
      <c r="Y136" s="31">
        <v>330</v>
      </c>
      <c r="Z136" s="31">
        <v>184</v>
      </c>
      <c r="AA136" s="31">
        <v>663</v>
      </c>
      <c r="AB136" s="31">
        <v>514</v>
      </c>
      <c r="AC136" s="31">
        <v>1177</v>
      </c>
      <c r="AD136" s="31">
        <v>9</v>
      </c>
      <c r="AE136" s="31">
        <v>115</v>
      </c>
      <c r="AF136" s="31">
        <v>76</v>
      </c>
      <c r="AG136" s="31">
        <v>9</v>
      </c>
      <c r="AH136" s="31">
        <v>124</v>
      </c>
      <c r="AI136" s="31">
        <v>85</v>
      </c>
      <c r="AJ136" s="31">
        <v>209</v>
      </c>
      <c r="AK136" s="31">
        <v>0</v>
      </c>
      <c r="AL136" s="31">
        <v>159</v>
      </c>
      <c r="AM136" s="31">
        <v>184</v>
      </c>
      <c r="AN136" s="31">
        <v>30</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234</v>
      </c>
      <c r="BW136" s="31">
        <v>72</v>
      </c>
      <c r="BX136" s="31">
        <v>391</v>
      </c>
      <c r="BY136" s="31">
        <v>306</v>
      </c>
      <c r="BZ136" s="31">
        <v>697</v>
      </c>
      <c r="CA136" s="31">
        <v>281</v>
      </c>
      <c r="CB136" s="31">
        <v>501</v>
      </c>
      <c r="CC136" s="31">
        <v>189</v>
      </c>
      <c r="CD136" s="31">
        <v>4</v>
      </c>
      <c r="CE136" s="31">
        <v>782</v>
      </c>
      <c r="CF136" s="31">
        <v>193</v>
      </c>
      <c r="CG136" s="31">
        <v>975</v>
      </c>
      <c r="CH136" s="31">
        <v>166</v>
      </c>
      <c r="CI136" s="31">
        <v>2781</v>
      </c>
      <c r="CJ136" s="31">
        <v>289</v>
      </c>
      <c r="CK136" s="31">
        <v>152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119</v>
      </c>
      <c r="DT136" s="31">
        <v>38</v>
      </c>
      <c r="DU136" s="31">
        <v>194</v>
      </c>
      <c r="DV136" s="31">
        <v>157</v>
      </c>
      <c r="DW136" s="31">
        <v>351</v>
      </c>
      <c r="DX136" s="31">
        <v>9</v>
      </c>
      <c r="DY136" s="31">
        <v>244</v>
      </c>
      <c r="DZ136" s="31">
        <v>42</v>
      </c>
      <c r="EA136" s="31">
        <v>8</v>
      </c>
      <c r="EB136" s="31">
        <v>253</v>
      </c>
      <c r="EC136" s="31">
        <v>50</v>
      </c>
      <c r="ED136" s="31">
        <v>303</v>
      </c>
      <c r="EE136" s="31">
        <v>1257</v>
      </c>
      <c r="EF136" s="31">
        <v>10582</v>
      </c>
      <c r="EG136" s="31">
        <v>3660</v>
      </c>
      <c r="EH136" s="31">
        <v>1737</v>
      </c>
      <c r="EI136" s="31">
        <v>11839</v>
      </c>
      <c r="EJ136" s="31">
        <v>5397</v>
      </c>
      <c r="EK136" s="31">
        <v>17236</v>
      </c>
      <c r="EL136" s="31">
        <v>1685</v>
      </c>
      <c r="EM136" s="31">
        <v>12894</v>
      </c>
      <c r="EN136" s="31">
        <v>4802</v>
      </c>
      <c r="EO136" s="31">
        <v>2026</v>
      </c>
      <c r="EP136" s="31">
        <v>14579</v>
      </c>
      <c r="EQ136" s="31">
        <v>6828</v>
      </c>
      <c r="ER136" s="31">
        <v>21407</v>
      </c>
      <c r="ES136" s="31">
        <v>1783</v>
      </c>
      <c r="ET136" s="31">
        <v>13559</v>
      </c>
      <c r="EU136" s="31">
        <v>5390</v>
      </c>
      <c r="EV136" s="31">
        <v>2138</v>
      </c>
      <c r="EW136" s="31">
        <v>15342</v>
      </c>
      <c r="EX136" s="31">
        <v>7528</v>
      </c>
      <c r="EY136" s="31">
        <v>22870</v>
      </c>
      <c r="EZ136" s="31">
        <v>1792</v>
      </c>
      <c r="FA136" s="31">
        <v>13803</v>
      </c>
      <c r="FB136" s="31">
        <v>5432</v>
      </c>
      <c r="FC136" s="31">
        <v>2146</v>
      </c>
      <c r="FD136" s="31">
        <v>15595</v>
      </c>
      <c r="FE136" s="31">
        <v>7578</v>
      </c>
      <c r="FF136" s="31">
        <v>23173</v>
      </c>
      <c r="FP136" s="73"/>
      <c r="FQ136" s="73"/>
      <c r="FR136" s="73"/>
      <c r="FS136" s="73"/>
      <c r="FT136" s="73"/>
      <c r="FU136" s="73"/>
      <c r="FV136" s="73"/>
    </row>
    <row r="137" spans="1:178" x14ac:dyDescent="0.25">
      <c r="A137" s="36">
        <v>44136</v>
      </c>
      <c r="B137" s="31">
        <v>55</v>
      </c>
      <c r="C137" s="31">
        <v>1225</v>
      </c>
      <c r="D137" s="31">
        <v>933</v>
      </c>
      <c r="E137" s="31">
        <v>502</v>
      </c>
      <c r="F137" s="31">
        <v>1280</v>
      </c>
      <c r="G137" s="31">
        <v>1435</v>
      </c>
      <c r="H137" s="31">
        <v>2715</v>
      </c>
      <c r="I137" s="31">
        <v>464</v>
      </c>
      <c r="J137" s="31">
        <v>1161</v>
      </c>
      <c r="K137" s="31">
        <v>414</v>
      </c>
      <c r="L137" s="31">
        <v>119</v>
      </c>
      <c r="M137" s="31">
        <v>1625</v>
      </c>
      <c r="N137" s="31">
        <v>533</v>
      </c>
      <c r="O137" s="31">
        <v>2158</v>
      </c>
      <c r="P137" s="31">
        <v>138</v>
      </c>
      <c r="Q137" s="31">
        <v>5717</v>
      </c>
      <c r="R137" s="31">
        <v>1904</v>
      </c>
      <c r="S137" s="31">
        <v>1043</v>
      </c>
      <c r="T137" s="31">
        <v>5855</v>
      </c>
      <c r="U137" s="31">
        <v>2947</v>
      </c>
      <c r="V137" s="31">
        <v>8802</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275</v>
      </c>
      <c r="CK137" s="31">
        <v>145</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133</v>
      </c>
      <c r="DS137" s="31">
        <v>90</v>
      </c>
      <c r="DT137" s="31">
        <v>29</v>
      </c>
      <c r="DU137" s="31">
        <v>207</v>
      </c>
      <c r="DV137" s="31">
        <v>119</v>
      </c>
      <c r="DW137" s="31">
        <v>326</v>
      </c>
      <c r="DX137" s="31">
        <v>8</v>
      </c>
      <c r="DY137" s="31">
        <v>197</v>
      </c>
      <c r="DZ137" s="31">
        <v>26</v>
      </c>
      <c r="EA137" s="31">
        <v>1</v>
      </c>
      <c r="EB137" s="31">
        <v>205</v>
      </c>
      <c r="EC137" s="31">
        <v>27</v>
      </c>
      <c r="ED137" s="31">
        <v>232</v>
      </c>
      <c r="EE137" s="31">
        <v>778</v>
      </c>
      <c r="EF137" s="31">
        <v>11112</v>
      </c>
      <c r="EG137" s="31">
        <v>3764</v>
      </c>
      <c r="EH137" s="31">
        <v>1868</v>
      </c>
      <c r="EI137" s="31">
        <v>11890</v>
      </c>
      <c r="EJ137" s="31">
        <v>5632</v>
      </c>
      <c r="EK137" s="31">
        <v>17522</v>
      </c>
      <c r="EL137" s="31">
        <v>1249</v>
      </c>
      <c r="EM137" s="31">
        <v>13284</v>
      </c>
      <c r="EN137" s="31">
        <v>4871</v>
      </c>
      <c r="EO137" s="31">
        <v>2176</v>
      </c>
      <c r="EP137" s="31">
        <v>14533</v>
      </c>
      <c r="EQ137" s="31">
        <v>7047</v>
      </c>
      <c r="ER137" s="31">
        <v>21580</v>
      </c>
      <c r="ES137" s="31">
        <v>1425</v>
      </c>
      <c r="ET137" s="31">
        <v>13981</v>
      </c>
      <c r="EU137" s="31">
        <v>5276</v>
      </c>
      <c r="EV137" s="31">
        <v>2247</v>
      </c>
      <c r="EW137" s="31">
        <v>15406</v>
      </c>
      <c r="EX137" s="31">
        <v>7523</v>
      </c>
      <c r="EY137" s="31">
        <v>22929</v>
      </c>
      <c r="EZ137" s="31">
        <v>1433</v>
      </c>
      <c r="FA137" s="31">
        <v>14178</v>
      </c>
      <c r="FB137" s="31">
        <v>5302</v>
      </c>
      <c r="FC137" s="31">
        <v>2248</v>
      </c>
      <c r="FD137" s="31">
        <v>15611</v>
      </c>
      <c r="FE137" s="31">
        <v>7550</v>
      </c>
      <c r="FF137" s="31">
        <v>23161</v>
      </c>
      <c r="FP137" s="73"/>
      <c r="FQ137" s="73"/>
      <c r="FR137" s="73"/>
      <c r="FS137" s="73"/>
      <c r="FT137" s="73"/>
      <c r="FU137" s="73"/>
      <c r="FV137" s="73"/>
    </row>
    <row r="138" spans="1:178" x14ac:dyDescent="0.25">
      <c r="A138" s="36">
        <v>44166</v>
      </c>
      <c r="B138" s="31">
        <v>26</v>
      </c>
      <c r="C138" s="31">
        <v>925</v>
      </c>
      <c r="D138" s="31">
        <v>785</v>
      </c>
      <c r="E138" s="31">
        <v>425</v>
      </c>
      <c r="F138" s="31">
        <v>951</v>
      </c>
      <c r="G138" s="31">
        <v>1210</v>
      </c>
      <c r="H138" s="31">
        <v>2161</v>
      </c>
      <c r="I138" s="31">
        <v>326</v>
      </c>
      <c r="J138" s="31">
        <v>1099</v>
      </c>
      <c r="K138" s="31">
        <v>291</v>
      </c>
      <c r="L138" s="31">
        <v>131</v>
      </c>
      <c r="M138" s="31">
        <v>1425</v>
      </c>
      <c r="N138" s="31">
        <v>422</v>
      </c>
      <c r="O138" s="31">
        <v>1847</v>
      </c>
      <c r="P138" s="31">
        <v>454</v>
      </c>
      <c r="Q138" s="31">
        <v>5627</v>
      </c>
      <c r="R138" s="31">
        <v>1974</v>
      </c>
      <c r="S138" s="31">
        <v>960</v>
      </c>
      <c r="T138" s="31">
        <v>6081</v>
      </c>
      <c r="U138" s="31">
        <v>2934</v>
      </c>
      <c r="V138" s="31">
        <v>9015</v>
      </c>
      <c r="W138" s="31">
        <v>49</v>
      </c>
      <c r="X138" s="31">
        <v>514</v>
      </c>
      <c r="Y138" s="31">
        <v>300</v>
      </c>
      <c r="Z138" s="31">
        <v>196</v>
      </c>
      <c r="AA138" s="31">
        <v>563</v>
      </c>
      <c r="AB138" s="31">
        <v>496</v>
      </c>
      <c r="AC138" s="31">
        <v>1059</v>
      </c>
      <c r="AD138" s="31">
        <v>2</v>
      </c>
      <c r="AE138" s="31">
        <v>117</v>
      </c>
      <c r="AF138" s="31">
        <v>52</v>
      </c>
      <c r="AG138" s="31">
        <v>3</v>
      </c>
      <c r="AH138" s="31">
        <v>119</v>
      </c>
      <c r="AI138" s="31">
        <v>55</v>
      </c>
      <c r="AJ138" s="31">
        <v>174</v>
      </c>
      <c r="AK138" s="31">
        <v>0</v>
      </c>
      <c r="AL138" s="31">
        <v>89</v>
      </c>
      <c r="AM138" s="31">
        <v>166</v>
      </c>
      <c r="AN138" s="31">
        <v>12</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200</v>
      </c>
      <c r="BW138" s="31">
        <v>138</v>
      </c>
      <c r="BX138" s="31">
        <v>231</v>
      </c>
      <c r="BY138" s="31">
        <v>338</v>
      </c>
      <c r="BZ138" s="31">
        <v>569</v>
      </c>
      <c r="CA138" s="31">
        <v>267</v>
      </c>
      <c r="CB138" s="31">
        <v>704</v>
      </c>
      <c r="CC138" s="31">
        <v>80</v>
      </c>
      <c r="CD138" s="31">
        <v>19</v>
      </c>
      <c r="CE138" s="31">
        <v>971</v>
      </c>
      <c r="CF138" s="31">
        <v>99</v>
      </c>
      <c r="CG138" s="31">
        <v>1070</v>
      </c>
      <c r="CH138" s="31">
        <v>116</v>
      </c>
      <c r="CI138" s="31">
        <v>2241</v>
      </c>
      <c r="CJ138" s="31">
        <v>193</v>
      </c>
      <c r="CK138" s="31">
        <v>84</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137</v>
      </c>
      <c r="DS138" s="31">
        <v>111</v>
      </c>
      <c r="DT138" s="31">
        <v>27</v>
      </c>
      <c r="DU138" s="31">
        <v>265</v>
      </c>
      <c r="DV138" s="31">
        <v>138</v>
      </c>
      <c r="DW138" s="31">
        <v>403</v>
      </c>
      <c r="DX138" s="31">
        <v>11</v>
      </c>
      <c r="DY138" s="31">
        <v>104</v>
      </c>
      <c r="DZ138" s="31">
        <v>22</v>
      </c>
      <c r="EA138" s="31">
        <v>1</v>
      </c>
      <c r="EB138" s="31">
        <v>115</v>
      </c>
      <c r="EC138" s="31">
        <v>23</v>
      </c>
      <c r="ED138" s="31">
        <v>138</v>
      </c>
      <c r="EE138" s="31">
        <v>923</v>
      </c>
      <c r="EF138" s="31">
        <v>10122</v>
      </c>
      <c r="EG138" s="31">
        <v>3443</v>
      </c>
      <c r="EH138" s="31">
        <v>1738</v>
      </c>
      <c r="EI138" s="31">
        <v>11045</v>
      </c>
      <c r="EJ138" s="31">
        <v>5181</v>
      </c>
      <c r="EK138" s="31">
        <v>16226</v>
      </c>
      <c r="EL138" s="31">
        <v>1412</v>
      </c>
      <c r="EM138" s="31">
        <v>12329</v>
      </c>
      <c r="EN138" s="31">
        <v>4308</v>
      </c>
      <c r="EO138" s="31">
        <v>2061</v>
      </c>
      <c r="EP138" s="31">
        <v>13741</v>
      </c>
      <c r="EQ138" s="31">
        <v>6369</v>
      </c>
      <c r="ER138" s="31">
        <v>20110</v>
      </c>
      <c r="ES138" s="31">
        <v>1603</v>
      </c>
      <c r="ET138" s="31">
        <v>13097</v>
      </c>
      <c r="EU138" s="31">
        <v>4856</v>
      </c>
      <c r="EV138" s="31">
        <v>2210</v>
      </c>
      <c r="EW138" s="31">
        <v>14700</v>
      </c>
      <c r="EX138" s="31">
        <v>7066</v>
      </c>
      <c r="EY138" s="31">
        <v>21766</v>
      </c>
      <c r="EZ138" s="31">
        <v>1614</v>
      </c>
      <c r="FA138" s="31">
        <v>13201</v>
      </c>
      <c r="FB138" s="31">
        <v>4878</v>
      </c>
      <c r="FC138" s="31">
        <v>2211</v>
      </c>
      <c r="FD138" s="31">
        <v>14815</v>
      </c>
      <c r="FE138" s="31">
        <v>7089</v>
      </c>
      <c r="FF138" s="31">
        <v>21904</v>
      </c>
      <c r="FP138" s="73"/>
      <c r="FQ138" s="73"/>
      <c r="FR138" s="73"/>
      <c r="FS138" s="73"/>
      <c r="FT138" s="73"/>
      <c r="FU138" s="73"/>
      <c r="FV138" s="73"/>
    </row>
    <row r="139" spans="1:178" x14ac:dyDescent="0.25">
      <c r="A139" s="36">
        <v>44197</v>
      </c>
      <c r="B139" s="31">
        <v>16</v>
      </c>
      <c r="C139" s="31">
        <v>989</v>
      </c>
      <c r="D139" s="31">
        <v>854</v>
      </c>
      <c r="E139" s="31">
        <v>411</v>
      </c>
      <c r="F139" s="31">
        <v>1005</v>
      </c>
      <c r="G139" s="31">
        <v>1265</v>
      </c>
      <c r="H139" s="31">
        <v>2270</v>
      </c>
      <c r="I139" s="31">
        <v>234</v>
      </c>
      <c r="J139" s="31">
        <v>1248</v>
      </c>
      <c r="K139" s="31">
        <v>325</v>
      </c>
      <c r="L139" s="31">
        <v>136</v>
      </c>
      <c r="M139" s="31">
        <v>1482</v>
      </c>
      <c r="N139" s="31">
        <v>461</v>
      </c>
      <c r="O139" s="31">
        <v>1943</v>
      </c>
      <c r="P139" s="31">
        <v>237</v>
      </c>
      <c r="Q139" s="31">
        <v>4141</v>
      </c>
      <c r="R139" s="31">
        <v>1705</v>
      </c>
      <c r="S139" s="31">
        <v>764</v>
      </c>
      <c r="T139" s="31">
        <v>4378</v>
      </c>
      <c r="U139" s="31">
        <v>2469</v>
      </c>
      <c r="V139" s="31">
        <v>6847</v>
      </c>
      <c r="W139" s="31">
        <v>38</v>
      </c>
      <c r="X139" s="31">
        <v>541</v>
      </c>
      <c r="Y139" s="31">
        <v>288</v>
      </c>
      <c r="Z139" s="31">
        <v>264</v>
      </c>
      <c r="AA139" s="31">
        <v>579</v>
      </c>
      <c r="AB139" s="31">
        <v>552</v>
      </c>
      <c r="AC139" s="31">
        <v>1131</v>
      </c>
      <c r="AD139" s="31">
        <v>5</v>
      </c>
      <c r="AE139" s="31">
        <v>195</v>
      </c>
      <c r="AF139" s="31">
        <v>88</v>
      </c>
      <c r="AG139" s="31">
        <v>12</v>
      </c>
      <c r="AH139" s="31">
        <v>200</v>
      </c>
      <c r="AI139" s="31">
        <v>100</v>
      </c>
      <c r="AJ139" s="31">
        <v>300</v>
      </c>
      <c r="AK139" s="31">
        <v>104</v>
      </c>
      <c r="AL139" s="31">
        <v>159</v>
      </c>
      <c r="AM139" s="31">
        <v>171</v>
      </c>
      <c r="AN139" s="31">
        <v>22</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36</v>
      </c>
      <c r="BI139" s="31">
        <v>34</v>
      </c>
      <c r="BJ139" s="31">
        <v>500</v>
      </c>
      <c r="BK139" s="31">
        <v>70</v>
      </c>
      <c r="BL139" s="31">
        <v>570</v>
      </c>
      <c r="BM139" s="31">
        <v>7</v>
      </c>
      <c r="BN139" s="31">
        <v>507</v>
      </c>
      <c r="BO139" s="31">
        <v>167</v>
      </c>
      <c r="BP139" s="31">
        <v>56</v>
      </c>
      <c r="BQ139" s="31">
        <v>514</v>
      </c>
      <c r="BR139" s="31">
        <v>223</v>
      </c>
      <c r="BS139" s="31">
        <v>737</v>
      </c>
      <c r="BT139" s="31">
        <v>0</v>
      </c>
      <c r="BU139" s="31">
        <v>267</v>
      </c>
      <c r="BV139" s="31">
        <v>217</v>
      </c>
      <c r="BW139" s="31">
        <v>67</v>
      </c>
      <c r="BX139" s="31">
        <v>267</v>
      </c>
      <c r="BY139" s="31">
        <v>284</v>
      </c>
      <c r="BZ139" s="31">
        <v>551</v>
      </c>
      <c r="CA139" s="31">
        <v>245</v>
      </c>
      <c r="CB139" s="31">
        <v>380</v>
      </c>
      <c r="CC139" s="31">
        <v>69</v>
      </c>
      <c r="CD139" s="31">
        <v>18</v>
      </c>
      <c r="CE139" s="31">
        <v>625</v>
      </c>
      <c r="CF139" s="31">
        <v>87</v>
      </c>
      <c r="CG139" s="31">
        <v>712</v>
      </c>
      <c r="CH139" s="31">
        <v>151</v>
      </c>
      <c r="CI139" s="31">
        <v>1640</v>
      </c>
      <c r="CJ139" s="31">
        <v>214</v>
      </c>
      <c r="CK139" s="31">
        <v>66</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142</v>
      </c>
      <c r="DS139" s="31">
        <v>78</v>
      </c>
      <c r="DT139" s="31">
        <v>11</v>
      </c>
      <c r="DU139" s="31">
        <v>194</v>
      </c>
      <c r="DV139" s="31">
        <v>89</v>
      </c>
      <c r="DW139" s="31">
        <v>283</v>
      </c>
      <c r="DX139" s="31">
        <v>11</v>
      </c>
      <c r="DY139" s="31">
        <v>107</v>
      </c>
      <c r="DZ139" s="31">
        <v>50</v>
      </c>
      <c r="EA139" s="31">
        <v>2</v>
      </c>
      <c r="EB139" s="31">
        <v>118</v>
      </c>
      <c r="EC139" s="31">
        <v>52</v>
      </c>
      <c r="ED139" s="31">
        <v>170</v>
      </c>
      <c r="EE139" s="31">
        <v>638</v>
      </c>
      <c r="EF139" s="31">
        <v>8285</v>
      </c>
      <c r="EG139" s="31">
        <v>3315</v>
      </c>
      <c r="EH139" s="31">
        <v>1444</v>
      </c>
      <c r="EI139" s="31">
        <v>8923</v>
      </c>
      <c r="EJ139" s="31">
        <v>4759</v>
      </c>
      <c r="EK139" s="31">
        <v>13682</v>
      </c>
      <c r="EL139" s="31">
        <v>1198</v>
      </c>
      <c r="EM139" s="31">
        <v>10662</v>
      </c>
      <c r="EN139" s="31">
        <v>4255</v>
      </c>
      <c r="EO139" s="31">
        <v>1864</v>
      </c>
      <c r="EP139" s="31">
        <v>11860</v>
      </c>
      <c r="EQ139" s="31">
        <v>6119</v>
      </c>
      <c r="ER139" s="31">
        <v>17979</v>
      </c>
      <c r="ES139" s="31">
        <v>1321</v>
      </c>
      <c r="ET139" s="31">
        <v>11332</v>
      </c>
      <c r="EU139" s="31">
        <v>4701</v>
      </c>
      <c r="EV139" s="31">
        <v>1989</v>
      </c>
      <c r="EW139" s="31">
        <v>12653</v>
      </c>
      <c r="EX139" s="31">
        <v>6690</v>
      </c>
      <c r="EY139" s="31">
        <v>19343</v>
      </c>
      <c r="EZ139" s="31">
        <v>1332</v>
      </c>
      <c r="FA139" s="31">
        <v>11439</v>
      </c>
      <c r="FB139" s="31">
        <v>4751</v>
      </c>
      <c r="FC139" s="31">
        <v>1991</v>
      </c>
      <c r="FD139" s="31">
        <v>12771</v>
      </c>
      <c r="FE139" s="31">
        <v>6742</v>
      </c>
      <c r="FF139" s="31">
        <v>19513</v>
      </c>
      <c r="FP139" s="73"/>
      <c r="FQ139" s="73"/>
      <c r="FR139" s="73"/>
      <c r="FS139" s="73"/>
      <c r="FT139" s="73"/>
      <c r="FU139" s="73"/>
      <c r="FV139" s="73"/>
    </row>
    <row r="140" spans="1:178" x14ac:dyDescent="0.25">
      <c r="A140" s="36">
        <v>44228</v>
      </c>
      <c r="B140" s="31">
        <v>8</v>
      </c>
      <c r="C140" s="31">
        <v>1068</v>
      </c>
      <c r="D140" s="31">
        <v>921</v>
      </c>
      <c r="E140" s="31">
        <v>494</v>
      </c>
      <c r="F140" s="31">
        <v>1076</v>
      </c>
      <c r="G140" s="31">
        <v>1415</v>
      </c>
      <c r="H140" s="31">
        <v>2491</v>
      </c>
      <c r="I140" s="31">
        <v>356</v>
      </c>
      <c r="J140" s="31">
        <v>1270</v>
      </c>
      <c r="K140" s="31">
        <v>389</v>
      </c>
      <c r="L140" s="31">
        <v>107</v>
      </c>
      <c r="M140" s="31">
        <v>1626</v>
      </c>
      <c r="N140" s="31">
        <v>496</v>
      </c>
      <c r="O140" s="31">
        <v>2122</v>
      </c>
      <c r="P140" s="31">
        <v>115</v>
      </c>
      <c r="Q140" s="31">
        <v>4107</v>
      </c>
      <c r="R140" s="31">
        <v>1576</v>
      </c>
      <c r="S140" s="31">
        <v>716</v>
      </c>
      <c r="T140" s="31">
        <v>4222</v>
      </c>
      <c r="U140" s="31">
        <v>2292</v>
      </c>
      <c r="V140" s="31">
        <v>6514</v>
      </c>
      <c r="W140" s="31">
        <v>55</v>
      </c>
      <c r="X140" s="31">
        <v>607</v>
      </c>
      <c r="Y140" s="31">
        <v>320</v>
      </c>
      <c r="Z140" s="31">
        <v>234</v>
      </c>
      <c r="AA140" s="31">
        <v>662</v>
      </c>
      <c r="AB140" s="31">
        <v>554</v>
      </c>
      <c r="AC140" s="31">
        <v>1216</v>
      </c>
      <c r="AD140" s="31">
        <v>1</v>
      </c>
      <c r="AE140" s="31">
        <v>231</v>
      </c>
      <c r="AF140" s="31">
        <v>77</v>
      </c>
      <c r="AG140" s="31">
        <v>0</v>
      </c>
      <c r="AH140" s="31">
        <v>232</v>
      </c>
      <c r="AI140" s="31">
        <v>77</v>
      </c>
      <c r="AJ140" s="31">
        <v>309</v>
      </c>
      <c r="AK140" s="31">
        <v>10</v>
      </c>
      <c r="AL140" s="31">
        <v>169</v>
      </c>
      <c r="AM140" s="31">
        <v>169</v>
      </c>
      <c r="AN140" s="31">
        <v>17</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219</v>
      </c>
      <c r="BW140" s="31">
        <v>109</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139</v>
      </c>
      <c r="DS140" s="31">
        <v>149</v>
      </c>
      <c r="DT140" s="31">
        <v>70</v>
      </c>
      <c r="DU140" s="31">
        <v>182</v>
      </c>
      <c r="DV140" s="31">
        <v>219</v>
      </c>
      <c r="DW140" s="31">
        <v>401</v>
      </c>
      <c r="DX140" s="31">
        <v>14</v>
      </c>
      <c r="DY140" s="31">
        <v>143</v>
      </c>
      <c r="DZ140" s="31">
        <v>29</v>
      </c>
      <c r="EA140" s="31">
        <v>4</v>
      </c>
      <c r="EB140" s="31">
        <v>157</v>
      </c>
      <c r="EC140" s="31">
        <v>33</v>
      </c>
      <c r="ED140" s="31">
        <v>190</v>
      </c>
      <c r="EE140" s="31">
        <v>652</v>
      </c>
      <c r="EF140" s="31">
        <v>8901</v>
      </c>
      <c r="EG140" s="31">
        <v>3376</v>
      </c>
      <c r="EH140" s="31">
        <v>1509</v>
      </c>
      <c r="EI140" s="31">
        <v>9553</v>
      </c>
      <c r="EJ140" s="31">
        <v>4885</v>
      </c>
      <c r="EK140" s="31">
        <v>14438</v>
      </c>
      <c r="EL140" s="31">
        <v>1120</v>
      </c>
      <c r="EM140" s="31">
        <v>11317</v>
      </c>
      <c r="EN140" s="31">
        <v>4372</v>
      </c>
      <c r="EO140" s="31">
        <v>1861</v>
      </c>
      <c r="EP140" s="31">
        <v>12437</v>
      </c>
      <c r="EQ140" s="31">
        <v>6233</v>
      </c>
      <c r="ER140" s="31">
        <v>18670</v>
      </c>
      <c r="ES140" s="31">
        <v>1316</v>
      </c>
      <c r="ET140" s="31">
        <v>12096</v>
      </c>
      <c r="EU140" s="31">
        <v>4932</v>
      </c>
      <c r="EV140" s="31">
        <v>2034</v>
      </c>
      <c r="EW140" s="31">
        <v>13412</v>
      </c>
      <c r="EX140" s="31">
        <v>6966</v>
      </c>
      <c r="EY140" s="31">
        <v>20378</v>
      </c>
      <c r="EZ140" s="31">
        <v>1330</v>
      </c>
      <c r="FA140" s="31">
        <v>12239</v>
      </c>
      <c r="FB140" s="31">
        <v>4961</v>
      </c>
      <c r="FC140" s="31">
        <v>2038</v>
      </c>
      <c r="FD140" s="31">
        <v>13569</v>
      </c>
      <c r="FE140" s="31">
        <v>6999</v>
      </c>
      <c r="FF140" s="31">
        <v>20568</v>
      </c>
      <c r="FP140" s="73"/>
      <c r="FQ140" s="73"/>
      <c r="FR140" s="73"/>
      <c r="FS140" s="73"/>
      <c r="FT140" s="73"/>
      <c r="FU140" s="73"/>
      <c r="FV140" s="73"/>
    </row>
    <row r="141" spans="1:178" x14ac:dyDescent="0.25">
      <c r="A141" s="36">
        <v>44256</v>
      </c>
      <c r="B141" s="31">
        <v>6</v>
      </c>
      <c r="C141" s="31">
        <v>1129</v>
      </c>
      <c r="D141" s="31">
        <v>1030</v>
      </c>
      <c r="E141" s="31">
        <v>670</v>
      </c>
      <c r="F141" s="31">
        <v>1135</v>
      </c>
      <c r="G141" s="31">
        <v>1700</v>
      </c>
      <c r="H141" s="31">
        <v>2835</v>
      </c>
      <c r="I141" s="31">
        <v>242</v>
      </c>
      <c r="J141" s="31">
        <v>1462</v>
      </c>
      <c r="K141" s="31">
        <v>275</v>
      </c>
      <c r="L141" s="31">
        <v>121</v>
      </c>
      <c r="M141" s="31">
        <v>1704</v>
      </c>
      <c r="N141" s="31">
        <v>396</v>
      </c>
      <c r="O141" s="31">
        <v>2100</v>
      </c>
      <c r="P141" s="31">
        <v>218</v>
      </c>
      <c r="Q141" s="31">
        <v>5048</v>
      </c>
      <c r="R141" s="31">
        <v>1582</v>
      </c>
      <c r="S141" s="31">
        <v>685</v>
      </c>
      <c r="T141" s="31">
        <v>5266</v>
      </c>
      <c r="U141" s="31">
        <v>2267</v>
      </c>
      <c r="V141" s="31">
        <v>7533</v>
      </c>
      <c r="W141" s="31">
        <v>8</v>
      </c>
      <c r="X141" s="31">
        <v>677</v>
      </c>
      <c r="Y141" s="31">
        <v>222</v>
      </c>
      <c r="Z141" s="31">
        <v>151</v>
      </c>
      <c r="AA141" s="31">
        <v>685</v>
      </c>
      <c r="AB141" s="31">
        <v>373</v>
      </c>
      <c r="AC141" s="31">
        <v>1058</v>
      </c>
      <c r="AD141" s="31">
        <v>10</v>
      </c>
      <c r="AE141" s="31">
        <v>257</v>
      </c>
      <c r="AF141" s="31">
        <v>105</v>
      </c>
      <c r="AG141" s="31">
        <v>2</v>
      </c>
      <c r="AH141" s="31">
        <v>267</v>
      </c>
      <c r="AI141" s="31">
        <v>107</v>
      </c>
      <c r="AJ141" s="31">
        <v>374</v>
      </c>
      <c r="AK141" s="31">
        <v>72</v>
      </c>
      <c r="AL141" s="31">
        <v>165</v>
      </c>
      <c r="AM141" s="31">
        <v>155</v>
      </c>
      <c r="AN141" s="31">
        <v>47</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84</v>
      </c>
      <c r="BI141" s="31">
        <v>19</v>
      </c>
      <c r="BJ141" s="31">
        <v>355</v>
      </c>
      <c r="BK141" s="31">
        <v>103</v>
      </c>
      <c r="BL141" s="31">
        <v>458</v>
      </c>
      <c r="BM141" s="31">
        <v>32</v>
      </c>
      <c r="BN141" s="31">
        <v>467</v>
      </c>
      <c r="BO141" s="31">
        <v>148</v>
      </c>
      <c r="BP141" s="31">
        <v>43</v>
      </c>
      <c r="BQ141" s="31">
        <v>499</v>
      </c>
      <c r="BR141" s="31">
        <v>191</v>
      </c>
      <c r="BS141" s="31">
        <v>690</v>
      </c>
      <c r="BT141" s="31">
        <v>84</v>
      </c>
      <c r="BU141" s="31">
        <v>435</v>
      </c>
      <c r="BV141" s="31">
        <v>221</v>
      </c>
      <c r="BW141" s="31">
        <v>105</v>
      </c>
      <c r="BX141" s="31">
        <v>519</v>
      </c>
      <c r="BY141" s="31">
        <v>326</v>
      </c>
      <c r="BZ141" s="31">
        <v>845</v>
      </c>
      <c r="CA141" s="31">
        <v>273</v>
      </c>
      <c r="CB141" s="31">
        <v>458</v>
      </c>
      <c r="CC141" s="31">
        <v>80</v>
      </c>
      <c r="CD141" s="31">
        <v>28</v>
      </c>
      <c r="CE141" s="31">
        <v>731</v>
      </c>
      <c r="CF141" s="31">
        <v>108</v>
      </c>
      <c r="CG141" s="31">
        <v>839</v>
      </c>
      <c r="CH141" s="31">
        <v>428</v>
      </c>
      <c r="CI141" s="31">
        <v>2502</v>
      </c>
      <c r="CJ141" s="31">
        <v>245</v>
      </c>
      <c r="CK141" s="31">
        <v>85</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210</v>
      </c>
      <c r="DS141" s="31">
        <v>76</v>
      </c>
      <c r="DT141" s="31">
        <v>42</v>
      </c>
      <c r="DU141" s="31">
        <v>252</v>
      </c>
      <c r="DV141" s="31">
        <v>118</v>
      </c>
      <c r="DW141" s="31">
        <v>370</v>
      </c>
      <c r="DX141" s="31">
        <v>18</v>
      </c>
      <c r="DY141" s="31">
        <v>158</v>
      </c>
      <c r="DZ141" s="31">
        <v>38</v>
      </c>
      <c r="EA141" s="31">
        <v>1</v>
      </c>
      <c r="EB141" s="31">
        <v>176</v>
      </c>
      <c r="EC141" s="31">
        <v>39</v>
      </c>
      <c r="ED141" s="31">
        <v>215</v>
      </c>
      <c r="EE141" s="31">
        <v>978</v>
      </c>
      <c r="EF141" s="31">
        <v>10576</v>
      </c>
      <c r="EG141" s="31">
        <v>3353</v>
      </c>
      <c r="EH141" s="31">
        <v>1666</v>
      </c>
      <c r="EI141" s="31">
        <v>11554</v>
      </c>
      <c r="EJ141" s="31">
        <v>5019</v>
      </c>
      <c r="EK141" s="31">
        <v>16573</v>
      </c>
      <c r="EL141" s="31">
        <v>1499</v>
      </c>
      <c r="EM141" s="31">
        <v>13074</v>
      </c>
      <c r="EN141" s="31">
        <v>4241</v>
      </c>
      <c r="EO141" s="31">
        <v>1971</v>
      </c>
      <c r="EP141" s="31">
        <v>14573</v>
      </c>
      <c r="EQ141" s="31">
        <v>6212</v>
      </c>
      <c r="ER141" s="31">
        <v>20785</v>
      </c>
      <c r="ES141" s="31">
        <v>1625</v>
      </c>
      <c r="ET141" s="31">
        <v>13883</v>
      </c>
      <c r="EU141" s="31">
        <v>4712</v>
      </c>
      <c r="EV141" s="31">
        <v>2092</v>
      </c>
      <c r="EW141" s="31">
        <v>15508</v>
      </c>
      <c r="EX141" s="31">
        <v>6804</v>
      </c>
      <c r="EY141" s="31">
        <v>22312</v>
      </c>
      <c r="EZ141" s="31">
        <v>1643</v>
      </c>
      <c r="FA141" s="31">
        <v>14041</v>
      </c>
      <c r="FB141" s="31">
        <v>4750</v>
      </c>
      <c r="FC141" s="31">
        <v>2093</v>
      </c>
      <c r="FD141" s="31">
        <v>15684</v>
      </c>
      <c r="FE141" s="31">
        <v>6843</v>
      </c>
      <c r="FF141" s="31">
        <v>22527</v>
      </c>
      <c r="FP141" s="73"/>
      <c r="FQ141" s="73"/>
      <c r="FR141" s="73"/>
      <c r="FS141" s="73"/>
      <c r="FT141" s="73"/>
      <c r="FU141" s="73"/>
      <c r="FV141" s="73"/>
    </row>
    <row r="142" spans="1:178" x14ac:dyDescent="0.25">
      <c r="A142" s="36">
        <v>44287</v>
      </c>
      <c r="B142" s="31">
        <v>21</v>
      </c>
      <c r="C142" s="31">
        <v>1261</v>
      </c>
      <c r="D142" s="31">
        <v>692</v>
      </c>
      <c r="E142" s="31">
        <v>398</v>
      </c>
      <c r="F142" s="31">
        <v>1282</v>
      </c>
      <c r="G142" s="31">
        <v>1090</v>
      </c>
      <c r="H142" s="31">
        <v>2372</v>
      </c>
      <c r="I142" s="31">
        <v>168</v>
      </c>
      <c r="J142" s="31">
        <v>1388</v>
      </c>
      <c r="K142" s="31">
        <v>241</v>
      </c>
      <c r="L142" s="31">
        <v>76</v>
      </c>
      <c r="M142" s="31">
        <v>1556</v>
      </c>
      <c r="N142" s="31">
        <v>317</v>
      </c>
      <c r="O142" s="31">
        <v>1873</v>
      </c>
      <c r="P142" s="31">
        <v>106</v>
      </c>
      <c r="Q142" s="31">
        <v>5061</v>
      </c>
      <c r="R142" s="31">
        <v>1374</v>
      </c>
      <c r="S142" s="31">
        <v>697</v>
      </c>
      <c r="T142" s="31">
        <v>5167</v>
      </c>
      <c r="U142" s="31">
        <v>2071</v>
      </c>
      <c r="V142" s="31">
        <v>7238</v>
      </c>
      <c r="W142" s="31">
        <v>20</v>
      </c>
      <c r="X142" s="31">
        <v>557</v>
      </c>
      <c r="Y142" s="31">
        <v>136</v>
      </c>
      <c r="Z142" s="31">
        <v>90</v>
      </c>
      <c r="AA142" s="31">
        <v>577</v>
      </c>
      <c r="AB142" s="31">
        <v>226</v>
      </c>
      <c r="AC142" s="31">
        <v>803</v>
      </c>
      <c r="AD142" s="31">
        <v>16</v>
      </c>
      <c r="AE142" s="31">
        <v>157</v>
      </c>
      <c r="AF142" s="31">
        <v>56</v>
      </c>
      <c r="AG142" s="31">
        <v>2</v>
      </c>
      <c r="AH142" s="31">
        <v>173</v>
      </c>
      <c r="AI142" s="31">
        <v>58</v>
      </c>
      <c r="AJ142" s="31">
        <v>231</v>
      </c>
      <c r="AK142" s="31">
        <v>42</v>
      </c>
      <c r="AL142" s="31">
        <v>106</v>
      </c>
      <c r="AM142" s="31">
        <v>100</v>
      </c>
      <c r="AN142" s="31">
        <v>17</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55</v>
      </c>
      <c r="BI142" s="31">
        <v>9</v>
      </c>
      <c r="BJ142" s="31">
        <v>396</v>
      </c>
      <c r="BK142" s="31">
        <v>64</v>
      </c>
      <c r="BL142" s="31">
        <v>460</v>
      </c>
      <c r="BM142" s="31">
        <v>12</v>
      </c>
      <c r="BN142" s="31">
        <v>372</v>
      </c>
      <c r="BO142" s="31">
        <v>90</v>
      </c>
      <c r="BP142" s="31">
        <v>26</v>
      </c>
      <c r="BQ142" s="31">
        <v>384</v>
      </c>
      <c r="BR142" s="31">
        <v>116</v>
      </c>
      <c r="BS142" s="31">
        <v>500</v>
      </c>
      <c r="BT142" s="31">
        <v>209</v>
      </c>
      <c r="BU142" s="31">
        <v>357</v>
      </c>
      <c r="BV142" s="31">
        <v>225</v>
      </c>
      <c r="BW142" s="31">
        <v>80</v>
      </c>
      <c r="BX142" s="31">
        <v>566</v>
      </c>
      <c r="BY142" s="31">
        <v>305</v>
      </c>
      <c r="BZ142" s="31">
        <v>871</v>
      </c>
      <c r="CA142" s="31">
        <v>310</v>
      </c>
      <c r="CB142" s="31">
        <v>543</v>
      </c>
      <c r="CC142" s="31">
        <v>70</v>
      </c>
      <c r="CD142" s="31">
        <v>43</v>
      </c>
      <c r="CE142" s="31">
        <v>853</v>
      </c>
      <c r="CF142" s="31">
        <v>113</v>
      </c>
      <c r="CG142" s="31">
        <v>966</v>
      </c>
      <c r="CH142" s="31">
        <v>405</v>
      </c>
      <c r="CI142" s="31">
        <v>2424</v>
      </c>
      <c r="CJ142" s="31">
        <v>229</v>
      </c>
      <c r="CK142" s="31">
        <v>90</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61</v>
      </c>
      <c r="DT142" s="31">
        <v>47</v>
      </c>
      <c r="DU142" s="31">
        <v>155</v>
      </c>
      <c r="DV142" s="31">
        <v>108</v>
      </c>
      <c r="DW142" s="31">
        <v>263</v>
      </c>
      <c r="DX142" s="31">
        <v>15</v>
      </c>
      <c r="DY142" s="31">
        <v>160</v>
      </c>
      <c r="DZ142" s="31">
        <v>39</v>
      </c>
      <c r="EA142" s="31">
        <v>1</v>
      </c>
      <c r="EB142" s="31">
        <v>175</v>
      </c>
      <c r="EC142" s="31">
        <v>40</v>
      </c>
      <c r="ED142" s="31">
        <v>215</v>
      </c>
      <c r="EE142" s="31">
        <v>909</v>
      </c>
      <c r="EF142" s="31">
        <v>10491</v>
      </c>
      <c r="EG142" s="31">
        <v>2761</v>
      </c>
      <c r="EH142" s="31">
        <v>1341</v>
      </c>
      <c r="EI142" s="31">
        <v>11400</v>
      </c>
      <c r="EJ142" s="31">
        <v>4102</v>
      </c>
      <c r="EK142" s="31">
        <v>15502</v>
      </c>
      <c r="EL142" s="31">
        <v>1440</v>
      </c>
      <c r="EM142" s="31">
        <v>12738</v>
      </c>
      <c r="EN142" s="31">
        <v>3356</v>
      </c>
      <c r="EO142" s="31">
        <v>1540</v>
      </c>
      <c r="EP142" s="31">
        <v>14178</v>
      </c>
      <c r="EQ142" s="31">
        <v>4896</v>
      </c>
      <c r="ER142" s="31">
        <v>19074</v>
      </c>
      <c r="ES142" s="31">
        <v>1645</v>
      </c>
      <c r="ET142" s="31">
        <v>13577</v>
      </c>
      <c r="EU142" s="31">
        <v>3695</v>
      </c>
      <c r="EV142" s="31">
        <v>1663</v>
      </c>
      <c r="EW142" s="31">
        <v>15222</v>
      </c>
      <c r="EX142" s="31">
        <v>5358</v>
      </c>
      <c r="EY142" s="31">
        <v>20580</v>
      </c>
      <c r="EZ142" s="31">
        <v>1660</v>
      </c>
      <c r="FA142" s="31">
        <v>13737</v>
      </c>
      <c r="FB142" s="31">
        <v>3734</v>
      </c>
      <c r="FC142" s="31">
        <v>1664</v>
      </c>
      <c r="FD142" s="31">
        <v>15397</v>
      </c>
      <c r="FE142" s="31">
        <v>5398</v>
      </c>
      <c r="FF142" s="31">
        <v>20795</v>
      </c>
      <c r="FP142" s="73"/>
      <c r="FQ142" s="73"/>
      <c r="FR142" s="73"/>
      <c r="FS142" s="73"/>
      <c r="FT142" s="73"/>
      <c r="FU142" s="73"/>
      <c r="FV142" s="73"/>
    </row>
    <row r="143" spans="1:178" x14ac:dyDescent="0.25">
      <c r="A143" s="36">
        <v>44317</v>
      </c>
      <c r="B143" s="31">
        <v>16</v>
      </c>
      <c r="C143" s="31">
        <v>1026</v>
      </c>
      <c r="D143" s="31">
        <v>729</v>
      </c>
      <c r="E143" s="31">
        <v>369</v>
      </c>
      <c r="F143" s="31">
        <v>1042</v>
      </c>
      <c r="G143" s="31">
        <v>1098</v>
      </c>
      <c r="H143" s="31">
        <v>2140</v>
      </c>
      <c r="I143" s="31">
        <v>457</v>
      </c>
      <c r="J143" s="31">
        <v>1601</v>
      </c>
      <c r="K143" s="31">
        <v>170</v>
      </c>
      <c r="L143" s="31">
        <v>85</v>
      </c>
      <c r="M143" s="31">
        <v>2058</v>
      </c>
      <c r="N143" s="31">
        <v>255</v>
      </c>
      <c r="O143" s="31">
        <v>2313</v>
      </c>
      <c r="P143" s="31">
        <v>49</v>
      </c>
      <c r="Q143" s="31">
        <v>3684</v>
      </c>
      <c r="R143" s="31">
        <v>1296</v>
      </c>
      <c r="S143" s="31">
        <v>535</v>
      </c>
      <c r="T143" s="31">
        <v>3733</v>
      </c>
      <c r="U143" s="31">
        <v>1831</v>
      </c>
      <c r="V143" s="31">
        <v>5564</v>
      </c>
      <c r="W143" s="31">
        <v>6</v>
      </c>
      <c r="X143" s="31">
        <v>321</v>
      </c>
      <c r="Y143" s="31">
        <v>260</v>
      </c>
      <c r="Z143" s="31">
        <v>76</v>
      </c>
      <c r="AA143" s="31">
        <v>327</v>
      </c>
      <c r="AB143" s="31">
        <v>336</v>
      </c>
      <c r="AC143" s="31">
        <v>663</v>
      </c>
      <c r="AD143" s="31">
        <v>13</v>
      </c>
      <c r="AE143" s="31">
        <v>170</v>
      </c>
      <c r="AF143" s="31">
        <v>42</v>
      </c>
      <c r="AG143" s="31">
        <v>0</v>
      </c>
      <c r="AH143" s="31">
        <v>183</v>
      </c>
      <c r="AI143" s="31">
        <v>42</v>
      </c>
      <c r="AJ143" s="31">
        <v>225</v>
      </c>
      <c r="AK143" s="31">
        <v>46</v>
      </c>
      <c r="AL143" s="31">
        <v>123</v>
      </c>
      <c r="AM143" s="31">
        <v>109</v>
      </c>
      <c r="AN143" s="31">
        <v>15</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38</v>
      </c>
      <c r="BI143" s="31">
        <v>19</v>
      </c>
      <c r="BJ143" s="31">
        <v>389</v>
      </c>
      <c r="BK143" s="31">
        <v>57</v>
      </c>
      <c r="BL143" s="31">
        <v>446</v>
      </c>
      <c r="BM143" s="31">
        <v>13</v>
      </c>
      <c r="BN143" s="31">
        <v>321</v>
      </c>
      <c r="BO143" s="31">
        <v>96</v>
      </c>
      <c r="BP143" s="31">
        <v>37</v>
      </c>
      <c r="BQ143" s="31">
        <v>334</v>
      </c>
      <c r="BR143" s="31">
        <v>133</v>
      </c>
      <c r="BS143" s="31">
        <v>467</v>
      </c>
      <c r="BT143" s="31">
        <v>229</v>
      </c>
      <c r="BU143" s="31">
        <v>250</v>
      </c>
      <c r="BV143" s="31">
        <v>143</v>
      </c>
      <c r="BW143" s="31">
        <v>47</v>
      </c>
      <c r="BX143" s="31">
        <v>479</v>
      </c>
      <c r="BY143" s="31">
        <v>190</v>
      </c>
      <c r="BZ143" s="31">
        <v>669</v>
      </c>
      <c r="CA143" s="31">
        <v>226</v>
      </c>
      <c r="CB143" s="31">
        <v>375</v>
      </c>
      <c r="CC143" s="31">
        <v>48</v>
      </c>
      <c r="CD143" s="31">
        <v>11</v>
      </c>
      <c r="CE143" s="31">
        <v>601</v>
      </c>
      <c r="CF143" s="31">
        <v>59</v>
      </c>
      <c r="CG143" s="31">
        <v>660</v>
      </c>
      <c r="CH143" s="31">
        <v>284</v>
      </c>
      <c r="CI143" s="31">
        <v>1720</v>
      </c>
      <c r="CJ143" s="31">
        <v>178</v>
      </c>
      <c r="CK143" s="31">
        <v>29</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57</v>
      </c>
      <c r="DT143" s="31">
        <v>28</v>
      </c>
      <c r="DU143" s="31">
        <v>117</v>
      </c>
      <c r="DV143" s="31">
        <v>85</v>
      </c>
      <c r="DW143" s="31">
        <v>202</v>
      </c>
      <c r="DX143" s="31">
        <v>4</v>
      </c>
      <c r="DY143" s="31">
        <v>87</v>
      </c>
      <c r="DZ143" s="31">
        <v>24</v>
      </c>
      <c r="EA143" s="31">
        <v>0</v>
      </c>
      <c r="EB143" s="31">
        <v>91</v>
      </c>
      <c r="EC143" s="31">
        <v>24</v>
      </c>
      <c r="ED143" s="31">
        <v>115</v>
      </c>
      <c r="EE143" s="31">
        <v>1035</v>
      </c>
      <c r="EF143" s="31">
        <v>8281</v>
      </c>
      <c r="EG143" s="31">
        <v>2516</v>
      </c>
      <c r="EH143" s="31">
        <v>1065</v>
      </c>
      <c r="EI143" s="31">
        <v>9316</v>
      </c>
      <c r="EJ143" s="31">
        <v>3581</v>
      </c>
      <c r="EK143" s="31">
        <v>12897</v>
      </c>
      <c r="EL143" s="31">
        <v>1420</v>
      </c>
      <c r="EM143" s="31">
        <v>10063</v>
      </c>
      <c r="EN143" s="31">
        <v>3164</v>
      </c>
      <c r="EO143" s="31">
        <v>1230</v>
      </c>
      <c r="EP143" s="31">
        <v>11483</v>
      </c>
      <c r="EQ143" s="31">
        <v>4394</v>
      </c>
      <c r="ER143" s="31">
        <v>15877</v>
      </c>
      <c r="ES143" s="31">
        <v>1555</v>
      </c>
      <c r="ET143" s="31">
        <v>10819</v>
      </c>
      <c r="EU143" s="31">
        <v>3512</v>
      </c>
      <c r="EV143" s="31">
        <v>1302</v>
      </c>
      <c r="EW143" s="31">
        <v>12374</v>
      </c>
      <c r="EX143" s="31">
        <v>4814</v>
      </c>
      <c r="EY143" s="31">
        <v>17188</v>
      </c>
      <c r="EZ143" s="31">
        <v>1559</v>
      </c>
      <c r="FA143" s="31">
        <v>10906</v>
      </c>
      <c r="FB143" s="31">
        <v>3536</v>
      </c>
      <c r="FC143" s="31">
        <v>1302</v>
      </c>
      <c r="FD143" s="31">
        <v>12465</v>
      </c>
      <c r="FE143" s="31">
        <v>4838</v>
      </c>
      <c r="FF143" s="31">
        <v>17303</v>
      </c>
      <c r="FG143" s="73"/>
      <c r="FI143" s="73"/>
      <c r="FJ143" s="73"/>
      <c r="FK143" s="73"/>
      <c r="FL143" s="73"/>
      <c r="FM143" s="73"/>
      <c r="FN143" s="73"/>
      <c r="FO143" s="73"/>
    </row>
    <row r="144" spans="1:178" x14ac:dyDescent="0.25">
      <c r="A144" s="36">
        <v>44348</v>
      </c>
      <c r="B144" s="31">
        <v>22</v>
      </c>
      <c r="C144" s="31">
        <v>1141</v>
      </c>
      <c r="D144" s="31">
        <v>958</v>
      </c>
      <c r="E144" s="31">
        <v>434</v>
      </c>
      <c r="F144" s="31">
        <v>1163</v>
      </c>
      <c r="G144" s="31">
        <v>1392</v>
      </c>
      <c r="H144" s="31">
        <v>2555</v>
      </c>
      <c r="I144" s="31">
        <v>301</v>
      </c>
      <c r="J144" s="31">
        <v>1390</v>
      </c>
      <c r="K144" s="31">
        <v>151</v>
      </c>
      <c r="L144" s="31">
        <v>87</v>
      </c>
      <c r="M144" s="31">
        <v>1691</v>
      </c>
      <c r="N144" s="31">
        <v>238</v>
      </c>
      <c r="O144" s="31">
        <v>1929</v>
      </c>
      <c r="P144" s="31">
        <v>18</v>
      </c>
      <c r="Q144" s="31">
        <v>4296</v>
      </c>
      <c r="R144" s="31">
        <v>1412</v>
      </c>
      <c r="S144" s="31">
        <v>605</v>
      </c>
      <c r="T144" s="31">
        <v>4314</v>
      </c>
      <c r="U144" s="31">
        <v>2017</v>
      </c>
      <c r="V144" s="31">
        <v>6331</v>
      </c>
      <c r="W144" s="31">
        <v>4</v>
      </c>
      <c r="X144" s="31">
        <v>555</v>
      </c>
      <c r="Y144" s="31">
        <v>229</v>
      </c>
      <c r="Z144" s="31">
        <v>98</v>
      </c>
      <c r="AA144" s="31">
        <v>559</v>
      </c>
      <c r="AB144" s="31">
        <v>327</v>
      </c>
      <c r="AC144" s="31">
        <v>886</v>
      </c>
      <c r="AD144" s="31">
        <v>17</v>
      </c>
      <c r="AE144" s="31">
        <v>194</v>
      </c>
      <c r="AF144" s="31">
        <v>48</v>
      </c>
      <c r="AG144" s="31">
        <v>1</v>
      </c>
      <c r="AH144" s="31">
        <v>211</v>
      </c>
      <c r="AI144" s="31">
        <v>49</v>
      </c>
      <c r="AJ144" s="31">
        <v>260</v>
      </c>
      <c r="AK144" s="31">
        <v>52</v>
      </c>
      <c r="AL144" s="31">
        <v>98</v>
      </c>
      <c r="AM144" s="31">
        <v>74</v>
      </c>
      <c r="AN144" s="31">
        <v>13</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242</v>
      </c>
      <c r="BW144" s="31">
        <v>57</v>
      </c>
      <c r="BX144" s="31">
        <v>557</v>
      </c>
      <c r="BY144" s="31">
        <v>299</v>
      </c>
      <c r="BZ144" s="31">
        <v>856</v>
      </c>
      <c r="CA144" s="31">
        <v>274</v>
      </c>
      <c r="CB144" s="31">
        <v>491</v>
      </c>
      <c r="CC144" s="31">
        <v>47</v>
      </c>
      <c r="CD144" s="31">
        <v>24</v>
      </c>
      <c r="CE144" s="31">
        <v>765</v>
      </c>
      <c r="CF144" s="31">
        <v>71</v>
      </c>
      <c r="CG144" s="31">
        <v>836</v>
      </c>
      <c r="CH144" s="31">
        <v>183</v>
      </c>
      <c r="CI144" s="31">
        <v>2326</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85</v>
      </c>
      <c r="DT144" s="31">
        <v>46</v>
      </c>
      <c r="DU144" s="31">
        <v>204</v>
      </c>
      <c r="DV144" s="31">
        <v>131</v>
      </c>
      <c r="DW144" s="31">
        <v>335</v>
      </c>
      <c r="DX144" s="31">
        <v>7</v>
      </c>
      <c r="DY144" s="31">
        <v>190</v>
      </c>
      <c r="DZ144" s="31">
        <v>36</v>
      </c>
      <c r="EA144" s="31">
        <v>2</v>
      </c>
      <c r="EB144" s="31">
        <v>197</v>
      </c>
      <c r="EC144" s="31">
        <v>38</v>
      </c>
      <c r="ED144" s="31">
        <v>235</v>
      </c>
      <c r="EE144" s="31">
        <v>748</v>
      </c>
      <c r="EF144" s="31">
        <v>9486</v>
      </c>
      <c r="EG144" s="31">
        <v>2946</v>
      </c>
      <c r="EH144" s="31">
        <v>1236</v>
      </c>
      <c r="EI144" s="31">
        <v>10234</v>
      </c>
      <c r="EJ144" s="31">
        <v>4182</v>
      </c>
      <c r="EK144" s="31">
        <v>14416</v>
      </c>
      <c r="EL144" s="31">
        <v>1183</v>
      </c>
      <c r="EM144" s="31">
        <v>11817</v>
      </c>
      <c r="EN144" s="31">
        <v>3555</v>
      </c>
      <c r="EO144" s="31">
        <v>1443</v>
      </c>
      <c r="EP144" s="31">
        <v>13000</v>
      </c>
      <c r="EQ144" s="31">
        <v>4998</v>
      </c>
      <c r="ER144" s="31">
        <v>17998</v>
      </c>
      <c r="ES144" s="31">
        <v>1226</v>
      </c>
      <c r="ET144" s="31">
        <v>12795</v>
      </c>
      <c r="EU144" s="31">
        <v>3906</v>
      </c>
      <c r="EV144" s="31">
        <v>1550</v>
      </c>
      <c r="EW144" s="31">
        <v>14021</v>
      </c>
      <c r="EX144" s="31">
        <v>5456</v>
      </c>
      <c r="EY144" s="31">
        <v>19477</v>
      </c>
      <c r="EZ144" s="31">
        <v>1233</v>
      </c>
      <c r="FA144" s="31">
        <v>12985</v>
      </c>
      <c r="FB144" s="31">
        <v>3942</v>
      </c>
      <c r="FC144" s="31">
        <v>1552</v>
      </c>
      <c r="FD144" s="31">
        <v>14218</v>
      </c>
      <c r="FE144" s="31">
        <v>5494</v>
      </c>
      <c r="FF144" s="31">
        <v>19712</v>
      </c>
      <c r="FG144" s="73"/>
      <c r="FI144" s="73"/>
      <c r="FJ144" s="73"/>
      <c r="FK144" s="73"/>
      <c r="FL144" s="73"/>
      <c r="FM144" s="73"/>
      <c r="FN144" s="73"/>
      <c r="FO144" s="73"/>
    </row>
    <row r="145" spans="1:171" x14ac:dyDescent="0.25">
      <c r="A145" s="36">
        <v>44378</v>
      </c>
      <c r="B145" s="31">
        <v>17</v>
      </c>
      <c r="C145" s="31">
        <v>1309</v>
      </c>
      <c r="D145" s="31">
        <v>831</v>
      </c>
      <c r="E145" s="31">
        <v>459</v>
      </c>
      <c r="F145" s="31">
        <v>1326</v>
      </c>
      <c r="G145" s="31">
        <v>1290</v>
      </c>
      <c r="H145" s="31">
        <v>2616</v>
      </c>
      <c r="I145" s="31">
        <v>195</v>
      </c>
      <c r="J145" s="31">
        <v>1755</v>
      </c>
      <c r="K145" s="31">
        <v>269</v>
      </c>
      <c r="L145" s="31">
        <v>161</v>
      </c>
      <c r="M145" s="31">
        <v>1950</v>
      </c>
      <c r="N145" s="31">
        <v>430</v>
      </c>
      <c r="O145" s="31">
        <v>2380</v>
      </c>
      <c r="P145" s="31">
        <v>79</v>
      </c>
      <c r="Q145" s="31">
        <v>4472</v>
      </c>
      <c r="R145" s="31">
        <v>1352</v>
      </c>
      <c r="S145" s="31">
        <v>648</v>
      </c>
      <c r="T145" s="31">
        <v>4551</v>
      </c>
      <c r="U145" s="31">
        <v>2000</v>
      </c>
      <c r="V145" s="31">
        <v>6551</v>
      </c>
      <c r="W145" s="31">
        <v>3</v>
      </c>
      <c r="X145" s="31">
        <v>547</v>
      </c>
      <c r="Y145" s="31">
        <v>154</v>
      </c>
      <c r="Z145" s="31">
        <v>93</v>
      </c>
      <c r="AA145" s="31">
        <v>550</v>
      </c>
      <c r="AB145" s="31">
        <v>247</v>
      </c>
      <c r="AC145" s="31">
        <v>797</v>
      </c>
      <c r="AD145" s="31">
        <v>14</v>
      </c>
      <c r="AE145" s="31">
        <v>183</v>
      </c>
      <c r="AF145" s="31">
        <v>52</v>
      </c>
      <c r="AG145" s="31">
        <v>2</v>
      </c>
      <c r="AH145" s="31">
        <v>197</v>
      </c>
      <c r="AI145" s="31">
        <v>54</v>
      </c>
      <c r="AJ145" s="31">
        <v>251</v>
      </c>
      <c r="AK145" s="31">
        <v>57</v>
      </c>
      <c r="AL145" s="31">
        <v>174</v>
      </c>
      <c r="AM145" s="31">
        <v>133</v>
      </c>
      <c r="AN145" s="31">
        <v>24</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46</v>
      </c>
      <c r="BI145" s="31">
        <v>5</v>
      </c>
      <c r="BJ145" s="31">
        <v>393</v>
      </c>
      <c r="BK145" s="31">
        <v>51</v>
      </c>
      <c r="BL145" s="31">
        <v>444</v>
      </c>
      <c r="BM145" s="31">
        <v>2</v>
      </c>
      <c r="BN145" s="31">
        <v>349</v>
      </c>
      <c r="BO145" s="31">
        <v>71</v>
      </c>
      <c r="BP145" s="31">
        <v>91</v>
      </c>
      <c r="BQ145" s="31">
        <v>351</v>
      </c>
      <c r="BR145" s="31">
        <v>162</v>
      </c>
      <c r="BS145" s="31">
        <v>513</v>
      </c>
      <c r="BT145" s="31">
        <v>134</v>
      </c>
      <c r="BU145" s="31">
        <v>572</v>
      </c>
      <c r="BV145" s="31">
        <v>205</v>
      </c>
      <c r="BW145" s="31">
        <v>58</v>
      </c>
      <c r="BX145" s="31">
        <v>706</v>
      </c>
      <c r="BY145" s="31">
        <v>263</v>
      </c>
      <c r="BZ145" s="31">
        <v>969</v>
      </c>
      <c r="CA145" s="31">
        <v>364</v>
      </c>
      <c r="CB145" s="31">
        <v>496</v>
      </c>
      <c r="CC145" s="31">
        <v>86</v>
      </c>
      <c r="CD145" s="31">
        <v>13</v>
      </c>
      <c r="CE145" s="31">
        <v>860</v>
      </c>
      <c r="CF145" s="31">
        <v>99</v>
      </c>
      <c r="CG145" s="31">
        <v>959</v>
      </c>
      <c r="CH145" s="31">
        <v>140</v>
      </c>
      <c r="CI145" s="31">
        <v>2357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565</v>
      </c>
      <c r="EF145" s="31">
        <v>10465</v>
      </c>
      <c r="EG145" s="31">
        <v>2913</v>
      </c>
      <c r="EH145" s="31">
        <v>1389</v>
      </c>
      <c r="EI145" s="31">
        <v>11030</v>
      </c>
      <c r="EJ145" s="31">
        <v>4302</v>
      </c>
      <c r="EK145" s="31">
        <v>15332</v>
      </c>
      <c r="EL145" s="31">
        <v>1108</v>
      </c>
      <c r="EM145" s="31">
        <v>12895</v>
      </c>
      <c r="EN145" s="31">
        <v>3536</v>
      </c>
      <c r="EO145" s="31">
        <v>1643</v>
      </c>
      <c r="EP145" s="31">
        <v>14003</v>
      </c>
      <c r="EQ145" s="31">
        <v>5179</v>
      </c>
      <c r="ER145" s="31">
        <v>19182</v>
      </c>
      <c r="ES145" s="31">
        <v>1175</v>
      </c>
      <c r="ET145" s="31">
        <v>13784</v>
      </c>
      <c r="EU145" s="31">
        <v>3916</v>
      </c>
      <c r="EV145" s="31">
        <v>1718</v>
      </c>
      <c r="EW145" s="31">
        <v>14959</v>
      </c>
      <c r="EX145" s="31">
        <v>5634</v>
      </c>
      <c r="EY145" s="31">
        <v>20593</v>
      </c>
      <c r="EZ145" s="31">
        <v>1182</v>
      </c>
      <c r="FA145" s="31">
        <v>13916</v>
      </c>
      <c r="FB145" s="31">
        <v>3940</v>
      </c>
      <c r="FC145" s="31">
        <v>1720</v>
      </c>
      <c r="FD145" s="31">
        <v>15098</v>
      </c>
      <c r="FE145" s="31">
        <v>5660</v>
      </c>
      <c r="FF145" s="31">
        <v>20758</v>
      </c>
      <c r="FG145" s="73"/>
      <c r="FI145" s="73"/>
      <c r="FJ145" s="73"/>
      <c r="FK145" s="73"/>
      <c r="FL145" s="73"/>
      <c r="FM145" s="73"/>
      <c r="FN145" s="73"/>
      <c r="FO145" s="73"/>
    </row>
    <row r="146" spans="1:171" x14ac:dyDescent="0.25">
      <c r="A146" s="36">
        <v>44409</v>
      </c>
      <c r="B146" s="31">
        <v>26</v>
      </c>
      <c r="C146" s="31">
        <v>1174</v>
      </c>
      <c r="D146" s="31">
        <v>937</v>
      </c>
      <c r="E146" s="31">
        <v>476</v>
      </c>
      <c r="F146" s="31">
        <v>1200</v>
      </c>
      <c r="G146" s="31">
        <v>1413</v>
      </c>
      <c r="H146" s="31">
        <v>2613</v>
      </c>
      <c r="I146" s="31">
        <v>313</v>
      </c>
      <c r="J146" s="31">
        <v>1485</v>
      </c>
      <c r="K146" s="31">
        <v>288</v>
      </c>
      <c r="L146" s="31">
        <v>84</v>
      </c>
      <c r="M146" s="31">
        <v>1798</v>
      </c>
      <c r="N146" s="31">
        <v>372</v>
      </c>
      <c r="O146" s="31">
        <v>2170</v>
      </c>
      <c r="P146" s="31">
        <v>39</v>
      </c>
      <c r="Q146" s="31">
        <v>4509</v>
      </c>
      <c r="R146" s="31">
        <v>1294</v>
      </c>
      <c r="S146" s="31">
        <v>640</v>
      </c>
      <c r="T146" s="31">
        <v>4548</v>
      </c>
      <c r="U146" s="31">
        <v>1934</v>
      </c>
      <c r="V146" s="31">
        <v>6482</v>
      </c>
      <c r="W146" s="31">
        <v>1</v>
      </c>
      <c r="X146" s="31">
        <v>460</v>
      </c>
      <c r="Y146" s="31">
        <v>220</v>
      </c>
      <c r="Z146" s="31">
        <v>149</v>
      </c>
      <c r="AA146" s="31">
        <v>461</v>
      </c>
      <c r="AB146" s="31">
        <v>369</v>
      </c>
      <c r="AC146" s="31">
        <v>830</v>
      </c>
      <c r="AD146" s="31">
        <v>12</v>
      </c>
      <c r="AE146" s="31">
        <v>189</v>
      </c>
      <c r="AF146" s="31">
        <v>47</v>
      </c>
      <c r="AG146" s="31">
        <v>0</v>
      </c>
      <c r="AH146" s="31">
        <v>201</v>
      </c>
      <c r="AI146" s="31">
        <v>47</v>
      </c>
      <c r="AJ146" s="31">
        <v>248</v>
      </c>
      <c r="AK146" s="31">
        <v>51</v>
      </c>
      <c r="AL146" s="31">
        <v>136</v>
      </c>
      <c r="AM146" s="31">
        <v>59</v>
      </c>
      <c r="AN146" s="31">
        <v>20</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221</v>
      </c>
      <c r="BW146" s="31">
        <v>51</v>
      </c>
      <c r="BX146" s="31">
        <v>551</v>
      </c>
      <c r="BY146" s="31">
        <v>272</v>
      </c>
      <c r="BZ146" s="31">
        <v>823</v>
      </c>
      <c r="CA146" s="31">
        <v>182</v>
      </c>
      <c r="CB146" s="31">
        <v>740</v>
      </c>
      <c r="CC146" s="31">
        <v>66</v>
      </c>
      <c r="CD146" s="31">
        <v>30</v>
      </c>
      <c r="CE146" s="31">
        <v>922</v>
      </c>
      <c r="CF146" s="31">
        <v>96</v>
      </c>
      <c r="CG146" s="31">
        <v>1018</v>
      </c>
      <c r="CH146" s="31">
        <v>726</v>
      </c>
      <c r="CI146" s="31">
        <v>2905</v>
      </c>
      <c r="CJ146" s="31">
        <v>250</v>
      </c>
      <c r="CK146" s="31">
        <v>126</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1287</v>
      </c>
      <c r="EF146" s="31">
        <v>10441</v>
      </c>
      <c r="EG146" s="31">
        <v>2990</v>
      </c>
      <c r="EH146" s="31">
        <v>1377</v>
      </c>
      <c r="EI146" s="31">
        <v>11728</v>
      </c>
      <c r="EJ146" s="31">
        <v>4367</v>
      </c>
      <c r="EK146" s="31">
        <v>16095</v>
      </c>
      <c r="EL146" s="31">
        <v>1662</v>
      </c>
      <c r="EM146" s="31">
        <v>13063</v>
      </c>
      <c r="EN146" s="31">
        <v>3663</v>
      </c>
      <c r="EO146" s="31">
        <v>1671</v>
      </c>
      <c r="EP146" s="31">
        <v>14725</v>
      </c>
      <c r="EQ146" s="31">
        <v>5334</v>
      </c>
      <c r="ER146" s="31">
        <v>20059</v>
      </c>
      <c r="ES146" s="31">
        <v>1699</v>
      </c>
      <c r="ET146" s="31">
        <v>14191</v>
      </c>
      <c r="EU146" s="31">
        <v>4195</v>
      </c>
      <c r="EV146" s="31">
        <v>1808</v>
      </c>
      <c r="EW146" s="31">
        <v>15890</v>
      </c>
      <c r="EX146" s="31">
        <v>6003</v>
      </c>
      <c r="EY146" s="31">
        <v>21893</v>
      </c>
      <c r="EZ146" s="31">
        <v>1705</v>
      </c>
      <c r="FA146" s="31">
        <v>14325</v>
      </c>
      <c r="FB146" s="31">
        <v>4242</v>
      </c>
      <c r="FC146" s="31">
        <v>1811</v>
      </c>
      <c r="FD146" s="31">
        <v>16030</v>
      </c>
      <c r="FE146" s="31">
        <v>6053</v>
      </c>
      <c r="FF146" s="31">
        <v>22083</v>
      </c>
      <c r="FG146" s="73"/>
      <c r="FI146" s="73"/>
      <c r="FJ146" s="73"/>
      <c r="FK146" s="73"/>
      <c r="FL146" s="73"/>
      <c r="FM146" s="73"/>
      <c r="FN146" s="73"/>
      <c r="FO146" s="73"/>
    </row>
    <row r="147" spans="1:171" x14ac:dyDescent="0.25">
      <c r="A147" s="36">
        <v>44440</v>
      </c>
      <c r="B147" s="31">
        <v>29</v>
      </c>
      <c r="C147" s="31">
        <v>1121</v>
      </c>
      <c r="D147" s="31">
        <v>937</v>
      </c>
      <c r="E147" s="31">
        <v>626</v>
      </c>
      <c r="F147" s="31">
        <v>1150</v>
      </c>
      <c r="G147" s="31">
        <v>1563</v>
      </c>
      <c r="H147" s="31">
        <v>2713</v>
      </c>
      <c r="I147" s="31">
        <v>336</v>
      </c>
      <c r="J147" s="31">
        <v>1200</v>
      </c>
      <c r="K147" s="31">
        <v>262</v>
      </c>
      <c r="L147" s="31">
        <v>205</v>
      </c>
      <c r="M147" s="31">
        <v>1536</v>
      </c>
      <c r="N147" s="31">
        <v>467</v>
      </c>
      <c r="O147" s="31">
        <v>2003</v>
      </c>
      <c r="P147" s="31">
        <v>248</v>
      </c>
      <c r="Q147" s="31">
        <v>4730</v>
      </c>
      <c r="R147" s="31">
        <v>1217</v>
      </c>
      <c r="S147" s="31">
        <v>631</v>
      </c>
      <c r="T147" s="31">
        <v>4978</v>
      </c>
      <c r="U147" s="31">
        <v>1848</v>
      </c>
      <c r="V147" s="31">
        <v>6826</v>
      </c>
      <c r="W147" s="31">
        <v>136</v>
      </c>
      <c r="X147" s="31">
        <v>562</v>
      </c>
      <c r="Y147" s="31">
        <v>296</v>
      </c>
      <c r="Z147" s="31">
        <v>148</v>
      </c>
      <c r="AA147" s="31">
        <v>698</v>
      </c>
      <c r="AB147" s="31">
        <v>444</v>
      </c>
      <c r="AC147" s="31">
        <v>1142</v>
      </c>
      <c r="AD147" s="31">
        <v>1</v>
      </c>
      <c r="AE147" s="31">
        <v>110</v>
      </c>
      <c r="AF147" s="31">
        <v>44</v>
      </c>
      <c r="AG147" s="31">
        <v>0</v>
      </c>
      <c r="AH147" s="31">
        <v>111</v>
      </c>
      <c r="AI147" s="31">
        <v>44</v>
      </c>
      <c r="AJ147" s="31">
        <v>155</v>
      </c>
      <c r="AK147" s="31">
        <v>34</v>
      </c>
      <c r="AL147" s="31">
        <v>141</v>
      </c>
      <c r="AM147" s="31">
        <v>72</v>
      </c>
      <c r="AN147" s="31">
        <v>20</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182</v>
      </c>
      <c r="BW147" s="31">
        <v>41</v>
      </c>
      <c r="BX147" s="31">
        <v>543</v>
      </c>
      <c r="BY147" s="31">
        <v>223</v>
      </c>
      <c r="BZ147" s="31">
        <v>766</v>
      </c>
      <c r="CA147" s="31">
        <v>302</v>
      </c>
      <c r="CB147" s="31">
        <v>587</v>
      </c>
      <c r="CC147" s="31">
        <v>67</v>
      </c>
      <c r="CD147" s="31">
        <v>13</v>
      </c>
      <c r="CE147" s="31">
        <v>889</v>
      </c>
      <c r="CF147" s="31">
        <v>80</v>
      </c>
      <c r="CG147" s="31">
        <v>969</v>
      </c>
      <c r="CH147" s="31">
        <v>482</v>
      </c>
      <c r="CI147" s="31">
        <v>3048</v>
      </c>
      <c r="CJ147" s="31">
        <v>280</v>
      </c>
      <c r="CK147" s="31">
        <v>68</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201</v>
      </c>
      <c r="DL147" s="31">
        <v>164</v>
      </c>
      <c r="DM147" s="31">
        <v>71</v>
      </c>
      <c r="DN147" s="31">
        <v>201</v>
      </c>
      <c r="DO147" s="31">
        <v>235</v>
      </c>
      <c r="DP147" s="31">
        <v>436</v>
      </c>
      <c r="DQ147" s="31">
        <v>3</v>
      </c>
      <c r="DR147" s="31">
        <v>153</v>
      </c>
      <c r="DS147" s="31">
        <v>68</v>
      </c>
      <c r="DT147" s="31">
        <v>27</v>
      </c>
      <c r="DU147" s="31">
        <v>156</v>
      </c>
      <c r="DV147" s="31">
        <v>95</v>
      </c>
      <c r="DW147" s="31">
        <v>251</v>
      </c>
      <c r="DX147" s="31">
        <v>4</v>
      </c>
      <c r="DY147" s="31">
        <v>183</v>
      </c>
      <c r="DZ147" s="31">
        <v>56</v>
      </c>
      <c r="EA147" s="31">
        <v>6</v>
      </c>
      <c r="EB147" s="31">
        <v>187</v>
      </c>
      <c r="EC147" s="31">
        <v>62</v>
      </c>
      <c r="ED147" s="31">
        <v>249</v>
      </c>
      <c r="EE147" s="31">
        <v>1221</v>
      </c>
      <c r="EF147" s="31">
        <v>10516</v>
      </c>
      <c r="EG147" s="31">
        <v>2878</v>
      </c>
      <c r="EH147" s="31">
        <v>1571</v>
      </c>
      <c r="EI147" s="31">
        <v>11737</v>
      </c>
      <c r="EJ147" s="31">
        <v>4449</v>
      </c>
      <c r="EK147" s="31">
        <v>16186</v>
      </c>
      <c r="EL147" s="31">
        <v>1777</v>
      </c>
      <c r="EM147" s="31">
        <v>13094</v>
      </c>
      <c r="EN147" s="31">
        <v>3644</v>
      </c>
      <c r="EO147" s="31">
        <v>1819</v>
      </c>
      <c r="EP147" s="31">
        <v>14871</v>
      </c>
      <c r="EQ147" s="31">
        <v>5463</v>
      </c>
      <c r="ER147" s="31">
        <v>20334</v>
      </c>
      <c r="ES147" s="31">
        <v>1793</v>
      </c>
      <c r="ET147" s="31">
        <v>13888</v>
      </c>
      <c r="EU147" s="31">
        <v>4036</v>
      </c>
      <c r="EV147" s="31">
        <v>1953</v>
      </c>
      <c r="EW147" s="31">
        <v>15681</v>
      </c>
      <c r="EX147" s="31">
        <v>5989</v>
      </c>
      <c r="EY147" s="31">
        <v>21670</v>
      </c>
      <c r="EZ147" s="31">
        <v>1797</v>
      </c>
      <c r="FA147" s="31">
        <v>14071</v>
      </c>
      <c r="FB147" s="31">
        <v>4092</v>
      </c>
      <c r="FC147" s="31">
        <v>1959</v>
      </c>
      <c r="FD147" s="31">
        <v>15868</v>
      </c>
      <c r="FE147" s="31">
        <v>6051</v>
      </c>
      <c r="FF147" s="31">
        <v>21919</v>
      </c>
      <c r="FG147" s="73"/>
      <c r="FI147" s="73"/>
      <c r="FJ147" s="73"/>
      <c r="FK147" s="73"/>
      <c r="FL147" s="73"/>
      <c r="FM147" s="73"/>
      <c r="FN147" s="73"/>
      <c r="FO147" s="73"/>
    </row>
    <row r="148" spans="1:171" x14ac:dyDescent="0.25">
      <c r="A148" s="36">
        <v>44470</v>
      </c>
      <c r="B148" s="31">
        <v>20</v>
      </c>
      <c r="C148" s="31">
        <v>1121</v>
      </c>
      <c r="D148" s="31">
        <v>869</v>
      </c>
      <c r="E148" s="31">
        <v>569</v>
      </c>
      <c r="F148" s="31">
        <v>1141</v>
      </c>
      <c r="G148" s="31">
        <v>1438</v>
      </c>
      <c r="H148" s="31">
        <v>2579</v>
      </c>
      <c r="I148" s="31">
        <v>222</v>
      </c>
      <c r="J148" s="31">
        <v>1129</v>
      </c>
      <c r="K148" s="31">
        <v>168</v>
      </c>
      <c r="L148" s="31">
        <v>88</v>
      </c>
      <c r="M148" s="31">
        <v>1351</v>
      </c>
      <c r="N148" s="31">
        <v>256</v>
      </c>
      <c r="O148" s="31">
        <v>1607</v>
      </c>
      <c r="P148" s="31">
        <v>245</v>
      </c>
      <c r="Q148" s="31">
        <v>4954</v>
      </c>
      <c r="R148" s="31">
        <v>1290</v>
      </c>
      <c r="S148" s="31">
        <v>598</v>
      </c>
      <c r="T148" s="31">
        <v>5199</v>
      </c>
      <c r="U148" s="31">
        <v>1888</v>
      </c>
      <c r="V148" s="31">
        <v>7087</v>
      </c>
      <c r="W148" s="31">
        <v>2</v>
      </c>
      <c r="X148" s="31">
        <v>448</v>
      </c>
      <c r="Y148" s="31">
        <v>249</v>
      </c>
      <c r="Z148" s="31">
        <v>106</v>
      </c>
      <c r="AA148" s="31">
        <v>450</v>
      </c>
      <c r="AB148" s="31">
        <v>355</v>
      </c>
      <c r="AC148" s="31">
        <v>805</v>
      </c>
      <c r="AD148" s="31">
        <v>2</v>
      </c>
      <c r="AE148" s="31">
        <v>159</v>
      </c>
      <c r="AF148" s="31">
        <v>33</v>
      </c>
      <c r="AG148" s="31">
        <v>3</v>
      </c>
      <c r="AH148" s="31">
        <v>161</v>
      </c>
      <c r="AI148" s="31">
        <v>36</v>
      </c>
      <c r="AJ148" s="31">
        <v>197</v>
      </c>
      <c r="AK148" s="31">
        <v>8</v>
      </c>
      <c r="AL148" s="31">
        <v>192</v>
      </c>
      <c r="AM148" s="31">
        <v>75</v>
      </c>
      <c r="AN148" s="31">
        <v>9</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52</v>
      </c>
      <c r="BI148" s="31">
        <v>5</v>
      </c>
      <c r="BJ148" s="31">
        <v>312</v>
      </c>
      <c r="BK148" s="31">
        <v>57</v>
      </c>
      <c r="BL148" s="31">
        <v>369</v>
      </c>
      <c r="BM148" s="31">
        <v>2</v>
      </c>
      <c r="BN148" s="31">
        <v>423</v>
      </c>
      <c r="BO148" s="31">
        <v>153</v>
      </c>
      <c r="BP148" s="31">
        <v>61</v>
      </c>
      <c r="BQ148" s="31">
        <v>425</v>
      </c>
      <c r="BR148" s="31">
        <v>214</v>
      </c>
      <c r="BS148" s="31">
        <v>639</v>
      </c>
      <c r="BT148" s="31">
        <v>103</v>
      </c>
      <c r="BU148" s="31">
        <v>395</v>
      </c>
      <c r="BV148" s="31">
        <v>271</v>
      </c>
      <c r="BW148" s="31">
        <v>67</v>
      </c>
      <c r="BX148" s="31">
        <v>498</v>
      </c>
      <c r="BY148" s="31">
        <v>338</v>
      </c>
      <c r="BZ148" s="31">
        <v>836</v>
      </c>
      <c r="CA148" s="31">
        <v>254</v>
      </c>
      <c r="CB148" s="31">
        <v>620</v>
      </c>
      <c r="CC148" s="31">
        <v>60</v>
      </c>
      <c r="CD148" s="31">
        <v>17</v>
      </c>
      <c r="CE148" s="31">
        <v>874</v>
      </c>
      <c r="CF148" s="31">
        <v>77</v>
      </c>
      <c r="CG148" s="31">
        <v>951</v>
      </c>
      <c r="CH148" s="31">
        <v>438</v>
      </c>
      <c r="CI148" s="31">
        <v>3008</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71</v>
      </c>
      <c r="DT148" s="31">
        <v>66</v>
      </c>
      <c r="DU148" s="31">
        <v>116</v>
      </c>
      <c r="DV148" s="31">
        <v>137</v>
      </c>
      <c r="DW148" s="31">
        <v>253</v>
      </c>
      <c r="DX148" s="31">
        <v>6</v>
      </c>
      <c r="DY148" s="31">
        <v>153</v>
      </c>
      <c r="DZ148" s="31">
        <v>55</v>
      </c>
      <c r="EA148" s="31">
        <v>1</v>
      </c>
      <c r="EB148" s="31">
        <v>159</v>
      </c>
      <c r="EC148" s="31">
        <v>56</v>
      </c>
      <c r="ED148" s="31">
        <v>215</v>
      </c>
      <c r="EE148" s="31">
        <v>1028</v>
      </c>
      <c r="EF148" s="31">
        <v>10607</v>
      </c>
      <c r="EG148" s="31">
        <v>2868</v>
      </c>
      <c r="EH148" s="31">
        <v>1406</v>
      </c>
      <c r="EI148" s="31">
        <v>11635</v>
      </c>
      <c r="EJ148" s="31">
        <v>4274</v>
      </c>
      <c r="EK148" s="31">
        <v>15909</v>
      </c>
      <c r="EL148" s="31">
        <v>1395</v>
      </c>
      <c r="EM148" s="31">
        <v>13026</v>
      </c>
      <c r="EN148" s="31">
        <v>3555</v>
      </c>
      <c r="EO148" s="31">
        <v>1631</v>
      </c>
      <c r="EP148" s="31">
        <v>14421</v>
      </c>
      <c r="EQ148" s="31">
        <v>5186</v>
      </c>
      <c r="ER148" s="31">
        <v>19607</v>
      </c>
      <c r="ES148" s="31">
        <v>1430</v>
      </c>
      <c r="ET148" s="31">
        <v>13628</v>
      </c>
      <c r="EU148" s="31">
        <v>4075</v>
      </c>
      <c r="EV148" s="31">
        <v>1813</v>
      </c>
      <c r="EW148" s="31">
        <v>15058</v>
      </c>
      <c r="EX148" s="31">
        <v>5888</v>
      </c>
      <c r="EY148" s="31">
        <v>20946</v>
      </c>
      <c r="EZ148" s="31">
        <v>1436</v>
      </c>
      <c r="FA148" s="31">
        <v>13781</v>
      </c>
      <c r="FB148" s="31">
        <v>4130</v>
      </c>
      <c r="FC148" s="31">
        <v>1814</v>
      </c>
      <c r="FD148" s="31">
        <v>15217</v>
      </c>
      <c r="FE148" s="31">
        <v>5944</v>
      </c>
      <c r="FF148" s="31">
        <v>21161</v>
      </c>
      <c r="FG148" s="73"/>
      <c r="FI148" s="73"/>
      <c r="FJ148" s="73"/>
      <c r="FK148" s="73"/>
      <c r="FL148" s="73"/>
      <c r="FM148" s="73"/>
      <c r="FN148" s="73"/>
      <c r="FO148" s="73"/>
    </row>
    <row r="149" spans="1:171" x14ac:dyDescent="0.25">
      <c r="A149" s="36">
        <v>44501</v>
      </c>
      <c r="B149" s="31">
        <v>13</v>
      </c>
      <c r="C149" s="31">
        <v>1694</v>
      </c>
      <c r="D149" s="31">
        <v>954</v>
      </c>
      <c r="E149" s="31">
        <v>680</v>
      </c>
      <c r="F149" s="31">
        <v>1707</v>
      </c>
      <c r="G149" s="31">
        <v>1634</v>
      </c>
      <c r="H149" s="31">
        <v>3341</v>
      </c>
      <c r="I149" s="31">
        <v>499</v>
      </c>
      <c r="J149" s="31">
        <v>1379</v>
      </c>
      <c r="K149" s="31">
        <v>170</v>
      </c>
      <c r="L149" s="31">
        <v>105</v>
      </c>
      <c r="M149" s="31">
        <v>1878</v>
      </c>
      <c r="N149" s="31">
        <v>275</v>
      </c>
      <c r="O149" s="31">
        <v>2153</v>
      </c>
      <c r="P149" s="31">
        <v>245</v>
      </c>
      <c r="Q149" s="31">
        <v>4824</v>
      </c>
      <c r="R149" s="31">
        <v>1321</v>
      </c>
      <c r="S149" s="31">
        <v>550</v>
      </c>
      <c r="T149" s="31">
        <v>5069</v>
      </c>
      <c r="U149" s="31">
        <v>1871</v>
      </c>
      <c r="V149" s="31">
        <v>6940</v>
      </c>
      <c r="W149" s="31">
        <v>188</v>
      </c>
      <c r="X149" s="31">
        <v>566</v>
      </c>
      <c r="Y149" s="31">
        <v>207</v>
      </c>
      <c r="Z149" s="31">
        <v>138</v>
      </c>
      <c r="AA149" s="31">
        <v>754</v>
      </c>
      <c r="AB149" s="31">
        <v>345</v>
      </c>
      <c r="AC149" s="31">
        <v>1099</v>
      </c>
      <c r="AD149" s="31">
        <v>3</v>
      </c>
      <c r="AE149" s="31">
        <v>192</v>
      </c>
      <c r="AF149" s="31">
        <v>68</v>
      </c>
      <c r="AG149" s="31">
        <v>5</v>
      </c>
      <c r="AH149" s="31">
        <v>195</v>
      </c>
      <c r="AI149" s="31">
        <v>73</v>
      </c>
      <c r="AJ149" s="31">
        <v>268</v>
      </c>
      <c r="AK149" s="31">
        <v>22</v>
      </c>
      <c r="AL149" s="31">
        <v>180</v>
      </c>
      <c r="AM149" s="31">
        <v>68</v>
      </c>
      <c r="AN149" s="31">
        <v>14</v>
      </c>
      <c r="AO149" s="31">
        <v>202</v>
      </c>
      <c r="AP149" s="31">
        <v>82</v>
      </c>
      <c r="AQ149" s="31">
        <v>284</v>
      </c>
      <c r="AR149" s="31">
        <v>65</v>
      </c>
      <c r="AS149" s="31">
        <v>114</v>
      </c>
      <c r="AT149" s="31">
        <v>72</v>
      </c>
      <c r="AU149" s="31">
        <v>53</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327</v>
      </c>
      <c r="CI149" s="31">
        <v>3313</v>
      </c>
      <c r="CJ149" s="31">
        <v>261</v>
      </c>
      <c r="CK149" s="31">
        <v>132</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87</v>
      </c>
      <c r="DN149" s="31">
        <v>158</v>
      </c>
      <c r="DO149" s="31">
        <v>398</v>
      </c>
      <c r="DP149" s="31">
        <v>556</v>
      </c>
      <c r="DQ149" s="31">
        <v>2</v>
      </c>
      <c r="DR149" s="31">
        <v>136</v>
      </c>
      <c r="DS149" s="31">
        <v>111</v>
      </c>
      <c r="DT149" s="31">
        <v>48</v>
      </c>
      <c r="DU149" s="31">
        <v>138</v>
      </c>
      <c r="DV149" s="31">
        <v>159</v>
      </c>
      <c r="DW149" s="31">
        <v>297</v>
      </c>
      <c r="DX149" s="31">
        <v>10</v>
      </c>
      <c r="DY149" s="31">
        <v>195</v>
      </c>
      <c r="DZ149" s="31">
        <v>36</v>
      </c>
      <c r="EA149" s="31">
        <v>3</v>
      </c>
      <c r="EB149" s="31">
        <v>205</v>
      </c>
      <c r="EC149" s="31">
        <v>39</v>
      </c>
      <c r="ED149" s="31">
        <v>244</v>
      </c>
      <c r="EE149" s="31">
        <v>1220</v>
      </c>
      <c r="EF149" s="31">
        <v>11479</v>
      </c>
      <c r="EG149" s="31">
        <v>2944</v>
      </c>
      <c r="EH149" s="31">
        <v>1514</v>
      </c>
      <c r="EI149" s="31">
        <v>12699</v>
      </c>
      <c r="EJ149" s="31">
        <v>4458</v>
      </c>
      <c r="EK149" s="31">
        <v>17157</v>
      </c>
      <c r="EL149" s="31">
        <v>1837</v>
      </c>
      <c r="EM149" s="31">
        <v>13779</v>
      </c>
      <c r="EN149" s="31">
        <v>3623</v>
      </c>
      <c r="EO149" s="31">
        <v>1814</v>
      </c>
      <c r="EP149" s="31">
        <v>15616</v>
      </c>
      <c r="EQ149" s="31">
        <v>5437</v>
      </c>
      <c r="ER149" s="31">
        <v>21053</v>
      </c>
      <c r="ES149" s="31">
        <v>1871</v>
      </c>
      <c r="ET149" s="31">
        <v>14454</v>
      </c>
      <c r="EU149" s="31">
        <v>4251</v>
      </c>
      <c r="EV149" s="31">
        <v>1979</v>
      </c>
      <c r="EW149" s="31">
        <v>16325</v>
      </c>
      <c r="EX149" s="31">
        <v>6230</v>
      </c>
      <c r="EY149" s="31">
        <v>22555</v>
      </c>
      <c r="EZ149" s="31">
        <v>1881</v>
      </c>
      <c r="FA149" s="31">
        <v>14649</v>
      </c>
      <c r="FB149" s="31">
        <v>4287</v>
      </c>
      <c r="FC149" s="31">
        <v>1982</v>
      </c>
      <c r="FD149" s="31">
        <v>16530</v>
      </c>
      <c r="FE149" s="31">
        <v>6269</v>
      </c>
      <c r="FF149" s="31">
        <v>22799</v>
      </c>
      <c r="FG149" s="73"/>
      <c r="FI149" s="73"/>
      <c r="FJ149" s="73"/>
      <c r="FK149" s="73"/>
      <c r="FL149" s="73"/>
      <c r="FM149" s="73"/>
      <c r="FN149" s="73"/>
      <c r="FO149" s="73"/>
    </row>
    <row r="150" spans="1:171" x14ac:dyDescent="0.25">
      <c r="A150" s="36">
        <v>44531</v>
      </c>
      <c r="B150" s="31">
        <v>16</v>
      </c>
      <c r="C150" s="31">
        <v>1374</v>
      </c>
      <c r="D150" s="31">
        <v>745</v>
      </c>
      <c r="E150" s="31">
        <v>631</v>
      </c>
      <c r="F150" s="31">
        <v>1390</v>
      </c>
      <c r="G150" s="31">
        <v>1376</v>
      </c>
      <c r="H150" s="31">
        <v>2766</v>
      </c>
      <c r="I150" s="31">
        <v>520</v>
      </c>
      <c r="J150" s="31">
        <v>1316</v>
      </c>
      <c r="K150" s="31">
        <v>288</v>
      </c>
      <c r="L150" s="31">
        <v>213</v>
      </c>
      <c r="M150" s="31">
        <v>1836</v>
      </c>
      <c r="N150" s="31">
        <v>501</v>
      </c>
      <c r="O150" s="31">
        <v>2337</v>
      </c>
      <c r="P150" s="31">
        <v>327</v>
      </c>
      <c r="Q150" s="31">
        <v>4321</v>
      </c>
      <c r="R150" s="31">
        <v>1396</v>
      </c>
      <c r="S150" s="31">
        <v>771</v>
      </c>
      <c r="T150" s="31">
        <v>4648</v>
      </c>
      <c r="U150" s="31">
        <v>2167</v>
      </c>
      <c r="V150" s="31">
        <v>6815</v>
      </c>
      <c r="W150" s="31">
        <v>138</v>
      </c>
      <c r="X150" s="31">
        <v>438</v>
      </c>
      <c r="Y150" s="31">
        <v>233</v>
      </c>
      <c r="Z150" s="31">
        <v>177</v>
      </c>
      <c r="AA150" s="31">
        <v>576</v>
      </c>
      <c r="AB150" s="31">
        <v>410</v>
      </c>
      <c r="AC150" s="31">
        <v>986</v>
      </c>
      <c r="AD150" s="31">
        <v>3</v>
      </c>
      <c r="AE150" s="31">
        <v>196</v>
      </c>
      <c r="AF150" s="31">
        <v>102</v>
      </c>
      <c r="AG150" s="31">
        <v>1</v>
      </c>
      <c r="AH150" s="31">
        <v>199</v>
      </c>
      <c r="AI150" s="31">
        <v>103</v>
      </c>
      <c r="AJ150" s="31">
        <v>302</v>
      </c>
      <c r="AK150" s="31">
        <v>11</v>
      </c>
      <c r="AL150" s="31">
        <v>86</v>
      </c>
      <c r="AM150" s="31">
        <v>80</v>
      </c>
      <c r="AN150" s="31">
        <v>28</v>
      </c>
      <c r="AO150" s="31">
        <v>97</v>
      </c>
      <c r="AP150" s="31">
        <v>108</v>
      </c>
      <c r="AQ150" s="31">
        <v>205</v>
      </c>
      <c r="AR150" s="31">
        <v>162</v>
      </c>
      <c r="AS150" s="31">
        <v>82</v>
      </c>
      <c r="AT150" s="31">
        <v>67</v>
      </c>
      <c r="AU150" s="31">
        <v>25</v>
      </c>
      <c r="AV150" s="31">
        <v>244</v>
      </c>
      <c r="AW150" s="31">
        <v>92</v>
      </c>
      <c r="AX150" s="31">
        <v>336</v>
      </c>
      <c r="AY150" s="31">
        <v>0</v>
      </c>
      <c r="AZ150" s="31">
        <v>81</v>
      </c>
      <c r="BA150" s="31">
        <v>31</v>
      </c>
      <c r="BB150" s="31">
        <v>4</v>
      </c>
      <c r="BC150" s="31">
        <v>81</v>
      </c>
      <c r="BD150" s="31">
        <v>35</v>
      </c>
      <c r="BE150" s="31">
        <v>116</v>
      </c>
      <c r="BF150" s="31">
        <v>25</v>
      </c>
      <c r="BG150" s="31">
        <v>343</v>
      </c>
      <c r="BH150" s="31">
        <v>67</v>
      </c>
      <c r="BI150" s="31">
        <v>11</v>
      </c>
      <c r="BJ150" s="31">
        <v>368</v>
      </c>
      <c r="BK150" s="31">
        <v>78</v>
      </c>
      <c r="BL150" s="31">
        <v>446</v>
      </c>
      <c r="BM150" s="31">
        <v>0</v>
      </c>
      <c r="BN150" s="31">
        <v>202</v>
      </c>
      <c r="BO150" s="31">
        <v>126</v>
      </c>
      <c r="BP150" s="31">
        <v>112</v>
      </c>
      <c r="BQ150" s="31">
        <v>202</v>
      </c>
      <c r="BR150" s="31">
        <v>238</v>
      </c>
      <c r="BS150" s="31">
        <v>440</v>
      </c>
      <c r="BT150" s="31">
        <v>79</v>
      </c>
      <c r="BU150" s="31">
        <v>297</v>
      </c>
      <c r="BV150" s="31">
        <v>184</v>
      </c>
      <c r="BW150" s="31">
        <v>59</v>
      </c>
      <c r="BX150" s="31">
        <v>376</v>
      </c>
      <c r="BY150" s="31">
        <v>243</v>
      </c>
      <c r="BZ150" s="31">
        <v>619</v>
      </c>
      <c r="CA150" s="31">
        <v>165</v>
      </c>
      <c r="CB150" s="31">
        <v>562</v>
      </c>
      <c r="CC150" s="31">
        <v>94</v>
      </c>
      <c r="CD150" s="31">
        <v>7</v>
      </c>
      <c r="CE150" s="31">
        <v>727</v>
      </c>
      <c r="CF150" s="31">
        <v>101</v>
      </c>
      <c r="CG150" s="31">
        <v>828</v>
      </c>
      <c r="CH150" s="31">
        <v>54</v>
      </c>
      <c r="CI150" s="31">
        <v>2580</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127</v>
      </c>
      <c r="DL150" s="31">
        <v>317</v>
      </c>
      <c r="DM150" s="31">
        <v>132</v>
      </c>
      <c r="DN150" s="31">
        <v>127</v>
      </c>
      <c r="DO150" s="31">
        <v>449</v>
      </c>
      <c r="DP150" s="31">
        <v>576</v>
      </c>
      <c r="DQ150" s="31">
        <v>4</v>
      </c>
      <c r="DR150" s="31">
        <v>128</v>
      </c>
      <c r="DS150" s="31">
        <v>78</v>
      </c>
      <c r="DT150" s="31">
        <v>46</v>
      </c>
      <c r="DU150" s="31">
        <v>132</v>
      </c>
      <c r="DV150" s="31">
        <v>124</v>
      </c>
      <c r="DW150" s="31">
        <v>256</v>
      </c>
      <c r="DX150" s="31">
        <v>18</v>
      </c>
      <c r="DY150" s="31">
        <v>159</v>
      </c>
      <c r="DZ150" s="31">
        <v>43</v>
      </c>
      <c r="EA150" s="31">
        <v>3</v>
      </c>
      <c r="EB150" s="31">
        <v>177</v>
      </c>
      <c r="EC150" s="31">
        <v>46</v>
      </c>
      <c r="ED150" s="31">
        <v>223</v>
      </c>
      <c r="EE150" s="31">
        <v>996</v>
      </c>
      <c r="EF150" s="31">
        <v>9888</v>
      </c>
      <c r="EG150" s="31">
        <v>2894</v>
      </c>
      <c r="EH150" s="31">
        <v>1805</v>
      </c>
      <c r="EI150" s="31">
        <v>10884</v>
      </c>
      <c r="EJ150" s="31">
        <v>4699</v>
      </c>
      <c r="EK150" s="31">
        <v>15583</v>
      </c>
      <c r="EL150" s="31">
        <v>1500</v>
      </c>
      <c r="EM150" s="31">
        <v>11878</v>
      </c>
      <c r="EN150" s="31">
        <v>3694</v>
      </c>
      <c r="EO150" s="31">
        <v>2170</v>
      </c>
      <c r="EP150" s="31">
        <v>13378</v>
      </c>
      <c r="EQ150" s="31">
        <v>5864</v>
      </c>
      <c r="ER150" s="31">
        <v>19242</v>
      </c>
      <c r="ES150" s="31">
        <v>1540</v>
      </c>
      <c r="ET150" s="31">
        <v>12592</v>
      </c>
      <c r="EU150" s="31">
        <v>4277</v>
      </c>
      <c r="EV150" s="31">
        <v>2365</v>
      </c>
      <c r="EW150" s="31">
        <v>14132</v>
      </c>
      <c r="EX150" s="31">
        <v>6642</v>
      </c>
      <c r="EY150" s="31">
        <v>20774</v>
      </c>
      <c r="EZ150" s="31">
        <v>1558</v>
      </c>
      <c r="FA150" s="31">
        <v>12751</v>
      </c>
      <c r="FB150" s="31">
        <v>4320</v>
      </c>
      <c r="FC150" s="31">
        <v>2368</v>
      </c>
      <c r="FD150" s="31">
        <v>14309</v>
      </c>
      <c r="FE150" s="31">
        <v>6688</v>
      </c>
      <c r="FF150" s="31">
        <v>20997</v>
      </c>
      <c r="FG150" s="73"/>
      <c r="FI150" s="73"/>
      <c r="FJ150" s="73"/>
      <c r="FK150" s="73"/>
      <c r="FL150" s="73"/>
      <c r="FM150" s="73"/>
      <c r="FN150" s="73"/>
      <c r="FO150" s="73"/>
    </row>
    <row r="151" spans="1:171" x14ac:dyDescent="0.25">
      <c r="A151" s="36">
        <v>44562</v>
      </c>
      <c r="B151" s="31">
        <v>0</v>
      </c>
      <c r="C151" s="31">
        <v>1471</v>
      </c>
      <c r="D151" s="31">
        <v>888</v>
      </c>
      <c r="E151" s="31">
        <v>455</v>
      </c>
      <c r="F151" s="31">
        <v>1471</v>
      </c>
      <c r="G151" s="31">
        <v>1343</v>
      </c>
      <c r="H151" s="31">
        <v>2814</v>
      </c>
      <c r="I151" s="31">
        <v>505</v>
      </c>
      <c r="J151" s="31">
        <v>1689</v>
      </c>
      <c r="K151" s="31">
        <v>344</v>
      </c>
      <c r="L151" s="31">
        <v>157</v>
      </c>
      <c r="M151" s="31">
        <v>2194</v>
      </c>
      <c r="N151" s="31">
        <v>501</v>
      </c>
      <c r="O151" s="31">
        <v>2695</v>
      </c>
      <c r="P151" s="31">
        <v>202</v>
      </c>
      <c r="Q151" s="31">
        <v>4853</v>
      </c>
      <c r="R151" s="31">
        <v>1590</v>
      </c>
      <c r="S151" s="31">
        <v>611</v>
      </c>
      <c r="T151" s="31">
        <v>5055</v>
      </c>
      <c r="U151" s="31">
        <v>2201</v>
      </c>
      <c r="V151" s="31">
        <v>7256</v>
      </c>
      <c r="W151" s="31">
        <v>147</v>
      </c>
      <c r="X151" s="31">
        <v>852</v>
      </c>
      <c r="Y151" s="31">
        <v>374</v>
      </c>
      <c r="Z151" s="31">
        <v>146</v>
      </c>
      <c r="AA151" s="31">
        <v>999</v>
      </c>
      <c r="AB151" s="31">
        <v>520</v>
      </c>
      <c r="AC151" s="31">
        <v>1519</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99</v>
      </c>
      <c r="AU151" s="31">
        <v>16</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228</v>
      </c>
      <c r="BW151" s="31">
        <v>67</v>
      </c>
      <c r="BX151" s="31">
        <v>494</v>
      </c>
      <c r="BY151" s="31">
        <v>295</v>
      </c>
      <c r="BZ151" s="31">
        <v>789</v>
      </c>
      <c r="CA151" s="31">
        <v>148</v>
      </c>
      <c r="CB151" s="31">
        <v>898</v>
      </c>
      <c r="CC151" s="31">
        <v>128</v>
      </c>
      <c r="CD151" s="31">
        <v>8</v>
      </c>
      <c r="CE151" s="31">
        <v>1046</v>
      </c>
      <c r="CF151" s="31">
        <v>136</v>
      </c>
      <c r="CG151" s="31">
        <v>1182</v>
      </c>
      <c r="CH151" s="31">
        <v>62</v>
      </c>
      <c r="CI151" s="31">
        <v>2452</v>
      </c>
      <c r="CJ151" s="31">
        <v>406</v>
      </c>
      <c r="CK151" s="31">
        <v>96</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488</v>
      </c>
      <c r="DM151" s="31">
        <v>133</v>
      </c>
      <c r="DN151" s="31">
        <v>172</v>
      </c>
      <c r="DO151" s="31">
        <v>621</v>
      </c>
      <c r="DP151" s="31">
        <v>793</v>
      </c>
      <c r="DQ151" s="31">
        <v>0</v>
      </c>
      <c r="DR151" s="31">
        <v>79</v>
      </c>
      <c r="DS151" s="31">
        <v>129</v>
      </c>
      <c r="DT151" s="31">
        <v>25</v>
      </c>
      <c r="DU151" s="31">
        <v>79</v>
      </c>
      <c r="DV151" s="31">
        <v>154</v>
      </c>
      <c r="DW151" s="31">
        <v>233</v>
      </c>
      <c r="DX151" s="31">
        <v>14</v>
      </c>
      <c r="DY151" s="31">
        <v>118</v>
      </c>
      <c r="DZ151" s="31">
        <v>29</v>
      </c>
      <c r="EA151" s="31">
        <v>0</v>
      </c>
      <c r="EB151" s="31">
        <v>132</v>
      </c>
      <c r="EC151" s="31">
        <v>29</v>
      </c>
      <c r="ED151" s="31">
        <v>161</v>
      </c>
      <c r="EE151" s="31">
        <v>842</v>
      </c>
      <c r="EF151" s="31">
        <v>10886</v>
      </c>
      <c r="EG151" s="31">
        <v>3456</v>
      </c>
      <c r="EH151" s="31">
        <v>1386</v>
      </c>
      <c r="EI151" s="31">
        <v>11728</v>
      </c>
      <c r="EJ151" s="31">
        <v>4842</v>
      </c>
      <c r="EK151" s="31">
        <v>16570</v>
      </c>
      <c r="EL151" s="31">
        <v>1299</v>
      </c>
      <c r="EM151" s="31">
        <v>13729</v>
      </c>
      <c r="EN151" s="31">
        <v>4483</v>
      </c>
      <c r="EO151" s="31">
        <v>1661</v>
      </c>
      <c r="EP151" s="31">
        <v>15028</v>
      </c>
      <c r="EQ151" s="31">
        <v>6144</v>
      </c>
      <c r="ER151" s="31">
        <v>21172</v>
      </c>
      <c r="ES151" s="31">
        <v>1331</v>
      </c>
      <c r="ET151" s="31">
        <v>14555</v>
      </c>
      <c r="EU151" s="31">
        <v>5283</v>
      </c>
      <c r="EV151" s="31">
        <v>1839</v>
      </c>
      <c r="EW151" s="31">
        <v>15886</v>
      </c>
      <c r="EX151" s="31">
        <v>7122</v>
      </c>
      <c r="EY151" s="31">
        <v>23008</v>
      </c>
      <c r="EZ151" s="31">
        <v>1345</v>
      </c>
      <c r="FA151" s="31">
        <v>14673</v>
      </c>
      <c r="FB151" s="31">
        <v>5312</v>
      </c>
      <c r="FC151" s="31">
        <v>1839</v>
      </c>
      <c r="FD151" s="31">
        <v>16018</v>
      </c>
      <c r="FE151" s="31">
        <v>7151</v>
      </c>
      <c r="FF151" s="31">
        <v>23169</v>
      </c>
      <c r="FG151" s="73"/>
      <c r="FI151" s="73"/>
      <c r="FJ151" s="73"/>
      <c r="FK151" s="73"/>
      <c r="FL151" s="73"/>
      <c r="FM151" s="73"/>
      <c r="FN151" s="73"/>
      <c r="FO151" s="73"/>
    </row>
    <row r="152" spans="1:171" x14ac:dyDescent="0.25">
      <c r="A152" s="36">
        <v>44593</v>
      </c>
      <c r="B152" s="31">
        <v>5</v>
      </c>
      <c r="C152" s="31">
        <v>1340</v>
      </c>
      <c r="D152" s="31">
        <v>873</v>
      </c>
      <c r="E152" s="31">
        <v>483</v>
      </c>
      <c r="F152" s="31">
        <v>1345</v>
      </c>
      <c r="G152" s="31">
        <v>1356</v>
      </c>
      <c r="H152" s="31">
        <v>2701</v>
      </c>
      <c r="I152" s="31">
        <v>867</v>
      </c>
      <c r="J152" s="31">
        <v>1379</v>
      </c>
      <c r="K152" s="31">
        <v>347</v>
      </c>
      <c r="L152" s="31">
        <v>148</v>
      </c>
      <c r="M152" s="31">
        <v>2246</v>
      </c>
      <c r="N152" s="31">
        <v>495</v>
      </c>
      <c r="O152" s="31">
        <v>2741</v>
      </c>
      <c r="P152" s="31">
        <v>251</v>
      </c>
      <c r="Q152" s="31">
        <v>5147</v>
      </c>
      <c r="R152" s="31">
        <v>1469</v>
      </c>
      <c r="S152" s="31">
        <v>538</v>
      </c>
      <c r="T152" s="31">
        <v>5398</v>
      </c>
      <c r="U152" s="31">
        <v>2007</v>
      </c>
      <c r="V152" s="31">
        <v>7405</v>
      </c>
      <c r="W152" s="31">
        <v>215</v>
      </c>
      <c r="X152" s="31">
        <v>723</v>
      </c>
      <c r="Y152" s="31">
        <v>435</v>
      </c>
      <c r="Z152" s="31">
        <v>258</v>
      </c>
      <c r="AA152" s="31">
        <v>938</v>
      </c>
      <c r="AB152" s="31">
        <v>693</v>
      </c>
      <c r="AC152" s="31">
        <v>1631</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66</v>
      </c>
      <c r="BG152" s="31">
        <v>370</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244</v>
      </c>
      <c r="BW152" s="31">
        <v>40</v>
      </c>
      <c r="BX152" s="31">
        <v>547</v>
      </c>
      <c r="BY152" s="31">
        <v>284</v>
      </c>
      <c r="BZ152" s="31">
        <v>831</v>
      </c>
      <c r="CA152" s="31">
        <v>176</v>
      </c>
      <c r="CB152" s="31">
        <v>729</v>
      </c>
      <c r="CC152" s="31">
        <v>97</v>
      </c>
      <c r="CD152" s="31">
        <v>3</v>
      </c>
      <c r="CE152" s="31">
        <v>905</v>
      </c>
      <c r="CF152" s="31">
        <v>100</v>
      </c>
      <c r="CG152" s="31">
        <v>1005</v>
      </c>
      <c r="CH152" s="31">
        <v>92</v>
      </c>
      <c r="CI152" s="31">
        <v>2978</v>
      </c>
      <c r="CJ152" s="31">
        <v>417</v>
      </c>
      <c r="CK152" s="31">
        <v>105</v>
      </c>
      <c r="CL152" s="31">
        <v>3070</v>
      </c>
      <c r="CM152" s="31">
        <v>522</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390</v>
      </c>
      <c r="DM152" s="31">
        <v>95</v>
      </c>
      <c r="DN152" s="31">
        <v>136</v>
      </c>
      <c r="DO152" s="31">
        <v>485</v>
      </c>
      <c r="DP152" s="31">
        <v>621</v>
      </c>
      <c r="DQ152" s="31">
        <v>1</v>
      </c>
      <c r="DR152" s="31">
        <v>123</v>
      </c>
      <c r="DS152" s="31">
        <v>79</v>
      </c>
      <c r="DT152" s="31">
        <v>21</v>
      </c>
      <c r="DU152" s="31">
        <v>124</v>
      </c>
      <c r="DV152" s="31">
        <v>100</v>
      </c>
      <c r="DW152" s="31">
        <v>224</v>
      </c>
      <c r="DX152" s="31">
        <v>6</v>
      </c>
      <c r="DY152" s="31">
        <v>140</v>
      </c>
      <c r="DZ152" s="31">
        <v>45</v>
      </c>
      <c r="EA152" s="31">
        <v>2</v>
      </c>
      <c r="EB152" s="31">
        <v>146</v>
      </c>
      <c r="EC152" s="31">
        <v>47</v>
      </c>
      <c r="ED152" s="31">
        <v>193</v>
      </c>
      <c r="EE152" s="31">
        <v>1252</v>
      </c>
      <c r="EF152" s="31">
        <v>11354</v>
      </c>
      <c r="EG152" s="31">
        <v>3350</v>
      </c>
      <c r="EH152" s="31">
        <v>1314</v>
      </c>
      <c r="EI152" s="31">
        <v>12606</v>
      </c>
      <c r="EJ152" s="31">
        <v>4664</v>
      </c>
      <c r="EK152" s="31">
        <v>17270</v>
      </c>
      <c r="EL152" s="31">
        <v>1874</v>
      </c>
      <c r="EM152" s="31">
        <v>14353</v>
      </c>
      <c r="EN152" s="31">
        <v>4368</v>
      </c>
      <c r="EO152" s="31">
        <v>1694</v>
      </c>
      <c r="EP152" s="31">
        <v>16227</v>
      </c>
      <c r="EQ152" s="31">
        <v>6062</v>
      </c>
      <c r="ER152" s="31">
        <v>22289</v>
      </c>
      <c r="ES152" s="31">
        <v>1950</v>
      </c>
      <c r="ET152" s="31">
        <v>15336</v>
      </c>
      <c r="EU152" s="31">
        <v>5094</v>
      </c>
      <c r="EV152" s="31">
        <v>1836</v>
      </c>
      <c r="EW152" s="31">
        <v>17286</v>
      </c>
      <c r="EX152" s="31">
        <v>6930</v>
      </c>
      <c r="EY152" s="31">
        <v>24216</v>
      </c>
      <c r="EZ152" s="31">
        <v>1956</v>
      </c>
      <c r="FA152" s="31">
        <v>15476</v>
      </c>
      <c r="FB152" s="31">
        <v>5139</v>
      </c>
      <c r="FC152" s="31">
        <v>1838</v>
      </c>
      <c r="FD152" s="31">
        <v>17432</v>
      </c>
      <c r="FE152" s="31">
        <v>6977</v>
      </c>
      <c r="FF152" s="31">
        <v>24409</v>
      </c>
      <c r="FG152" s="73"/>
      <c r="FI152" s="73"/>
      <c r="FJ152" s="73"/>
      <c r="FK152" s="73"/>
      <c r="FL152" s="73"/>
      <c r="FM152" s="73"/>
      <c r="FN152" s="73"/>
      <c r="FO152" s="73"/>
    </row>
    <row r="153" spans="1:171" x14ac:dyDescent="0.25">
      <c r="A153" s="36">
        <v>44621</v>
      </c>
      <c r="B153" s="31">
        <v>18</v>
      </c>
      <c r="C153" s="31">
        <v>1831</v>
      </c>
      <c r="D153" s="31">
        <v>1017</v>
      </c>
      <c r="E153" s="31">
        <v>510</v>
      </c>
      <c r="F153" s="31">
        <v>1849</v>
      </c>
      <c r="G153" s="31">
        <v>1527</v>
      </c>
      <c r="H153" s="31">
        <v>3376</v>
      </c>
      <c r="I153" s="31">
        <v>687</v>
      </c>
      <c r="J153" s="31">
        <v>1220</v>
      </c>
      <c r="K153" s="31">
        <v>271</v>
      </c>
      <c r="L153" s="31">
        <v>151</v>
      </c>
      <c r="M153" s="31">
        <v>1907</v>
      </c>
      <c r="N153" s="31">
        <v>422</v>
      </c>
      <c r="O153" s="31">
        <v>2329</v>
      </c>
      <c r="P153" s="31">
        <v>374</v>
      </c>
      <c r="Q153" s="31">
        <v>4699</v>
      </c>
      <c r="R153" s="31">
        <v>1282</v>
      </c>
      <c r="S153" s="31">
        <v>416</v>
      </c>
      <c r="T153" s="31">
        <v>5073</v>
      </c>
      <c r="U153" s="31">
        <v>1698</v>
      </c>
      <c r="V153" s="31">
        <v>6771</v>
      </c>
      <c r="W153" s="31">
        <v>120</v>
      </c>
      <c r="X153" s="31">
        <v>675</v>
      </c>
      <c r="Y153" s="31">
        <v>245</v>
      </c>
      <c r="Z153" s="31">
        <v>254</v>
      </c>
      <c r="AA153" s="31">
        <v>795</v>
      </c>
      <c r="AB153" s="31">
        <v>499</v>
      </c>
      <c r="AC153" s="31">
        <v>1294</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62</v>
      </c>
      <c r="AU153" s="31">
        <v>13</v>
      </c>
      <c r="AV153" s="31">
        <v>169</v>
      </c>
      <c r="AW153" s="31">
        <v>75</v>
      </c>
      <c r="AX153" s="31">
        <v>244</v>
      </c>
      <c r="AY153" s="31">
        <v>0</v>
      </c>
      <c r="AZ153" s="31">
        <v>77</v>
      </c>
      <c r="BA153" s="31">
        <v>38</v>
      </c>
      <c r="BB153" s="31">
        <v>11</v>
      </c>
      <c r="BC153" s="31">
        <v>77</v>
      </c>
      <c r="BD153" s="31">
        <v>49</v>
      </c>
      <c r="BE153" s="31">
        <v>126</v>
      </c>
      <c r="BF153" s="31">
        <v>77</v>
      </c>
      <c r="BG153" s="31">
        <v>360</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408</v>
      </c>
      <c r="BV153" s="31">
        <v>213</v>
      </c>
      <c r="BW153" s="31">
        <v>68</v>
      </c>
      <c r="BX153" s="31">
        <v>416</v>
      </c>
      <c r="BY153" s="31">
        <v>281</v>
      </c>
      <c r="BZ153" s="31">
        <v>697</v>
      </c>
      <c r="CA153" s="31">
        <v>221</v>
      </c>
      <c r="CB153" s="31">
        <v>694</v>
      </c>
      <c r="CC153" s="31">
        <v>74</v>
      </c>
      <c r="CD153" s="31">
        <v>3</v>
      </c>
      <c r="CE153" s="31">
        <v>915</v>
      </c>
      <c r="CF153" s="31">
        <v>77</v>
      </c>
      <c r="CG153" s="31">
        <v>992</v>
      </c>
      <c r="CH153" s="31">
        <v>155</v>
      </c>
      <c r="CI153" s="31">
        <v>2769</v>
      </c>
      <c r="CJ153" s="31">
        <v>441</v>
      </c>
      <c r="CK153" s="31">
        <v>79</v>
      </c>
      <c r="CL153" s="31">
        <v>2924</v>
      </c>
      <c r="CM153" s="31">
        <v>520</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140</v>
      </c>
      <c r="DL153" s="31">
        <v>417</v>
      </c>
      <c r="DM153" s="31">
        <v>129</v>
      </c>
      <c r="DN153" s="31">
        <v>140</v>
      </c>
      <c r="DO153" s="31">
        <v>546</v>
      </c>
      <c r="DP153" s="31">
        <v>686</v>
      </c>
      <c r="DQ153" s="31">
        <v>6</v>
      </c>
      <c r="DR153" s="31">
        <v>201</v>
      </c>
      <c r="DS153" s="31">
        <v>57</v>
      </c>
      <c r="DT153" s="31">
        <v>28</v>
      </c>
      <c r="DU153" s="31">
        <v>207</v>
      </c>
      <c r="DV153" s="31">
        <v>85</v>
      </c>
      <c r="DW153" s="31">
        <v>292</v>
      </c>
      <c r="DX153" s="31">
        <v>35</v>
      </c>
      <c r="DY153" s="31">
        <v>149</v>
      </c>
      <c r="DZ153" s="31">
        <v>38</v>
      </c>
      <c r="EA153" s="31">
        <v>1</v>
      </c>
      <c r="EB153" s="31">
        <v>184</v>
      </c>
      <c r="EC153" s="31">
        <v>39</v>
      </c>
      <c r="ED153" s="31">
        <v>223</v>
      </c>
      <c r="EE153" s="31">
        <v>1242</v>
      </c>
      <c r="EF153" s="31">
        <v>10927</v>
      </c>
      <c r="EG153" s="31">
        <v>3224</v>
      </c>
      <c r="EH153" s="31">
        <v>1224</v>
      </c>
      <c r="EI153" s="31">
        <v>12169</v>
      </c>
      <c r="EJ153" s="31">
        <v>4448</v>
      </c>
      <c r="EK153" s="31">
        <v>16617</v>
      </c>
      <c r="EL153" s="31">
        <v>1769</v>
      </c>
      <c r="EM153" s="31">
        <v>13471</v>
      </c>
      <c r="EN153" s="31">
        <v>3992</v>
      </c>
      <c r="EO153" s="31">
        <v>1601</v>
      </c>
      <c r="EP153" s="31">
        <v>15240</v>
      </c>
      <c r="EQ153" s="31">
        <v>5593</v>
      </c>
      <c r="ER153" s="31">
        <v>20833</v>
      </c>
      <c r="ES153" s="31">
        <v>1930</v>
      </c>
      <c r="ET153" s="31">
        <v>14434</v>
      </c>
      <c r="EU153" s="31">
        <v>4665</v>
      </c>
      <c r="EV153" s="31">
        <v>1775</v>
      </c>
      <c r="EW153" s="31">
        <v>16364</v>
      </c>
      <c r="EX153" s="31">
        <v>6440</v>
      </c>
      <c r="EY153" s="31">
        <v>22804</v>
      </c>
      <c r="EZ153" s="31">
        <v>1965</v>
      </c>
      <c r="FA153" s="31">
        <v>14583</v>
      </c>
      <c r="FB153" s="31">
        <v>4703</v>
      </c>
      <c r="FC153" s="31">
        <v>1776</v>
      </c>
      <c r="FD153" s="31">
        <v>16548</v>
      </c>
      <c r="FE153" s="31">
        <v>6479</v>
      </c>
      <c r="FF153" s="31">
        <v>23027</v>
      </c>
      <c r="FG153" s="73"/>
      <c r="FI153" s="73"/>
      <c r="FJ153" s="73"/>
      <c r="FK153" s="73"/>
      <c r="FL153" s="73"/>
      <c r="FM153" s="73"/>
      <c r="FN153" s="73"/>
      <c r="FO153" s="73"/>
    </row>
    <row r="154" spans="1:171" x14ac:dyDescent="0.25">
      <c r="A154" s="36">
        <v>44652</v>
      </c>
      <c r="B154" s="31">
        <v>7</v>
      </c>
      <c r="C154" s="31">
        <v>1362</v>
      </c>
      <c r="D154" s="31">
        <v>735</v>
      </c>
      <c r="E154" s="31">
        <v>434</v>
      </c>
      <c r="F154" s="31">
        <v>1369</v>
      </c>
      <c r="G154" s="31">
        <v>1169</v>
      </c>
      <c r="H154" s="31">
        <v>2538</v>
      </c>
      <c r="I154" s="31">
        <v>576</v>
      </c>
      <c r="J154" s="31">
        <v>1235</v>
      </c>
      <c r="K154" s="31">
        <v>319</v>
      </c>
      <c r="L154" s="31">
        <v>153</v>
      </c>
      <c r="M154" s="31">
        <v>1811</v>
      </c>
      <c r="N154" s="31">
        <v>472</v>
      </c>
      <c r="O154" s="31">
        <v>2283</v>
      </c>
      <c r="P154" s="31">
        <v>376</v>
      </c>
      <c r="Q154" s="31">
        <v>5170</v>
      </c>
      <c r="R154" s="31">
        <v>1050</v>
      </c>
      <c r="S154" s="31">
        <v>518</v>
      </c>
      <c r="T154" s="31">
        <v>5546</v>
      </c>
      <c r="U154" s="31">
        <v>1568</v>
      </c>
      <c r="V154" s="31">
        <v>7114</v>
      </c>
      <c r="W154" s="31">
        <v>100</v>
      </c>
      <c r="X154" s="31">
        <v>468</v>
      </c>
      <c r="Y154" s="31">
        <v>308</v>
      </c>
      <c r="Z154" s="31">
        <v>92</v>
      </c>
      <c r="AA154" s="31">
        <v>568</v>
      </c>
      <c r="AB154" s="31">
        <v>400</v>
      </c>
      <c r="AC154" s="31">
        <v>968</v>
      </c>
      <c r="AD154" s="31">
        <v>0</v>
      </c>
      <c r="AE154" s="31">
        <v>147</v>
      </c>
      <c r="AF154" s="31">
        <v>68</v>
      </c>
      <c r="AG154" s="31">
        <v>2</v>
      </c>
      <c r="AH154" s="31">
        <v>147</v>
      </c>
      <c r="AI154" s="31">
        <v>70</v>
      </c>
      <c r="AJ154" s="31">
        <v>217</v>
      </c>
      <c r="AK154" s="31">
        <v>25</v>
      </c>
      <c r="AL154" s="31">
        <v>68</v>
      </c>
      <c r="AM154" s="31">
        <v>68</v>
      </c>
      <c r="AN154" s="31">
        <v>50</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25</v>
      </c>
      <c r="BG154" s="31">
        <v>338</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204</v>
      </c>
      <c r="BW154" s="31">
        <v>51</v>
      </c>
      <c r="BX154" s="31">
        <v>331</v>
      </c>
      <c r="BY154" s="31">
        <v>255</v>
      </c>
      <c r="BZ154" s="31">
        <v>586</v>
      </c>
      <c r="CA154" s="31">
        <v>235</v>
      </c>
      <c r="CB154" s="31">
        <v>568</v>
      </c>
      <c r="CC154" s="31">
        <v>81</v>
      </c>
      <c r="CD154" s="31">
        <v>4</v>
      </c>
      <c r="CE154" s="31">
        <v>803</v>
      </c>
      <c r="CF154" s="31">
        <v>85</v>
      </c>
      <c r="CG154" s="31">
        <v>888</v>
      </c>
      <c r="CH154" s="31">
        <v>445</v>
      </c>
      <c r="CI154" s="31">
        <v>2649</v>
      </c>
      <c r="CJ154" s="31">
        <v>232</v>
      </c>
      <c r="CK154" s="31">
        <v>75</v>
      </c>
      <c r="CL154" s="31">
        <v>3094</v>
      </c>
      <c r="CM154" s="31">
        <v>307</v>
      </c>
      <c r="CN154" s="31">
        <v>3401</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384</v>
      </c>
      <c r="DM154" s="31">
        <v>159</v>
      </c>
      <c r="DN154" s="31">
        <v>128</v>
      </c>
      <c r="DO154" s="31">
        <v>543</v>
      </c>
      <c r="DP154" s="31">
        <v>671</v>
      </c>
      <c r="DQ154" s="31">
        <v>1</v>
      </c>
      <c r="DR154" s="31">
        <v>170</v>
      </c>
      <c r="DS154" s="31">
        <v>94</v>
      </c>
      <c r="DT154" s="31">
        <v>54</v>
      </c>
      <c r="DU154" s="31">
        <v>171</v>
      </c>
      <c r="DV154" s="31">
        <v>148</v>
      </c>
      <c r="DW154" s="31">
        <v>319</v>
      </c>
      <c r="DX154" s="31">
        <v>20</v>
      </c>
      <c r="DY154" s="31">
        <v>175</v>
      </c>
      <c r="DZ154" s="31">
        <v>34</v>
      </c>
      <c r="EA154" s="31">
        <v>0</v>
      </c>
      <c r="EB154" s="31">
        <v>195</v>
      </c>
      <c r="EC154" s="31">
        <v>34</v>
      </c>
      <c r="ED154" s="31">
        <v>229</v>
      </c>
      <c r="EE154" s="31">
        <v>1417</v>
      </c>
      <c r="EF154" s="31">
        <v>10734</v>
      </c>
      <c r="EG154" s="31">
        <v>2540</v>
      </c>
      <c r="EH154" s="31">
        <v>1231</v>
      </c>
      <c r="EI154" s="31">
        <v>12151</v>
      </c>
      <c r="EJ154" s="31">
        <v>3771</v>
      </c>
      <c r="EK154" s="31">
        <v>15922</v>
      </c>
      <c r="EL154" s="31">
        <v>1865</v>
      </c>
      <c r="EM154" s="31">
        <v>12873</v>
      </c>
      <c r="EN154" s="31">
        <v>3282</v>
      </c>
      <c r="EO154" s="31">
        <v>1420</v>
      </c>
      <c r="EP154" s="31">
        <v>14738</v>
      </c>
      <c r="EQ154" s="31">
        <v>4702</v>
      </c>
      <c r="ER154" s="31">
        <v>19440</v>
      </c>
      <c r="ES154" s="31">
        <v>1885</v>
      </c>
      <c r="ET154" s="31">
        <v>13607</v>
      </c>
      <c r="EU154" s="31">
        <v>4031</v>
      </c>
      <c r="EV154" s="31">
        <v>1654</v>
      </c>
      <c r="EW154" s="31">
        <v>15492</v>
      </c>
      <c r="EX154" s="31">
        <v>5685</v>
      </c>
      <c r="EY154" s="31">
        <v>21177</v>
      </c>
      <c r="EZ154" s="31">
        <v>1905</v>
      </c>
      <c r="FA154" s="31">
        <v>13782</v>
      </c>
      <c r="FB154" s="31">
        <v>4065</v>
      </c>
      <c r="FC154" s="31">
        <v>1654</v>
      </c>
      <c r="FD154" s="31">
        <v>15687</v>
      </c>
      <c r="FE154" s="31">
        <v>5719</v>
      </c>
      <c r="FF154" s="31">
        <v>21406</v>
      </c>
      <c r="FG154" s="73"/>
      <c r="FI154" s="73"/>
      <c r="FJ154" s="73"/>
      <c r="FK154" s="73"/>
      <c r="FL154" s="73"/>
      <c r="FM154" s="73"/>
      <c r="FN154" s="73"/>
      <c r="FO154" s="73"/>
    </row>
    <row r="155" spans="1:171" x14ac:dyDescent="0.25">
      <c r="A155" s="36">
        <v>44682</v>
      </c>
      <c r="B155" s="31">
        <v>8</v>
      </c>
      <c r="C155" s="31">
        <v>1337</v>
      </c>
      <c r="D155" s="31">
        <v>789</v>
      </c>
      <c r="E155" s="31">
        <v>415</v>
      </c>
      <c r="F155" s="31">
        <v>1345</v>
      </c>
      <c r="G155" s="31">
        <v>1204</v>
      </c>
      <c r="H155" s="31">
        <v>2549</v>
      </c>
      <c r="I155" s="31">
        <v>1349</v>
      </c>
      <c r="J155" s="31">
        <v>1208</v>
      </c>
      <c r="K155" s="31">
        <v>170</v>
      </c>
      <c r="L155" s="31">
        <v>119</v>
      </c>
      <c r="M155" s="31">
        <v>2557</v>
      </c>
      <c r="N155" s="31">
        <v>289</v>
      </c>
      <c r="O155" s="31">
        <v>2846</v>
      </c>
      <c r="P155" s="31">
        <v>520</v>
      </c>
      <c r="Q155" s="31">
        <v>5020</v>
      </c>
      <c r="R155" s="31">
        <v>966</v>
      </c>
      <c r="S155" s="31">
        <v>568</v>
      </c>
      <c r="T155" s="31">
        <v>5540</v>
      </c>
      <c r="U155" s="31">
        <v>1534</v>
      </c>
      <c r="V155" s="31">
        <v>7074</v>
      </c>
      <c r="W155" s="31">
        <v>122</v>
      </c>
      <c r="X155" s="31">
        <v>495</v>
      </c>
      <c r="Y155" s="31">
        <v>363</v>
      </c>
      <c r="Z155" s="31">
        <v>86</v>
      </c>
      <c r="AA155" s="31">
        <v>617</v>
      </c>
      <c r="AB155" s="31">
        <v>449</v>
      </c>
      <c r="AC155" s="31">
        <v>1066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224</v>
      </c>
      <c r="BW155" s="31">
        <v>50</v>
      </c>
      <c r="BX155" s="31">
        <v>286</v>
      </c>
      <c r="BY155" s="31">
        <v>274</v>
      </c>
      <c r="BZ155" s="31">
        <v>560</v>
      </c>
      <c r="CA155" s="31">
        <v>188</v>
      </c>
      <c r="CB155" s="31">
        <v>410</v>
      </c>
      <c r="CC155" s="31">
        <v>66</v>
      </c>
      <c r="CD155" s="31">
        <v>4</v>
      </c>
      <c r="CE155" s="31">
        <v>598</v>
      </c>
      <c r="CF155" s="31">
        <v>70</v>
      </c>
      <c r="CG155" s="31">
        <v>668</v>
      </c>
      <c r="CH155" s="31">
        <v>485</v>
      </c>
      <c r="CI155" s="31">
        <v>2219</v>
      </c>
      <c r="CJ155" s="31">
        <v>281</v>
      </c>
      <c r="CK155" s="31">
        <v>50</v>
      </c>
      <c r="CL155" s="31">
        <v>2704</v>
      </c>
      <c r="CM155" s="31">
        <v>331</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324</v>
      </c>
      <c r="DM155" s="31">
        <v>159</v>
      </c>
      <c r="DN155" s="31">
        <v>134</v>
      </c>
      <c r="DO155" s="31">
        <v>483</v>
      </c>
      <c r="DP155" s="31">
        <v>617</v>
      </c>
      <c r="DQ155" s="31">
        <v>1</v>
      </c>
      <c r="DR155" s="31">
        <v>109</v>
      </c>
      <c r="DS155" s="31">
        <v>83</v>
      </c>
      <c r="DT155" s="31">
        <v>43</v>
      </c>
      <c r="DU155" s="31">
        <v>110</v>
      </c>
      <c r="DV155" s="31">
        <v>126</v>
      </c>
      <c r="DW155" s="31">
        <v>236</v>
      </c>
      <c r="DX155" s="31">
        <v>15</v>
      </c>
      <c r="DY155" s="31">
        <v>180</v>
      </c>
      <c r="DZ155" s="31">
        <v>13</v>
      </c>
      <c r="EA155" s="31">
        <v>0</v>
      </c>
      <c r="EB155" s="31">
        <v>195</v>
      </c>
      <c r="EC155" s="31">
        <v>13</v>
      </c>
      <c r="ED155" s="31">
        <v>208</v>
      </c>
      <c r="EE155" s="31">
        <v>2379</v>
      </c>
      <c r="EF155" s="31">
        <v>10053</v>
      </c>
      <c r="EG155" s="31">
        <v>2430</v>
      </c>
      <c r="EH155" s="31">
        <v>1202</v>
      </c>
      <c r="EI155" s="31">
        <v>12432</v>
      </c>
      <c r="EJ155" s="31">
        <v>3632</v>
      </c>
      <c r="EK155" s="31">
        <v>16064</v>
      </c>
      <c r="EL155" s="31">
        <v>2757</v>
      </c>
      <c r="EM155" s="31">
        <v>12120</v>
      </c>
      <c r="EN155" s="31">
        <v>3291</v>
      </c>
      <c r="EO155" s="31">
        <v>1382</v>
      </c>
      <c r="EP155" s="31">
        <v>14877</v>
      </c>
      <c r="EQ155" s="31">
        <v>4673</v>
      </c>
      <c r="ER155" s="31">
        <v>19550</v>
      </c>
      <c r="ES155" s="31">
        <v>2807</v>
      </c>
      <c r="ET155" s="31">
        <v>12668</v>
      </c>
      <c r="EU155" s="31">
        <v>3869</v>
      </c>
      <c r="EV155" s="31">
        <v>1595</v>
      </c>
      <c r="EW155" s="31">
        <v>15475</v>
      </c>
      <c r="EX155" s="31">
        <v>5464</v>
      </c>
      <c r="EY155" s="31">
        <v>20939</v>
      </c>
      <c r="EZ155" s="31">
        <v>2822</v>
      </c>
      <c r="FA155" s="31">
        <v>12848</v>
      </c>
      <c r="FB155" s="31">
        <v>3882</v>
      </c>
      <c r="FC155" s="31">
        <v>1595</v>
      </c>
      <c r="FD155" s="31">
        <v>15670</v>
      </c>
      <c r="FE155" s="31">
        <v>5477</v>
      </c>
      <c r="FF155" s="31">
        <v>21147</v>
      </c>
      <c r="FG155" s="73"/>
      <c r="FI155" s="73"/>
      <c r="FJ155" s="73"/>
      <c r="FK155" s="73"/>
      <c r="FL155" s="73"/>
      <c r="FM155" s="73"/>
      <c r="FN155" s="73"/>
      <c r="FO155" s="73"/>
    </row>
    <row r="156" spans="1:171" x14ac:dyDescent="0.25">
      <c r="A156" s="36">
        <v>44713</v>
      </c>
      <c r="B156" s="31">
        <v>8</v>
      </c>
      <c r="C156" s="31">
        <v>1310</v>
      </c>
      <c r="D156" s="31">
        <v>580</v>
      </c>
      <c r="E156" s="31">
        <v>320</v>
      </c>
      <c r="F156" s="31">
        <v>1318</v>
      </c>
      <c r="G156" s="31">
        <v>900</v>
      </c>
      <c r="H156" s="31">
        <v>2218</v>
      </c>
      <c r="I156" s="31">
        <v>557</v>
      </c>
      <c r="J156" s="31">
        <v>1074</v>
      </c>
      <c r="K156" s="31">
        <v>191</v>
      </c>
      <c r="L156" s="31">
        <v>57</v>
      </c>
      <c r="M156" s="31">
        <v>1631</v>
      </c>
      <c r="N156" s="31">
        <v>248</v>
      </c>
      <c r="O156" s="31">
        <v>1879</v>
      </c>
      <c r="P156" s="31">
        <v>513</v>
      </c>
      <c r="Q156" s="31">
        <v>5143</v>
      </c>
      <c r="R156" s="31">
        <v>1390</v>
      </c>
      <c r="S156" s="31">
        <v>517</v>
      </c>
      <c r="T156" s="31">
        <v>5656</v>
      </c>
      <c r="U156" s="31">
        <v>1907</v>
      </c>
      <c r="V156" s="31">
        <v>7563</v>
      </c>
      <c r="W156" s="31">
        <v>78</v>
      </c>
      <c r="X156" s="31">
        <v>467</v>
      </c>
      <c r="Y156" s="31">
        <v>195</v>
      </c>
      <c r="Z156" s="31">
        <v>69</v>
      </c>
      <c r="AA156" s="31">
        <v>545</v>
      </c>
      <c r="AB156" s="31">
        <v>264</v>
      </c>
      <c r="AC156" s="31">
        <v>809</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74</v>
      </c>
      <c r="AU156" s="31">
        <v>6</v>
      </c>
      <c r="AV156" s="31">
        <v>141</v>
      </c>
      <c r="AW156" s="31">
        <v>80</v>
      </c>
      <c r="AX156" s="31">
        <v>221</v>
      </c>
      <c r="AY156" s="31">
        <v>0</v>
      </c>
      <c r="AZ156" s="31">
        <v>57</v>
      </c>
      <c r="BA156" s="31">
        <v>16</v>
      </c>
      <c r="BB156" s="31">
        <v>6</v>
      </c>
      <c r="BC156" s="31">
        <v>57</v>
      </c>
      <c r="BD156" s="31">
        <v>22</v>
      </c>
      <c r="BE156" s="31">
        <v>79</v>
      </c>
      <c r="BF156" s="31">
        <v>27</v>
      </c>
      <c r="BG156" s="31">
        <v>292</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142</v>
      </c>
      <c r="BW156" s="31">
        <v>58</v>
      </c>
      <c r="BX156" s="31">
        <v>276</v>
      </c>
      <c r="BY156" s="31">
        <v>200</v>
      </c>
      <c r="BZ156" s="31">
        <v>476</v>
      </c>
      <c r="CA156" s="31">
        <v>141</v>
      </c>
      <c r="CB156" s="31">
        <v>455</v>
      </c>
      <c r="CC156" s="31">
        <v>51</v>
      </c>
      <c r="CD156" s="31">
        <v>2</v>
      </c>
      <c r="CE156" s="31">
        <v>596</v>
      </c>
      <c r="CF156" s="31">
        <v>53</v>
      </c>
      <c r="CG156" s="31">
        <v>649</v>
      </c>
      <c r="CH156" s="31">
        <v>458</v>
      </c>
      <c r="CI156" s="31">
        <v>1810</v>
      </c>
      <c r="CJ156" s="31">
        <v>269</v>
      </c>
      <c r="CK156" s="31">
        <v>80</v>
      </c>
      <c r="CL156" s="31">
        <v>2268</v>
      </c>
      <c r="CM156" s="31">
        <v>349</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210</v>
      </c>
      <c r="DM156" s="31">
        <v>74</v>
      </c>
      <c r="DN156" s="31">
        <v>87</v>
      </c>
      <c r="DO156" s="31">
        <v>284</v>
      </c>
      <c r="DP156" s="31">
        <v>371</v>
      </c>
      <c r="DQ156" s="31">
        <v>0</v>
      </c>
      <c r="DR156" s="31">
        <v>69</v>
      </c>
      <c r="DS156" s="31">
        <v>43</v>
      </c>
      <c r="DT156" s="31">
        <v>30</v>
      </c>
      <c r="DU156" s="31">
        <v>69</v>
      </c>
      <c r="DV156" s="31">
        <v>73</v>
      </c>
      <c r="DW156" s="31">
        <v>142</v>
      </c>
      <c r="DX156" s="31">
        <v>387</v>
      </c>
      <c r="DY156" s="31">
        <v>181</v>
      </c>
      <c r="DZ156" s="31">
        <v>22</v>
      </c>
      <c r="EA156" s="31">
        <v>0</v>
      </c>
      <c r="EB156" s="31">
        <v>568</v>
      </c>
      <c r="EC156" s="31">
        <v>22</v>
      </c>
      <c r="ED156" s="31">
        <v>590</v>
      </c>
      <c r="EE156" s="31">
        <v>1539</v>
      </c>
      <c r="EF156" s="31">
        <v>9610</v>
      </c>
      <c r="EG156" s="31">
        <v>2572</v>
      </c>
      <c r="EH156" s="31">
        <v>1032</v>
      </c>
      <c r="EI156" s="31">
        <v>11149</v>
      </c>
      <c r="EJ156" s="31">
        <v>3604</v>
      </c>
      <c r="EK156" s="31">
        <v>14753</v>
      </c>
      <c r="EL156" s="31">
        <v>1843</v>
      </c>
      <c r="EM156" s="31">
        <v>11755</v>
      </c>
      <c r="EN156" s="31">
        <v>3194</v>
      </c>
      <c r="EO156" s="31">
        <v>1220</v>
      </c>
      <c r="EP156" s="31">
        <v>13598</v>
      </c>
      <c r="EQ156" s="31">
        <v>4414</v>
      </c>
      <c r="ER156" s="31">
        <v>18012</v>
      </c>
      <c r="ES156" s="31">
        <v>1866</v>
      </c>
      <c r="ET156" s="31">
        <v>12333</v>
      </c>
      <c r="EU156" s="31">
        <v>3611</v>
      </c>
      <c r="EV156" s="31">
        <v>1360</v>
      </c>
      <c r="EW156" s="31">
        <v>14199</v>
      </c>
      <c r="EX156" s="31">
        <v>4971</v>
      </c>
      <c r="EY156" s="31">
        <v>19170</v>
      </c>
      <c r="EZ156" s="31">
        <v>2253</v>
      </c>
      <c r="FA156" s="31">
        <v>12514</v>
      </c>
      <c r="FB156" s="31">
        <v>3633</v>
      </c>
      <c r="FC156" s="31">
        <v>1360</v>
      </c>
      <c r="FD156" s="31">
        <v>14767</v>
      </c>
      <c r="FE156" s="31">
        <v>4993</v>
      </c>
      <c r="FF156" s="31">
        <v>19760</v>
      </c>
      <c r="FG156" s="73"/>
      <c r="FI156" s="73"/>
      <c r="FJ156" s="73"/>
      <c r="FK156" s="73"/>
      <c r="FL156" s="73"/>
      <c r="FM156" s="73"/>
      <c r="FN156" s="73"/>
      <c r="FO156" s="73"/>
    </row>
    <row r="157" spans="1:171" x14ac:dyDescent="0.25">
      <c r="A157" s="36">
        <v>44743</v>
      </c>
      <c r="B157" s="31">
        <v>5</v>
      </c>
      <c r="C157" s="31">
        <v>1410</v>
      </c>
      <c r="D157" s="31">
        <v>597</v>
      </c>
      <c r="E157" s="31">
        <v>376</v>
      </c>
      <c r="F157" s="31">
        <v>1415</v>
      </c>
      <c r="G157" s="31">
        <v>973</v>
      </c>
      <c r="H157" s="31">
        <v>2388</v>
      </c>
      <c r="I157" s="31">
        <v>574</v>
      </c>
      <c r="J157" s="31">
        <v>1162</v>
      </c>
      <c r="K157" s="31">
        <v>199</v>
      </c>
      <c r="L157" s="31">
        <v>122</v>
      </c>
      <c r="M157" s="31">
        <v>1736</v>
      </c>
      <c r="N157" s="31">
        <v>321</v>
      </c>
      <c r="O157" s="31">
        <v>2057</v>
      </c>
      <c r="P157" s="31">
        <v>357</v>
      </c>
      <c r="Q157" s="31">
        <v>4260</v>
      </c>
      <c r="R157" s="31">
        <v>898</v>
      </c>
      <c r="S157" s="31">
        <v>339</v>
      </c>
      <c r="T157" s="31">
        <v>4617</v>
      </c>
      <c r="U157" s="31">
        <v>1237</v>
      </c>
      <c r="V157" s="31">
        <v>5854</v>
      </c>
      <c r="W157" s="31">
        <v>0</v>
      </c>
      <c r="X157" s="31">
        <v>437</v>
      </c>
      <c r="Y157" s="31">
        <v>176</v>
      </c>
      <c r="Z157" s="31">
        <v>72</v>
      </c>
      <c r="AA157" s="31">
        <v>437</v>
      </c>
      <c r="AB157" s="31">
        <v>248</v>
      </c>
      <c r="AC157" s="31">
        <v>685</v>
      </c>
      <c r="AD157" s="31">
        <v>0</v>
      </c>
      <c r="AE157" s="31">
        <v>171</v>
      </c>
      <c r="AF157" s="31">
        <v>67</v>
      </c>
      <c r="AG157" s="31">
        <v>7</v>
      </c>
      <c r="AH157" s="31">
        <v>171</v>
      </c>
      <c r="AI157" s="31">
        <v>74</v>
      </c>
      <c r="AJ157" s="31">
        <v>245</v>
      </c>
      <c r="AK157" s="31">
        <v>26</v>
      </c>
      <c r="AL157" s="31">
        <v>94</v>
      </c>
      <c r="AM157" s="31">
        <v>49</v>
      </c>
      <c r="AN157" s="31">
        <v>23</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20</v>
      </c>
      <c r="BG157" s="31">
        <v>287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161</v>
      </c>
      <c r="BW157" s="31">
        <v>55</v>
      </c>
      <c r="BX157" s="31">
        <v>297</v>
      </c>
      <c r="BY157" s="31">
        <v>216</v>
      </c>
      <c r="BZ157" s="31">
        <v>513</v>
      </c>
      <c r="CA157" s="31">
        <v>245</v>
      </c>
      <c r="CB157" s="31">
        <v>464</v>
      </c>
      <c r="CC157" s="31">
        <v>80</v>
      </c>
      <c r="CD157" s="31">
        <v>7</v>
      </c>
      <c r="CE157" s="31">
        <v>709</v>
      </c>
      <c r="CF157" s="31">
        <v>87</v>
      </c>
      <c r="CG157" s="31">
        <v>796</v>
      </c>
      <c r="CH157" s="31">
        <v>449</v>
      </c>
      <c r="CI157" s="31">
        <v>1964</v>
      </c>
      <c r="CJ157" s="31">
        <v>320</v>
      </c>
      <c r="CK157" s="31">
        <v>67</v>
      </c>
      <c r="CL157" s="31">
        <v>2413</v>
      </c>
      <c r="CM157" s="31">
        <v>387</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228</v>
      </c>
      <c r="DM157" s="31">
        <v>60</v>
      </c>
      <c r="DN157" s="31">
        <v>100</v>
      </c>
      <c r="DO157" s="31">
        <v>288</v>
      </c>
      <c r="DP157" s="31">
        <v>388</v>
      </c>
      <c r="DQ157" s="31">
        <v>0</v>
      </c>
      <c r="DR157" s="31">
        <v>73</v>
      </c>
      <c r="DS157" s="31">
        <v>60</v>
      </c>
      <c r="DT157" s="31">
        <v>16</v>
      </c>
      <c r="DU157" s="31">
        <v>73</v>
      </c>
      <c r="DV157" s="31">
        <v>76</v>
      </c>
      <c r="DW157" s="31">
        <v>149</v>
      </c>
      <c r="DX157" s="31">
        <v>93</v>
      </c>
      <c r="DY157" s="31">
        <v>180</v>
      </c>
      <c r="DZ157" s="31">
        <v>16</v>
      </c>
      <c r="EA157" s="31">
        <v>0</v>
      </c>
      <c r="EB157" s="31">
        <v>273</v>
      </c>
      <c r="EC157" s="31">
        <v>16</v>
      </c>
      <c r="ED157" s="31">
        <v>289</v>
      </c>
      <c r="EE157" s="31">
        <v>1406</v>
      </c>
      <c r="EF157" s="31">
        <v>9072</v>
      </c>
      <c r="EG157" s="31">
        <v>2175</v>
      </c>
      <c r="EH157" s="31">
        <v>959</v>
      </c>
      <c r="EI157" s="31">
        <v>10478</v>
      </c>
      <c r="EJ157" s="31">
        <v>3134</v>
      </c>
      <c r="EK157" s="31">
        <v>13612</v>
      </c>
      <c r="EL157" s="31">
        <v>1736</v>
      </c>
      <c r="EM157" s="31">
        <v>10990</v>
      </c>
      <c r="EN157" s="31">
        <v>2800</v>
      </c>
      <c r="EO157" s="31">
        <v>1143</v>
      </c>
      <c r="EP157" s="31">
        <v>12726</v>
      </c>
      <c r="EQ157" s="31">
        <v>3943</v>
      </c>
      <c r="ER157" s="31">
        <v>16669</v>
      </c>
      <c r="ES157" s="31">
        <v>1748</v>
      </c>
      <c r="ET157" s="31">
        <v>11612</v>
      </c>
      <c r="EU157" s="31">
        <v>3314</v>
      </c>
      <c r="EV157" s="31">
        <v>1255</v>
      </c>
      <c r="EW157" s="31">
        <v>13360</v>
      </c>
      <c r="EX157" s="31">
        <v>4569</v>
      </c>
      <c r="EY157" s="31">
        <v>17929</v>
      </c>
      <c r="EZ157" s="31">
        <v>1841</v>
      </c>
      <c r="FA157" s="31">
        <v>11792</v>
      </c>
      <c r="FB157" s="31">
        <v>3330</v>
      </c>
      <c r="FC157" s="31">
        <v>1255</v>
      </c>
      <c r="FD157" s="31">
        <v>13633</v>
      </c>
      <c r="FE157" s="31">
        <v>4585</v>
      </c>
      <c r="FF157" s="31">
        <v>18218</v>
      </c>
      <c r="FG157" s="73"/>
      <c r="FI157" s="73"/>
      <c r="FJ157" s="73"/>
      <c r="FK157" s="73"/>
      <c r="FL157" s="73"/>
      <c r="FM157" s="73"/>
      <c r="FN157" s="73"/>
      <c r="FO157" s="73"/>
    </row>
    <row r="158" spans="1:171" x14ac:dyDescent="0.25">
      <c r="A158" s="36">
        <v>44774</v>
      </c>
      <c r="B158" s="31">
        <v>3</v>
      </c>
      <c r="C158" s="31">
        <v>1024</v>
      </c>
      <c r="D158" s="31">
        <v>576</v>
      </c>
      <c r="E158" s="31">
        <v>413</v>
      </c>
      <c r="F158" s="31">
        <v>1027</v>
      </c>
      <c r="G158" s="31">
        <v>989</v>
      </c>
      <c r="H158" s="31">
        <v>2016</v>
      </c>
      <c r="I158" s="31">
        <v>493</v>
      </c>
      <c r="J158" s="31">
        <v>1210</v>
      </c>
      <c r="K158" s="31">
        <v>268</v>
      </c>
      <c r="L158" s="31">
        <v>63</v>
      </c>
      <c r="M158" s="31">
        <v>1703</v>
      </c>
      <c r="N158" s="31">
        <v>331</v>
      </c>
      <c r="O158" s="31">
        <v>2034</v>
      </c>
      <c r="P158" s="31">
        <v>352</v>
      </c>
      <c r="Q158" s="31">
        <v>4095</v>
      </c>
      <c r="R158" s="31">
        <v>1107</v>
      </c>
      <c r="S158" s="31">
        <v>507</v>
      </c>
      <c r="T158" s="31">
        <v>4447</v>
      </c>
      <c r="U158" s="31">
        <v>1614</v>
      </c>
      <c r="V158" s="31">
        <v>6061</v>
      </c>
      <c r="W158" s="31">
        <v>0</v>
      </c>
      <c r="X158" s="31">
        <v>581</v>
      </c>
      <c r="Y158" s="31">
        <v>206</v>
      </c>
      <c r="Z158" s="31">
        <v>129</v>
      </c>
      <c r="AA158" s="31">
        <v>581</v>
      </c>
      <c r="AB158" s="31">
        <v>335</v>
      </c>
      <c r="AC158" s="31">
        <v>916</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64</v>
      </c>
      <c r="AU158" s="31">
        <v>9</v>
      </c>
      <c r="AV158" s="31">
        <v>211</v>
      </c>
      <c r="AW158" s="31">
        <v>73</v>
      </c>
      <c r="AX158" s="31">
        <v>284</v>
      </c>
      <c r="AY158" s="31">
        <v>0</v>
      </c>
      <c r="AZ158" s="31">
        <v>57</v>
      </c>
      <c r="BA158" s="31">
        <v>28</v>
      </c>
      <c r="BB158" s="31">
        <v>8</v>
      </c>
      <c r="BC158" s="31">
        <v>57</v>
      </c>
      <c r="BD158" s="31">
        <v>36</v>
      </c>
      <c r="BE158" s="31">
        <v>93</v>
      </c>
      <c r="BF158" s="31">
        <v>11</v>
      </c>
      <c r="BG158" s="31">
        <v>182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132</v>
      </c>
      <c r="BW158" s="31">
        <v>40</v>
      </c>
      <c r="BX158" s="31">
        <v>327</v>
      </c>
      <c r="BY158" s="31">
        <v>172</v>
      </c>
      <c r="BZ158" s="31">
        <v>499</v>
      </c>
      <c r="CA158" s="31">
        <v>217</v>
      </c>
      <c r="CB158" s="31">
        <v>450</v>
      </c>
      <c r="CC158" s="31">
        <v>70</v>
      </c>
      <c r="CD158" s="31">
        <v>8</v>
      </c>
      <c r="CE158" s="31">
        <v>667</v>
      </c>
      <c r="CF158" s="31">
        <v>78</v>
      </c>
      <c r="CG158" s="31">
        <v>745</v>
      </c>
      <c r="CH158" s="31">
        <v>381</v>
      </c>
      <c r="CI158" s="31">
        <v>1983</v>
      </c>
      <c r="CJ158" s="31">
        <v>289</v>
      </c>
      <c r="CK158" s="31">
        <v>68</v>
      </c>
      <c r="CL158" s="31">
        <v>2364</v>
      </c>
      <c r="CM158" s="31">
        <v>357</v>
      </c>
      <c r="CN158" s="31">
        <v>2721</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313</v>
      </c>
      <c r="DM158" s="31">
        <v>97</v>
      </c>
      <c r="DN158" s="31">
        <v>75</v>
      </c>
      <c r="DO158" s="31">
        <v>410</v>
      </c>
      <c r="DP158" s="31">
        <v>485</v>
      </c>
      <c r="DQ158" s="31">
        <v>1</v>
      </c>
      <c r="DR158" s="31">
        <v>76</v>
      </c>
      <c r="DS158" s="31">
        <v>63</v>
      </c>
      <c r="DT158" s="31">
        <v>11</v>
      </c>
      <c r="DU158" s="31">
        <v>77</v>
      </c>
      <c r="DV158" s="31">
        <v>74</v>
      </c>
      <c r="DW158" s="31">
        <v>151</v>
      </c>
      <c r="DX158" s="31">
        <v>126</v>
      </c>
      <c r="DY158" s="31">
        <v>141</v>
      </c>
      <c r="DZ158" s="31">
        <v>20</v>
      </c>
      <c r="EA158" s="31">
        <v>0</v>
      </c>
      <c r="EB158" s="31">
        <v>267</v>
      </c>
      <c r="EC158" s="31">
        <v>20</v>
      </c>
      <c r="ED158" s="31">
        <v>287</v>
      </c>
      <c r="EE158" s="31">
        <v>1233</v>
      </c>
      <c r="EF158" s="31">
        <v>8635</v>
      </c>
      <c r="EG158" s="31">
        <v>2372</v>
      </c>
      <c r="EH158" s="31">
        <v>1091</v>
      </c>
      <c r="EI158" s="31">
        <v>9868</v>
      </c>
      <c r="EJ158" s="31">
        <v>3463</v>
      </c>
      <c r="EK158" s="31">
        <v>13331</v>
      </c>
      <c r="EL158" s="31">
        <v>1535</v>
      </c>
      <c r="EM158" s="31">
        <v>10730</v>
      </c>
      <c r="EN158" s="31">
        <v>3051</v>
      </c>
      <c r="EO158" s="31">
        <v>1304</v>
      </c>
      <c r="EP158" s="31">
        <v>12265</v>
      </c>
      <c r="EQ158" s="31">
        <v>4355</v>
      </c>
      <c r="ER158" s="31">
        <v>16620</v>
      </c>
      <c r="ES158" s="31">
        <v>1547</v>
      </c>
      <c r="ET158" s="31">
        <v>11296</v>
      </c>
      <c r="EU158" s="31">
        <v>3666</v>
      </c>
      <c r="EV158" s="31">
        <v>1424</v>
      </c>
      <c r="EW158" s="31">
        <v>12843</v>
      </c>
      <c r="EX158" s="31">
        <v>5090</v>
      </c>
      <c r="EY158" s="31">
        <v>17933</v>
      </c>
      <c r="EZ158" s="31">
        <v>1673</v>
      </c>
      <c r="FA158" s="31">
        <v>11437</v>
      </c>
      <c r="FB158" s="31">
        <v>3686</v>
      </c>
      <c r="FC158" s="31">
        <v>1424</v>
      </c>
      <c r="FD158" s="31">
        <v>13110</v>
      </c>
      <c r="FE158" s="31">
        <v>5110</v>
      </c>
      <c r="FF158" s="31">
        <v>18220</v>
      </c>
      <c r="FG158" s="73"/>
      <c r="FI158" s="73"/>
      <c r="FJ158" s="73"/>
      <c r="FK158" s="73"/>
      <c r="FL158" s="73"/>
      <c r="FM158" s="73"/>
      <c r="FN158" s="73"/>
      <c r="FO158" s="73"/>
    </row>
    <row r="159" spans="1:171" x14ac:dyDescent="0.25">
      <c r="A159" s="36">
        <v>44805</v>
      </c>
      <c r="B159" s="31">
        <v>5</v>
      </c>
      <c r="C159" s="31">
        <v>1222</v>
      </c>
      <c r="D159" s="31">
        <v>621</v>
      </c>
      <c r="E159" s="31">
        <v>608</v>
      </c>
      <c r="F159" s="31">
        <v>1227</v>
      </c>
      <c r="G159" s="31">
        <v>1229</v>
      </c>
      <c r="H159" s="31">
        <v>2456</v>
      </c>
      <c r="I159" s="31">
        <v>288</v>
      </c>
      <c r="J159" s="31">
        <v>1129</v>
      </c>
      <c r="K159" s="31">
        <v>117</v>
      </c>
      <c r="L159" s="31">
        <v>94</v>
      </c>
      <c r="M159" s="31">
        <v>1417</v>
      </c>
      <c r="N159" s="31">
        <v>211</v>
      </c>
      <c r="O159" s="31">
        <v>1628</v>
      </c>
      <c r="P159" s="31">
        <v>383</v>
      </c>
      <c r="Q159" s="31">
        <v>3658</v>
      </c>
      <c r="R159" s="31">
        <v>1060</v>
      </c>
      <c r="S159" s="31">
        <v>408</v>
      </c>
      <c r="T159" s="31">
        <v>4041</v>
      </c>
      <c r="U159" s="31">
        <v>1468</v>
      </c>
      <c r="V159" s="31">
        <v>5509</v>
      </c>
      <c r="W159" s="31">
        <v>0</v>
      </c>
      <c r="X159" s="31">
        <v>419</v>
      </c>
      <c r="Y159" s="31">
        <v>185</v>
      </c>
      <c r="Z159" s="31">
        <v>175</v>
      </c>
      <c r="AA159" s="31">
        <v>419</v>
      </c>
      <c r="AB159" s="31">
        <v>360</v>
      </c>
      <c r="AC159" s="31">
        <v>779</v>
      </c>
      <c r="AD159" s="31">
        <v>4</v>
      </c>
      <c r="AE159" s="31">
        <v>206</v>
      </c>
      <c r="AF159" s="31">
        <v>83</v>
      </c>
      <c r="AG159" s="31">
        <v>9</v>
      </c>
      <c r="AH159" s="31">
        <v>210</v>
      </c>
      <c r="AI159" s="31">
        <v>92</v>
      </c>
      <c r="AJ159" s="31">
        <v>302</v>
      </c>
      <c r="AK159" s="31">
        <v>26</v>
      </c>
      <c r="AL159" s="31">
        <v>173</v>
      </c>
      <c r="AM159" s="31">
        <v>47</v>
      </c>
      <c r="AN159" s="31">
        <v>20</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5</v>
      </c>
      <c r="BG159" s="31">
        <v>175</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292</v>
      </c>
      <c r="BV159" s="31">
        <v>74</v>
      </c>
      <c r="BW159" s="31">
        <v>48</v>
      </c>
      <c r="BX159" s="31">
        <v>292</v>
      </c>
      <c r="BY159" s="31">
        <v>122</v>
      </c>
      <c r="BZ159" s="31">
        <v>414</v>
      </c>
      <c r="CA159" s="31">
        <v>181</v>
      </c>
      <c r="CB159" s="31">
        <v>484</v>
      </c>
      <c r="CC159" s="31">
        <v>79</v>
      </c>
      <c r="CD159" s="31">
        <v>6</v>
      </c>
      <c r="CE159" s="31">
        <v>665</v>
      </c>
      <c r="CF159" s="31">
        <v>85</v>
      </c>
      <c r="CG159" s="31">
        <v>750</v>
      </c>
      <c r="CH159" s="31">
        <v>448</v>
      </c>
      <c r="CI159" s="31">
        <v>1998</v>
      </c>
      <c r="CJ159" s="31">
        <v>262</v>
      </c>
      <c r="CK159" s="31">
        <v>152</v>
      </c>
      <c r="CL159" s="31">
        <v>2446</v>
      </c>
      <c r="CM159" s="31">
        <v>414</v>
      </c>
      <c r="CN159" s="31">
        <v>2860</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151</v>
      </c>
      <c r="DS159" s="31">
        <v>69</v>
      </c>
      <c r="DT159" s="31">
        <v>17</v>
      </c>
      <c r="DU159" s="31">
        <v>152</v>
      </c>
      <c r="DV159" s="31">
        <v>86</v>
      </c>
      <c r="DW159" s="31">
        <v>238</v>
      </c>
      <c r="DX159" s="31">
        <v>77</v>
      </c>
      <c r="DY159" s="31">
        <v>175</v>
      </c>
      <c r="DZ159" s="31">
        <v>9</v>
      </c>
      <c r="EA159" s="31">
        <v>1</v>
      </c>
      <c r="EB159" s="31">
        <v>252</v>
      </c>
      <c r="EC159" s="31">
        <v>10</v>
      </c>
      <c r="ED159" s="31">
        <v>262</v>
      </c>
      <c r="EE159" s="31">
        <v>1124</v>
      </c>
      <c r="EF159" s="31">
        <v>8299</v>
      </c>
      <c r="EG159" s="31">
        <v>2134</v>
      </c>
      <c r="EH159" s="31">
        <v>1310</v>
      </c>
      <c r="EI159" s="31">
        <v>9423</v>
      </c>
      <c r="EJ159" s="31">
        <v>3444</v>
      </c>
      <c r="EK159" s="31">
        <v>12867</v>
      </c>
      <c r="EL159" s="31">
        <v>1422</v>
      </c>
      <c r="EM159" s="31">
        <v>10322</v>
      </c>
      <c r="EN159" s="31">
        <v>2790</v>
      </c>
      <c r="EO159" s="31">
        <v>1574</v>
      </c>
      <c r="EP159" s="31">
        <v>11744</v>
      </c>
      <c r="EQ159" s="31">
        <v>4364</v>
      </c>
      <c r="ER159" s="31">
        <v>16108</v>
      </c>
      <c r="ES159" s="31">
        <v>1437</v>
      </c>
      <c r="ET159" s="31">
        <v>10909</v>
      </c>
      <c r="EU159" s="31">
        <v>3243</v>
      </c>
      <c r="EV159" s="31">
        <v>1687</v>
      </c>
      <c r="EW159" s="31">
        <v>12346</v>
      </c>
      <c r="EX159" s="31">
        <v>4930</v>
      </c>
      <c r="EY159" s="31">
        <v>17276</v>
      </c>
      <c r="EZ159" s="31">
        <v>1514</v>
      </c>
      <c r="FA159" s="31">
        <v>11084</v>
      </c>
      <c r="FB159" s="31">
        <v>3252</v>
      </c>
      <c r="FC159" s="31">
        <v>1688</v>
      </c>
      <c r="FD159" s="31">
        <v>12598</v>
      </c>
      <c r="FE159" s="31">
        <v>4940</v>
      </c>
      <c r="FF159" s="31">
        <v>17538</v>
      </c>
      <c r="FG159" s="73"/>
      <c r="FI159" s="73"/>
      <c r="FJ159" s="73"/>
      <c r="FK159" s="73"/>
      <c r="FL159" s="73"/>
      <c r="FM159" s="73"/>
      <c r="FN159" s="73"/>
      <c r="FO159" s="73"/>
    </row>
    <row r="160" spans="1:171" x14ac:dyDescent="0.25">
      <c r="A160" s="36">
        <v>44835</v>
      </c>
      <c r="B160" s="31">
        <v>13</v>
      </c>
      <c r="C160" s="31">
        <v>1159</v>
      </c>
      <c r="D160" s="31">
        <v>553</v>
      </c>
      <c r="E160" s="31">
        <v>392</v>
      </c>
      <c r="F160" s="31">
        <v>1172</v>
      </c>
      <c r="G160" s="31">
        <v>945</v>
      </c>
      <c r="H160" s="31">
        <v>2117</v>
      </c>
      <c r="I160" s="31">
        <v>295</v>
      </c>
      <c r="J160" s="31">
        <v>1040</v>
      </c>
      <c r="K160" s="31">
        <v>144</v>
      </c>
      <c r="L160" s="31">
        <v>145</v>
      </c>
      <c r="M160" s="31">
        <v>1335</v>
      </c>
      <c r="N160" s="31">
        <v>289</v>
      </c>
      <c r="O160" s="31">
        <v>1624</v>
      </c>
      <c r="P160" s="31">
        <v>181</v>
      </c>
      <c r="Q160" s="31">
        <v>3672</v>
      </c>
      <c r="R160" s="31">
        <v>1095</v>
      </c>
      <c r="S160" s="31">
        <v>461</v>
      </c>
      <c r="T160" s="31">
        <v>3853</v>
      </c>
      <c r="U160" s="31">
        <v>1556</v>
      </c>
      <c r="V160" s="31">
        <v>5409</v>
      </c>
      <c r="W160" s="31">
        <v>0</v>
      </c>
      <c r="X160" s="31">
        <v>434</v>
      </c>
      <c r="Y160" s="31">
        <v>202</v>
      </c>
      <c r="Z160" s="31">
        <v>114</v>
      </c>
      <c r="AA160" s="31">
        <v>434</v>
      </c>
      <c r="AB160" s="31">
        <v>316</v>
      </c>
      <c r="AC160" s="31">
        <v>750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59</v>
      </c>
      <c r="AU160" s="31">
        <v>4</v>
      </c>
      <c r="AV160" s="31">
        <v>270</v>
      </c>
      <c r="AW160" s="31">
        <v>63</v>
      </c>
      <c r="AX160" s="31">
        <v>333</v>
      </c>
      <c r="AY160" s="31">
        <v>0</v>
      </c>
      <c r="AZ160" s="31">
        <v>65</v>
      </c>
      <c r="BA160" s="31">
        <v>46</v>
      </c>
      <c r="BB160" s="31">
        <v>17</v>
      </c>
      <c r="BC160" s="31">
        <v>65</v>
      </c>
      <c r="BD160" s="31">
        <v>63</v>
      </c>
      <c r="BE160" s="31">
        <v>128</v>
      </c>
      <c r="BF160" s="31">
        <v>6</v>
      </c>
      <c r="BG160" s="31">
        <v>163</v>
      </c>
      <c r="BH160" s="31">
        <v>40</v>
      </c>
      <c r="BI160" s="31">
        <v>3</v>
      </c>
      <c r="BJ160" s="31">
        <v>169</v>
      </c>
      <c r="BK160" s="31">
        <v>43</v>
      </c>
      <c r="BL160" s="31">
        <v>212</v>
      </c>
      <c r="BM160" s="31">
        <v>1</v>
      </c>
      <c r="BN160" s="31">
        <v>330</v>
      </c>
      <c r="BO160" s="31">
        <v>66</v>
      </c>
      <c r="BP160" s="31">
        <v>23</v>
      </c>
      <c r="BQ160" s="31">
        <v>331</v>
      </c>
      <c r="BR160" s="31">
        <v>89</v>
      </c>
      <c r="BS160" s="31">
        <v>420</v>
      </c>
      <c r="BT160" s="31">
        <v>15</v>
      </c>
      <c r="BU160" s="31">
        <v>400</v>
      </c>
      <c r="BV160" s="31">
        <v>140</v>
      </c>
      <c r="BW160" s="31">
        <v>77</v>
      </c>
      <c r="BX160" s="31">
        <v>415</v>
      </c>
      <c r="BY160" s="31">
        <v>217</v>
      </c>
      <c r="BZ160" s="31">
        <v>632</v>
      </c>
      <c r="CA160" s="31">
        <v>177</v>
      </c>
      <c r="CB160" s="31">
        <v>394</v>
      </c>
      <c r="CC160" s="31">
        <v>56</v>
      </c>
      <c r="CD160" s="31">
        <v>7</v>
      </c>
      <c r="CE160" s="31">
        <v>571</v>
      </c>
      <c r="CF160" s="31">
        <v>63</v>
      </c>
      <c r="CG160" s="31">
        <v>634</v>
      </c>
      <c r="CH160" s="31">
        <v>372</v>
      </c>
      <c r="CI160" s="31">
        <v>1339</v>
      </c>
      <c r="CJ160" s="31">
        <v>173</v>
      </c>
      <c r="CK160" s="31">
        <v>46</v>
      </c>
      <c r="CL160" s="31">
        <v>1711</v>
      </c>
      <c r="CM160" s="31">
        <v>219</v>
      </c>
      <c r="CN160" s="31">
        <v>1930</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135</v>
      </c>
      <c r="DM160" s="31">
        <v>151</v>
      </c>
      <c r="DN160" s="31">
        <v>67</v>
      </c>
      <c r="DO160" s="31">
        <v>286</v>
      </c>
      <c r="DP160" s="31">
        <v>353</v>
      </c>
      <c r="DQ160" s="31">
        <v>1</v>
      </c>
      <c r="DR160" s="31">
        <v>125</v>
      </c>
      <c r="DS160" s="31">
        <v>71</v>
      </c>
      <c r="DT160" s="31">
        <v>27</v>
      </c>
      <c r="DU160" s="31">
        <v>126</v>
      </c>
      <c r="DV160" s="31">
        <v>98</v>
      </c>
      <c r="DW160" s="31">
        <v>224</v>
      </c>
      <c r="DX160" s="31">
        <v>77</v>
      </c>
      <c r="DY160" s="31">
        <v>124</v>
      </c>
      <c r="DZ160" s="31">
        <v>12</v>
      </c>
      <c r="EA160" s="31">
        <v>0</v>
      </c>
      <c r="EB160" s="31">
        <v>201</v>
      </c>
      <c r="EC160" s="31">
        <v>12</v>
      </c>
      <c r="ED160" s="31">
        <v>213</v>
      </c>
      <c r="EE160" s="31">
        <v>876</v>
      </c>
      <c r="EF160" s="31">
        <v>7610</v>
      </c>
      <c r="EG160" s="31">
        <v>2105</v>
      </c>
      <c r="EH160" s="31">
        <v>1121</v>
      </c>
      <c r="EI160" s="31">
        <v>8486</v>
      </c>
      <c r="EJ160" s="31">
        <v>3226</v>
      </c>
      <c r="EK160" s="31">
        <v>11712</v>
      </c>
      <c r="EL160" s="31">
        <v>1140</v>
      </c>
      <c r="EM160" s="31">
        <v>9461</v>
      </c>
      <c r="EN160" s="31">
        <v>2697</v>
      </c>
      <c r="EO160" s="31">
        <v>1325</v>
      </c>
      <c r="EP160" s="31">
        <v>10601</v>
      </c>
      <c r="EQ160" s="31">
        <v>4022</v>
      </c>
      <c r="ER160" s="31">
        <v>14623</v>
      </c>
      <c r="ES160" s="31">
        <v>1146</v>
      </c>
      <c r="ET160" s="31">
        <v>10094</v>
      </c>
      <c r="EU160" s="31">
        <v>3036</v>
      </c>
      <c r="EV160" s="31">
        <v>1531</v>
      </c>
      <c r="EW160" s="31">
        <v>11240</v>
      </c>
      <c r="EX160" s="31">
        <v>4567</v>
      </c>
      <c r="EY160" s="31">
        <v>15807</v>
      </c>
      <c r="EZ160" s="31">
        <v>1223</v>
      </c>
      <c r="FA160" s="31">
        <v>10218</v>
      </c>
      <c r="FB160" s="31">
        <v>3048</v>
      </c>
      <c r="FC160" s="31">
        <v>1531</v>
      </c>
      <c r="FD160" s="31">
        <v>11441</v>
      </c>
      <c r="FE160" s="31">
        <v>4579</v>
      </c>
      <c r="FF160" s="31">
        <v>16020</v>
      </c>
      <c r="FG160" s="73"/>
      <c r="FI160" s="73"/>
      <c r="FJ160" s="73"/>
      <c r="FK160" s="73"/>
      <c r="FL160" s="73"/>
      <c r="FM160" s="73"/>
      <c r="FN160" s="73"/>
      <c r="FO160" s="73"/>
    </row>
    <row r="161" spans="1:171" x14ac:dyDescent="0.25">
      <c r="A161" s="36">
        <v>44866</v>
      </c>
      <c r="B161" s="31">
        <v>7</v>
      </c>
      <c r="C161" s="31">
        <v>684</v>
      </c>
      <c r="D161" s="31">
        <v>437</v>
      </c>
      <c r="E161" s="31">
        <v>366</v>
      </c>
      <c r="F161" s="31">
        <v>691</v>
      </c>
      <c r="G161" s="31">
        <v>803</v>
      </c>
      <c r="H161" s="31">
        <v>1494</v>
      </c>
      <c r="I161" s="31">
        <v>169</v>
      </c>
      <c r="J161" s="31">
        <v>1232</v>
      </c>
      <c r="K161" s="31">
        <v>206</v>
      </c>
      <c r="L161" s="31">
        <v>87</v>
      </c>
      <c r="M161" s="31">
        <v>1401</v>
      </c>
      <c r="N161" s="31">
        <v>293</v>
      </c>
      <c r="O161" s="31">
        <v>1694</v>
      </c>
      <c r="P161" s="31">
        <v>413</v>
      </c>
      <c r="Q161" s="31">
        <v>4768</v>
      </c>
      <c r="R161" s="31">
        <v>1004</v>
      </c>
      <c r="S161" s="31">
        <v>478</v>
      </c>
      <c r="T161" s="31">
        <v>5181</v>
      </c>
      <c r="U161" s="31">
        <v>1482</v>
      </c>
      <c r="V161" s="31">
        <v>6663</v>
      </c>
      <c r="W161" s="31">
        <v>0</v>
      </c>
      <c r="X161" s="31">
        <v>320</v>
      </c>
      <c r="Y161" s="31">
        <v>140</v>
      </c>
      <c r="Z161" s="31">
        <v>145</v>
      </c>
      <c r="AA161" s="31">
        <v>320</v>
      </c>
      <c r="AB161" s="31">
        <v>285</v>
      </c>
      <c r="AC161" s="31">
        <v>605</v>
      </c>
      <c r="AD161" s="31">
        <v>0</v>
      </c>
      <c r="AE161" s="31">
        <v>169</v>
      </c>
      <c r="AF161" s="31">
        <v>44</v>
      </c>
      <c r="AG161" s="31">
        <v>5</v>
      </c>
      <c r="AH161" s="31">
        <v>169</v>
      </c>
      <c r="AI161" s="31">
        <v>49</v>
      </c>
      <c r="AJ161" s="31">
        <v>218</v>
      </c>
      <c r="AK161" s="31">
        <v>12</v>
      </c>
      <c r="AL161" s="31">
        <v>99</v>
      </c>
      <c r="AM161" s="31">
        <v>100</v>
      </c>
      <c r="AN161" s="31">
        <v>33</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7</v>
      </c>
      <c r="BG161" s="31">
        <v>153</v>
      </c>
      <c r="BH161" s="31">
        <v>49</v>
      </c>
      <c r="BI161" s="31">
        <v>2</v>
      </c>
      <c r="BJ161" s="31">
        <v>160</v>
      </c>
      <c r="BK161" s="31">
        <v>51</v>
      </c>
      <c r="BL161" s="31">
        <v>211</v>
      </c>
      <c r="BM161" s="31">
        <v>0</v>
      </c>
      <c r="BN161" s="31">
        <v>196</v>
      </c>
      <c r="BO161" s="31">
        <v>61</v>
      </c>
      <c r="BP161" s="31">
        <v>23</v>
      </c>
      <c r="BQ161" s="31">
        <v>196</v>
      </c>
      <c r="BR161" s="31">
        <v>84</v>
      </c>
      <c r="BS161" s="31">
        <v>280</v>
      </c>
      <c r="BT161" s="31">
        <v>29</v>
      </c>
      <c r="BU161" s="31">
        <v>334</v>
      </c>
      <c r="BV161" s="31">
        <v>133</v>
      </c>
      <c r="BW161" s="31">
        <v>57</v>
      </c>
      <c r="BX161" s="31">
        <v>363</v>
      </c>
      <c r="BY161" s="31">
        <v>190</v>
      </c>
      <c r="BZ161" s="31">
        <v>553</v>
      </c>
      <c r="CA161" s="31">
        <v>238</v>
      </c>
      <c r="CB161" s="31">
        <v>305</v>
      </c>
      <c r="CC161" s="31">
        <v>51</v>
      </c>
      <c r="CD161" s="31">
        <v>1</v>
      </c>
      <c r="CE161" s="31">
        <v>543</v>
      </c>
      <c r="CF161" s="31">
        <v>52</v>
      </c>
      <c r="CG161" s="31">
        <v>595</v>
      </c>
      <c r="CH161" s="31">
        <v>212</v>
      </c>
      <c r="CI161" s="31">
        <v>1617</v>
      </c>
      <c r="CJ161" s="31">
        <v>288</v>
      </c>
      <c r="CK161" s="31">
        <v>51</v>
      </c>
      <c r="CL161" s="31">
        <v>1829</v>
      </c>
      <c r="CM161" s="31">
        <v>339</v>
      </c>
      <c r="CN161" s="31">
        <v>2168</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231</v>
      </c>
      <c r="DM161" s="31">
        <v>74</v>
      </c>
      <c r="DN161" s="31">
        <v>43</v>
      </c>
      <c r="DO161" s="31">
        <v>305</v>
      </c>
      <c r="DP161" s="31">
        <v>348</v>
      </c>
      <c r="DQ161" s="31">
        <v>1</v>
      </c>
      <c r="DR161" s="31">
        <v>119</v>
      </c>
      <c r="DS161" s="31">
        <v>117</v>
      </c>
      <c r="DT161" s="31">
        <v>43</v>
      </c>
      <c r="DU161" s="31">
        <v>120</v>
      </c>
      <c r="DV161" s="31">
        <v>160</v>
      </c>
      <c r="DW161" s="31">
        <v>280</v>
      </c>
      <c r="DX161" s="31">
        <v>87</v>
      </c>
      <c r="DY161" s="31">
        <v>123</v>
      </c>
      <c r="DZ161" s="31">
        <v>17</v>
      </c>
      <c r="EA161" s="31">
        <v>0</v>
      </c>
      <c r="EB161" s="31">
        <v>210</v>
      </c>
      <c r="EC161" s="31">
        <v>17</v>
      </c>
      <c r="ED161" s="31">
        <v>227</v>
      </c>
      <c r="EE161" s="31">
        <v>830</v>
      </c>
      <c r="EF161" s="31">
        <v>8635</v>
      </c>
      <c r="EG161" s="31">
        <v>2068</v>
      </c>
      <c r="EH161" s="31">
        <v>1039</v>
      </c>
      <c r="EI161" s="31">
        <v>9465</v>
      </c>
      <c r="EJ161" s="31">
        <v>3107</v>
      </c>
      <c r="EK161" s="31">
        <v>12572</v>
      </c>
      <c r="EL161" s="31">
        <v>1117</v>
      </c>
      <c r="EM161" s="31">
        <v>10052</v>
      </c>
      <c r="EN161" s="31">
        <v>2570</v>
      </c>
      <c r="EO161" s="31">
        <v>1265</v>
      </c>
      <c r="EP161" s="31">
        <v>11169</v>
      </c>
      <c r="EQ161" s="31">
        <v>3835</v>
      </c>
      <c r="ER161" s="31">
        <v>15004</v>
      </c>
      <c r="ES161" s="31">
        <v>1151</v>
      </c>
      <c r="ET161" s="31">
        <v>10541</v>
      </c>
      <c r="EU161" s="31">
        <v>3064</v>
      </c>
      <c r="EV161" s="31">
        <v>1401</v>
      </c>
      <c r="EW161" s="31">
        <v>11692</v>
      </c>
      <c r="EX161" s="31">
        <v>4465</v>
      </c>
      <c r="EY161" s="31">
        <v>16157</v>
      </c>
      <c r="EZ161" s="31">
        <v>1238</v>
      </c>
      <c r="FA161" s="31">
        <v>10664</v>
      </c>
      <c r="FB161" s="31">
        <v>3081</v>
      </c>
      <c r="FC161" s="31">
        <v>1401</v>
      </c>
      <c r="FD161" s="31">
        <v>11902</v>
      </c>
      <c r="FE161" s="31">
        <v>4482</v>
      </c>
      <c r="FF161" s="31">
        <v>16384</v>
      </c>
      <c r="FG161" s="73"/>
      <c r="FI161" s="73"/>
      <c r="FJ161" s="73"/>
      <c r="FK161" s="73"/>
      <c r="FL161" s="73"/>
      <c r="FM161" s="73"/>
      <c r="FN161" s="73"/>
      <c r="FO161" s="73"/>
    </row>
    <row r="162" spans="1:171" x14ac:dyDescent="0.25">
      <c r="A162" s="36">
        <v>44896</v>
      </c>
      <c r="B162" s="31">
        <v>4</v>
      </c>
      <c r="C162" s="31">
        <v>702</v>
      </c>
      <c r="D162" s="31">
        <v>379</v>
      </c>
      <c r="E162" s="31">
        <v>394</v>
      </c>
      <c r="F162" s="31">
        <v>706</v>
      </c>
      <c r="G162" s="31">
        <v>773</v>
      </c>
      <c r="H162" s="31">
        <v>1479</v>
      </c>
      <c r="I162" s="31">
        <v>224</v>
      </c>
      <c r="J162" s="31">
        <v>656</v>
      </c>
      <c r="K162" s="31">
        <v>157</v>
      </c>
      <c r="L162" s="31">
        <v>143</v>
      </c>
      <c r="M162" s="31">
        <v>880</v>
      </c>
      <c r="N162" s="31">
        <v>300</v>
      </c>
      <c r="O162" s="31">
        <v>1180</v>
      </c>
      <c r="P162" s="31">
        <v>473</v>
      </c>
      <c r="Q162" s="31">
        <v>3041</v>
      </c>
      <c r="R162" s="31">
        <v>891</v>
      </c>
      <c r="S162" s="31">
        <v>429</v>
      </c>
      <c r="T162" s="31">
        <v>3514</v>
      </c>
      <c r="U162" s="31">
        <v>1320</v>
      </c>
      <c r="V162" s="31">
        <v>4834</v>
      </c>
      <c r="W162" s="31">
        <v>0</v>
      </c>
      <c r="X162" s="31">
        <v>306</v>
      </c>
      <c r="Y162" s="31">
        <v>159</v>
      </c>
      <c r="Z162" s="31">
        <v>131</v>
      </c>
      <c r="AA162" s="31">
        <v>306</v>
      </c>
      <c r="AB162" s="31">
        <v>290</v>
      </c>
      <c r="AC162" s="31">
        <v>596</v>
      </c>
      <c r="AD162" s="31">
        <v>1</v>
      </c>
      <c r="AE162" s="31">
        <v>152</v>
      </c>
      <c r="AF162" s="31">
        <v>53</v>
      </c>
      <c r="AG162" s="31">
        <v>3</v>
      </c>
      <c r="AH162" s="31">
        <v>153</v>
      </c>
      <c r="AI162" s="31">
        <v>56</v>
      </c>
      <c r="AJ162" s="31">
        <v>209</v>
      </c>
      <c r="AK162" s="31">
        <v>33</v>
      </c>
      <c r="AL162" s="31">
        <v>99</v>
      </c>
      <c r="AM162" s="31">
        <v>51</v>
      </c>
      <c r="AN162" s="31">
        <v>35</v>
      </c>
      <c r="AO162" s="31">
        <v>132</v>
      </c>
      <c r="AP162" s="31">
        <v>86</v>
      </c>
      <c r="AQ162" s="31">
        <v>218</v>
      </c>
      <c r="AR162" s="31">
        <v>31</v>
      </c>
      <c r="AS162" s="31">
        <v>135</v>
      </c>
      <c r="AT162" s="31">
        <v>49</v>
      </c>
      <c r="AU162" s="31">
        <v>10</v>
      </c>
      <c r="AV162" s="31">
        <v>166</v>
      </c>
      <c r="AW162" s="31">
        <v>59</v>
      </c>
      <c r="AX162" s="31">
        <v>225</v>
      </c>
      <c r="AY162" s="31">
        <v>1</v>
      </c>
      <c r="AZ162" s="31">
        <v>32</v>
      </c>
      <c r="BA162" s="31">
        <v>18</v>
      </c>
      <c r="BB162" s="31">
        <v>4</v>
      </c>
      <c r="BC162" s="31">
        <v>33</v>
      </c>
      <c r="BD162" s="31">
        <v>22</v>
      </c>
      <c r="BE162" s="31">
        <v>55</v>
      </c>
      <c r="BF162" s="31">
        <v>18</v>
      </c>
      <c r="BG162" s="31">
        <v>167</v>
      </c>
      <c r="BH162" s="31">
        <v>44</v>
      </c>
      <c r="BI162" s="31">
        <v>6</v>
      </c>
      <c r="BJ162" s="31">
        <v>185</v>
      </c>
      <c r="BK162" s="31">
        <v>50</v>
      </c>
      <c r="BL162" s="31">
        <v>235</v>
      </c>
      <c r="BM162" s="31">
        <v>0</v>
      </c>
      <c r="BN162" s="31">
        <v>178</v>
      </c>
      <c r="BO162" s="31">
        <v>149</v>
      </c>
      <c r="BP162" s="31">
        <v>20</v>
      </c>
      <c r="BQ162" s="31">
        <v>178</v>
      </c>
      <c r="BR162" s="31">
        <v>169</v>
      </c>
      <c r="BS162" s="31">
        <v>347</v>
      </c>
      <c r="BT162" s="31">
        <v>38</v>
      </c>
      <c r="BU162" s="31">
        <v>294</v>
      </c>
      <c r="BV162" s="31">
        <v>149</v>
      </c>
      <c r="BW162" s="31">
        <v>48</v>
      </c>
      <c r="BX162" s="31">
        <v>332</v>
      </c>
      <c r="BY162" s="31">
        <v>197</v>
      </c>
      <c r="BZ162" s="31">
        <v>529</v>
      </c>
      <c r="CA162" s="31">
        <v>97</v>
      </c>
      <c r="CB162" s="31">
        <v>341</v>
      </c>
      <c r="CC162" s="31">
        <v>42</v>
      </c>
      <c r="CD162" s="31">
        <v>7</v>
      </c>
      <c r="CE162" s="31">
        <v>438</v>
      </c>
      <c r="CF162" s="31">
        <v>49</v>
      </c>
      <c r="CG162" s="31">
        <v>487</v>
      </c>
      <c r="CH162" s="31">
        <v>135</v>
      </c>
      <c r="CI162" s="31">
        <v>1161</v>
      </c>
      <c r="CJ162" s="31">
        <v>145</v>
      </c>
      <c r="CK162" s="31">
        <v>43</v>
      </c>
      <c r="CL162" s="31">
        <v>1296</v>
      </c>
      <c r="CM162" s="31">
        <v>188</v>
      </c>
      <c r="CN162" s="31">
        <v>1484</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173</v>
      </c>
      <c r="DM162" s="31">
        <v>92</v>
      </c>
      <c r="DN162" s="31">
        <v>115</v>
      </c>
      <c r="DO162" s="31">
        <v>265</v>
      </c>
      <c r="DP162" s="31">
        <v>380</v>
      </c>
      <c r="DQ162" s="31">
        <v>2</v>
      </c>
      <c r="DR162" s="31">
        <v>131</v>
      </c>
      <c r="DS162" s="31">
        <v>76</v>
      </c>
      <c r="DT162" s="31">
        <v>31</v>
      </c>
      <c r="DU162" s="31">
        <v>133</v>
      </c>
      <c r="DV162" s="31">
        <v>107</v>
      </c>
      <c r="DW162" s="31">
        <v>240</v>
      </c>
      <c r="DX162" s="31">
        <v>70</v>
      </c>
      <c r="DY162" s="31">
        <v>122</v>
      </c>
      <c r="DZ162" s="31">
        <v>15</v>
      </c>
      <c r="EA162" s="31">
        <v>0</v>
      </c>
      <c r="EB162" s="31">
        <v>192</v>
      </c>
      <c r="EC162" s="31">
        <v>15</v>
      </c>
      <c r="ED162" s="31">
        <v>207</v>
      </c>
      <c r="EE162" s="31">
        <v>874</v>
      </c>
      <c r="EF162" s="31">
        <v>5854</v>
      </c>
      <c r="EG162" s="31">
        <v>1721</v>
      </c>
      <c r="EH162" s="31">
        <v>1057</v>
      </c>
      <c r="EI162" s="31">
        <v>6728</v>
      </c>
      <c r="EJ162" s="31">
        <v>2778</v>
      </c>
      <c r="EK162" s="31">
        <v>9506</v>
      </c>
      <c r="EL162" s="31">
        <v>1055</v>
      </c>
      <c r="EM162" s="31">
        <v>7264</v>
      </c>
      <c r="EN162" s="31">
        <v>2286</v>
      </c>
      <c r="EO162" s="31">
        <v>1273</v>
      </c>
      <c r="EP162" s="31">
        <v>8319</v>
      </c>
      <c r="EQ162" s="31">
        <v>3559</v>
      </c>
      <c r="ER162" s="31">
        <v>11878</v>
      </c>
      <c r="ES162" s="31">
        <v>1193</v>
      </c>
      <c r="ET162" s="31">
        <v>7780</v>
      </c>
      <c r="EU162" s="31">
        <v>2684</v>
      </c>
      <c r="EV162" s="31">
        <v>1407</v>
      </c>
      <c r="EW162" s="31">
        <v>8973</v>
      </c>
      <c r="EX162" s="31">
        <v>4091</v>
      </c>
      <c r="EY162" s="31">
        <v>13064</v>
      </c>
      <c r="EZ162" s="31">
        <v>1263</v>
      </c>
      <c r="FA162" s="31">
        <v>7902</v>
      </c>
      <c r="FB162" s="31">
        <v>2699</v>
      </c>
      <c r="FC162" s="31">
        <v>1407</v>
      </c>
      <c r="FD162" s="31">
        <v>9165</v>
      </c>
      <c r="FE162" s="31">
        <v>4106</v>
      </c>
      <c r="FF162" s="31">
        <v>13271</v>
      </c>
      <c r="FG162" s="73"/>
      <c r="FI162" s="73"/>
      <c r="FJ162" s="73"/>
      <c r="FK162" s="73"/>
      <c r="FL162" s="73"/>
      <c r="FM162" s="73"/>
      <c r="FN162" s="73"/>
      <c r="FO162" s="73"/>
    </row>
    <row r="163" spans="1:171" x14ac:dyDescent="0.25">
      <c r="A163" s="36">
        <v>44927</v>
      </c>
      <c r="B163" s="31">
        <v>3</v>
      </c>
      <c r="C163" s="31">
        <v>777</v>
      </c>
      <c r="D163" s="31">
        <v>594</v>
      </c>
      <c r="E163" s="31">
        <v>264</v>
      </c>
      <c r="F163" s="31">
        <v>780</v>
      </c>
      <c r="G163" s="31">
        <v>858</v>
      </c>
      <c r="H163" s="31">
        <v>1638</v>
      </c>
      <c r="I163" s="31">
        <v>236</v>
      </c>
      <c r="J163" s="31">
        <v>645</v>
      </c>
      <c r="K163" s="31">
        <v>226</v>
      </c>
      <c r="L163" s="31">
        <v>67</v>
      </c>
      <c r="M163" s="31">
        <v>881</v>
      </c>
      <c r="N163" s="31">
        <v>293</v>
      </c>
      <c r="O163" s="31">
        <v>1174</v>
      </c>
      <c r="P163" s="31">
        <v>198</v>
      </c>
      <c r="Q163" s="31">
        <v>3472</v>
      </c>
      <c r="R163" s="31">
        <v>1218</v>
      </c>
      <c r="S163" s="31">
        <v>322</v>
      </c>
      <c r="T163" s="31">
        <v>3670</v>
      </c>
      <c r="U163" s="31">
        <v>1540</v>
      </c>
      <c r="V163" s="31">
        <v>5210</v>
      </c>
      <c r="W163" s="31">
        <v>13</v>
      </c>
      <c r="X163" s="31">
        <v>401</v>
      </c>
      <c r="Y163" s="31">
        <v>213</v>
      </c>
      <c r="Z163" s="31">
        <v>158</v>
      </c>
      <c r="AA163" s="31">
        <v>414</v>
      </c>
      <c r="AB163" s="31">
        <v>371</v>
      </c>
      <c r="AC163" s="31">
        <v>785</v>
      </c>
      <c r="AD163" s="31">
        <v>3</v>
      </c>
      <c r="AE163" s="31">
        <v>75</v>
      </c>
      <c r="AF163" s="31">
        <v>39</v>
      </c>
      <c r="AG163" s="31">
        <v>1</v>
      </c>
      <c r="AH163" s="31">
        <v>78</v>
      </c>
      <c r="AI163" s="31">
        <v>40</v>
      </c>
      <c r="AJ163" s="31">
        <v>118</v>
      </c>
      <c r="AK163" s="31">
        <v>25</v>
      </c>
      <c r="AL163" s="31">
        <v>42</v>
      </c>
      <c r="AM163" s="31">
        <v>88</v>
      </c>
      <c r="AN163" s="31">
        <v>9</v>
      </c>
      <c r="AO163" s="31">
        <v>67</v>
      </c>
      <c r="AP163" s="31">
        <v>97</v>
      </c>
      <c r="AQ163" s="31">
        <v>164</v>
      </c>
      <c r="AR163" s="31">
        <v>34</v>
      </c>
      <c r="AS163" s="31">
        <v>133</v>
      </c>
      <c r="AT163" s="31">
        <v>58</v>
      </c>
      <c r="AU163" s="31">
        <v>2</v>
      </c>
      <c r="AV163" s="31">
        <v>167</v>
      </c>
      <c r="AW163" s="31">
        <v>60</v>
      </c>
      <c r="AX163" s="31">
        <v>227</v>
      </c>
      <c r="AY163" s="31">
        <v>0</v>
      </c>
      <c r="AZ163" s="31">
        <v>14</v>
      </c>
      <c r="BA163" s="31">
        <v>5</v>
      </c>
      <c r="BB163" s="31">
        <v>0</v>
      </c>
      <c r="BC163" s="31">
        <v>14</v>
      </c>
      <c r="BD163" s="31">
        <v>5</v>
      </c>
      <c r="BE163" s="31">
        <v>19</v>
      </c>
      <c r="BF163" s="31">
        <v>18</v>
      </c>
      <c r="BG163" s="31">
        <v>217</v>
      </c>
      <c r="BH163" s="31">
        <v>46</v>
      </c>
      <c r="BI163" s="31">
        <v>2</v>
      </c>
      <c r="BJ163" s="31">
        <v>235</v>
      </c>
      <c r="BK163" s="31">
        <v>48</v>
      </c>
      <c r="BL163" s="31">
        <v>283</v>
      </c>
      <c r="BM163" s="31">
        <v>0</v>
      </c>
      <c r="BN163" s="31">
        <v>70</v>
      </c>
      <c r="BO163" s="31">
        <v>95</v>
      </c>
      <c r="BP163" s="31">
        <v>15</v>
      </c>
      <c r="BQ163" s="31">
        <v>70</v>
      </c>
      <c r="BR163" s="31">
        <v>110</v>
      </c>
      <c r="BS163" s="31">
        <v>180</v>
      </c>
      <c r="BT163" s="31">
        <v>62</v>
      </c>
      <c r="BU163" s="31">
        <v>273</v>
      </c>
      <c r="BV163" s="31">
        <v>163</v>
      </c>
      <c r="BW163" s="31">
        <v>41</v>
      </c>
      <c r="BX163" s="31">
        <v>335</v>
      </c>
      <c r="BY163" s="31">
        <v>204</v>
      </c>
      <c r="BZ163" s="31">
        <v>539</v>
      </c>
      <c r="CA163" s="31">
        <v>62</v>
      </c>
      <c r="CB163" s="31">
        <v>343</v>
      </c>
      <c r="CC163" s="31">
        <v>62</v>
      </c>
      <c r="CD163" s="31">
        <v>2</v>
      </c>
      <c r="CE163" s="31">
        <v>405</v>
      </c>
      <c r="CF163" s="31">
        <v>64</v>
      </c>
      <c r="CG163" s="31">
        <v>469</v>
      </c>
      <c r="CH163" s="31">
        <v>180</v>
      </c>
      <c r="CI163" s="31">
        <v>1104</v>
      </c>
      <c r="CJ163" s="31">
        <v>216</v>
      </c>
      <c r="CK163" s="31">
        <v>49</v>
      </c>
      <c r="CL163" s="31">
        <v>1284</v>
      </c>
      <c r="CM163" s="31">
        <v>265</v>
      </c>
      <c r="CN163" s="31">
        <v>1549</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2</v>
      </c>
      <c r="DR163" s="31">
        <v>123</v>
      </c>
      <c r="DS163" s="31">
        <v>91</v>
      </c>
      <c r="DT163" s="31">
        <v>30</v>
      </c>
      <c r="DU163" s="31">
        <v>125</v>
      </c>
      <c r="DV163" s="31">
        <v>121</v>
      </c>
      <c r="DW163" s="31">
        <v>246</v>
      </c>
      <c r="DX163" s="31">
        <v>57</v>
      </c>
      <c r="DY163" s="31">
        <v>62</v>
      </c>
      <c r="DZ163" s="31">
        <v>14</v>
      </c>
      <c r="EA163" s="31">
        <v>0</v>
      </c>
      <c r="EB163" s="31">
        <v>119</v>
      </c>
      <c r="EC163" s="31">
        <v>14</v>
      </c>
      <c r="ED163" s="31">
        <v>133</v>
      </c>
      <c r="EE163" s="31">
        <v>679</v>
      </c>
      <c r="EF163" s="31">
        <v>6271</v>
      </c>
      <c r="EG163" s="31">
        <v>2417</v>
      </c>
      <c r="EH163" s="31">
        <v>743</v>
      </c>
      <c r="EI163" s="31">
        <v>6950</v>
      </c>
      <c r="EJ163" s="31">
        <v>3160</v>
      </c>
      <c r="EK163" s="31">
        <v>10110</v>
      </c>
      <c r="EL163" s="31">
        <v>834</v>
      </c>
      <c r="EM163" s="31">
        <v>7566</v>
      </c>
      <c r="EN163" s="31">
        <v>3023</v>
      </c>
      <c r="EO163" s="31">
        <v>932</v>
      </c>
      <c r="EP163" s="31">
        <v>8400</v>
      </c>
      <c r="EQ163" s="31">
        <v>3955</v>
      </c>
      <c r="ER163" s="31">
        <v>12355</v>
      </c>
      <c r="ES163" s="31">
        <v>976</v>
      </c>
      <c r="ET163" s="31">
        <v>8264</v>
      </c>
      <c r="EU163" s="31">
        <v>3651</v>
      </c>
      <c r="EV163" s="31">
        <v>1039</v>
      </c>
      <c r="EW163" s="31">
        <v>9240</v>
      </c>
      <c r="EX163" s="31">
        <v>4690</v>
      </c>
      <c r="EY163" s="31">
        <v>13930</v>
      </c>
      <c r="EZ163" s="31">
        <v>1033</v>
      </c>
      <c r="FA163" s="31">
        <v>8326</v>
      </c>
      <c r="FB163" s="31">
        <v>3665</v>
      </c>
      <c r="FC163" s="31">
        <v>1039</v>
      </c>
      <c r="FD163" s="31">
        <v>9359</v>
      </c>
      <c r="FE163" s="31">
        <v>4704</v>
      </c>
      <c r="FF163" s="31">
        <v>14063</v>
      </c>
      <c r="FG163" s="73"/>
      <c r="FI163" s="73"/>
      <c r="FJ163" s="73"/>
      <c r="FK163" s="73"/>
      <c r="FL163" s="73"/>
      <c r="FM163" s="73"/>
      <c r="FN163" s="73"/>
      <c r="FO163" s="73"/>
    </row>
    <row r="164" spans="1:171" x14ac:dyDescent="0.25">
      <c r="A164" s="36">
        <v>44958</v>
      </c>
      <c r="B164" s="31">
        <v>3</v>
      </c>
      <c r="C164" s="31">
        <v>937</v>
      </c>
      <c r="D164" s="31">
        <v>479</v>
      </c>
      <c r="E164" s="31">
        <v>210</v>
      </c>
      <c r="F164" s="31">
        <v>940</v>
      </c>
      <c r="G164" s="31">
        <v>689</v>
      </c>
      <c r="H164" s="31">
        <v>1629</v>
      </c>
      <c r="I164" s="31">
        <v>199</v>
      </c>
      <c r="J164" s="31">
        <v>649</v>
      </c>
      <c r="K164" s="31">
        <v>186</v>
      </c>
      <c r="L164" s="31">
        <v>45</v>
      </c>
      <c r="M164" s="31">
        <v>848</v>
      </c>
      <c r="N164" s="31">
        <v>231</v>
      </c>
      <c r="O164" s="31">
        <v>1079</v>
      </c>
      <c r="P164" s="31">
        <v>370</v>
      </c>
      <c r="Q164" s="31">
        <v>3478</v>
      </c>
      <c r="R164" s="31">
        <v>1089</v>
      </c>
      <c r="S164" s="31">
        <v>221</v>
      </c>
      <c r="T164" s="31">
        <v>3848</v>
      </c>
      <c r="U164" s="31">
        <v>1310</v>
      </c>
      <c r="V164" s="31">
        <v>5158</v>
      </c>
      <c r="W164" s="31">
        <v>7</v>
      </c>
      <c r="X164" s="31">
        <v>285</v>
      </c>
      <c r="Y164" s="31">
        <v>176</v>
      </c>
      <c r="Z164" s="31">
        <v>64</v>
      </c>
      <c r="AA164" s="31">
        <v>292</v>
      </c>
      <c r="AB164" s="31">
        <v>240</v>
      </c>
      <c r="AC164" s="31">
        <v>532</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62</v>
      </c>
      <c r="AU164" s="31">
        <v>3</v>
      </c>
      <c r="AV164" s="31">
        <v>117</v>
      </c>
      <c r="AW164" s="31">
        <v>65</v>
      </c>
      <c r="AX164" s="31">
        <v>182</v>
      </c>
      <c r="AY164" s="31">
        <v>1</v>
      </c>
      <c r="AZ164" s="31">
        <v>6</v>
      </c>
      <c r="BA164" s="31">
        <v>6</v>
      </c>
      <c r="BB164" s="31">
        <v>0</v>
      </c>
      <c r="BC164" s="31">
        <v>7</v>
      </c>
      <c r="BD164" s="31">
        <v>6</v>
      </c>
      <c r="BE164" s="31">
        <v>13</v>
      </c>
      <c r="BF164" s="31">
        <v>2</v>
      </c>
      <c r="BG164" s="31">
        <v>169</v>
      </c>
      <c r="BH164" s="31">
        <v>40</v>
      </c>
      <c r="BI164" s="31">
        <v>0</v>
      </c>
      <c r="BJ164" s="31">
        <v>171</v>
      </c>
      <c r="BK164" s="31">
        <v>40</v>
      </c>
      <c r="BL164" s="31">
        <v>211</v>
      </c>
      <c r="BM164" s="31">
        <v>0</v>
      </c>
      <c r="BN164" s="31">
        <v>94</v>
      </c>
      <c r="BO164" s="31">
        <v>126</v>
      </c>
      <c r="BP164" s="31">
        <v>22</v>
      </c>
      <c r="BQ164" s="31">
        <v>94</v>
      </c>
      <c r="BR164" s="31">
        <v>148</v>
      </c>
      <c r="BS164" s="31">
        <v>242</v>
      </c>
      <c r="BT164" s="31">
        <v>80</v>
      </c>
      <c r="BU164" s="31">
        <v>268</v>
      </c>
      <c r="BV164" s="31">
        <v>140</v>
      </c>
      <c r="BW164" s="31">
        <v>28</v>
      </c>
      <c r="BX164" s="31">
        <v>348</v>
      </c>
      <c r="BY164" s="31">
        <v>168</v>
      </c>
      <c r="BZ164" s="31">
        <v>516</v>
      </c>
      <c r="CA164" s="31">
        <v>158</v>
      </c>
      <c r="CB164" s="31">
        <v>282</v>
      </c>
      <c r="CC164" s="31">
        <v>31</v>
      </c>
      <c r="CD164" s="31">
        <v>0</v>
      </c>
      <c r="CE164" s="31">
        <v>440</v>
      </c>
      <c r="CF164" s="31">
        <v>31</v>
      </c>
      <c r="CG164" s="31">
        <v>471</v>
      </c>
      <c r="CH164" s="31">
        <v>245</v>
      </c>
      <c r="CI164" s="31">
        <v>855</v>
      </c>
      <c r="CJ164" s="31">
        <v>207</v>
      </c>
      <c r="CK164" s="31">
        <v>57</v>
      </c>
      <c r="CL164" s="31">
        <v>1100</v>
      </c>
      <c r="CM164" s="31">
        <v>264</v>
      </c>
      <c r="CN164" s="31">
        <v>1364</v>
      </c>
      <c r="CO164" s="31">
        <v>22</v>
      </c>
      <c r="CP164" s="31">
        <v>78</v>
      </c>
      <c r="CQ164" s="31">
        <v>21</v>
      </c>
      <c r="CR164" s="31">
        <v>0</v>
      </c>
      <c r="CS164" s="31">
        <v>100</v>
      </c>
      <c r="CT164" s="31">
        <v>21</v>
      </c>
      <c r="CU164" s="31">
        <v>121</v>
      </c>
      <c r="CV164" s="31">
        <v>1</v>
      </c>
      <c r="CW164" s="31">
        <v>201</v>
      </c>
      <c r="CX164" s="31">
        <v>62</v>
      </c>
      <c r="CY164" s="31">
        <v>1</v>
      </c>
      <c r="CZ164" s="31">
        <v>202</v>
      </c>
      <c r="DA164" s="31">
        <v>63</v>
      </c>
      <c r="DB164" s="31">
        <v>265</v>
      </c>
      <c r="DC164" s="31">
        <v>25</v>
      </c>
      <c r="DD164" s="31">
        <v>38</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60</v>
      </c>
      <c r="DT164" s="31">
        <v>9</v>
      </c>
      <c r="DU164" s="31">
        <v>113</v>
      </c>
      <c r="DV164" s="31">
        <v>69</v>
      </c>
      <c r="DW164" s="31">
        <v>182</v>
      </c>
      <c r="DX164" s="31">
        <v>53</v>
      </c>
      <c r="DY164" s="31">
        <v>56</v>
      </c>
      <c r="DZ164" s="31">
        <v>12</v>
      </c>
      <c r="EA164" s="31">
        <v>0</v>
      </c>
      <c r="EB164" s="31">
        <v>109</v>
      </c>
      <c r="EC164" s="31">
        <v>12</v>
      </c>
      <c r="ED164" s="31">
        <v>121</v>
      </c>
      <c r="EE164" s="31">
        <v>897</v>
      </c>
      <c r="EF164" s="31">
        <v>6187</v>
      </c>
      <c r="EG164" s="31">
        <v>2101</v>
      </c>
      <c r="EH164" s="31">
        <v>561</v>
      </c>
      <c r="EI164" s="31">
        <v>7084</v>
      </c>
      <c r="EJ164" s="31">
        <v>2662</v>
      </c>
      <c r="EK164" s="31">
        <v>9746</v>
      </c>
      <c r="EL164" s="31">
        <v>1121</v>
      </c>
      <c r="EM164" s="31">
        <v>7220</v>
      </c>
      <c r="EN164" s="31">
        <v>2688</v>
      </c>
      <c r="EO164" s="31">
        <v>678</v>
      </c>
      <c r="EP164" s="31">
        <v>8341</v>
      </c>
      <c r="EQ164" s="31">
        <v>3366</v>
      </c>
      <c r="ER164" s="31">
        <v>11707</v>
      </c>
      <c r="ES164" s="31">
        <v>1276</v>
      </c>
      <c r="ET164" s="31">
        <v>7686</v>
      </c>
      <c r="EU164" s="31">
        <v>3067</v>
      </c>
      <c r="EV164" s="31">
        <v>756</v>
      </c>
      <c r="EW164" s="31">
        <v>8962</v>
      </c>
      <c r="EX164" s="31">
        <v>3823</v>
      </c>
      <c r="EY164" s="31">
        <v>12785</v>
      </c>
      <c r="EZ164" s="31">
        <v>1329</v>
      </c>
      <c r="FA164" s="31">
        <v>7742</v>
      </c>
      <c r="FB164" s="31">
        <v>3079</v>
      </c>
      <c r="FC164" s="31">
        <v>756</v>
      </c>
      <c r="FD164" s="31">
        <v>9071</v>
      </c>
      <c r="FE164" s="31">
        <v>3835</v>
      </c>
      <c r="FF164" s="31">
        <v>12906</v>
      </c>
      <c r="FG164" s="73"/>
      <c r="FI164" s="73"/>
      <c r="FJ164" s="73"/>
      <c r="FK164" s="73"/>
      <c r="FL164" s="73"/>
      <c r="FM164" s="73"/>
      <c r="FN164" s="73"/>
      <c r="FO164" s="73"/>
    </row>
    <row r="165" spans="1:171" x14ac:dyDescent="0.25">
      <c r="A165" s="36">
        <v>44986</v>
      </c>
      <c r="B165" s="31">
        <v>7</v>
      </c>
      <c r="C165" s="31">
        <v>923</v>
      </c>
      <c r="D165" s="31">
        <v>583</v>
      </c>
      <c r="E165" s="31">
        <v>289</v>
      </c>
      <c r="F165" s="31">
        <v>930</v>
      </c>
      <c r="G165" s="31">
        <v>872</v>
      </c>
      <c r="H165" s="31">
        <v>1802</v>
      </c>
      <c r="I165" s="31">
        <v>112</v>
      </c>
      <c r="J165" s="31">
        <v>640</v>
      </c>
      <c r="K165" s="31">
        <v>164</v>
      </c>
      <c r="L165" s="31">
        <v>30</v>
      </c>
      <c r="M165" s="31">
        <v>752</v>
      </c>
      <c r="N165" s="31">
        <v>194</v>
      </c>
      <c r="O165" s="31">
        <v>946</v>
      </c>
      <c r="P165" s="31">
        <v>285</v>
      </c>
      <c r="Q165" s="31">
        <v>3001</v>
      </c>
      <c r="R165" s="31">
        <v>1028</v>
      </c>
      <c r="S165" s="31">
        <v>297</v>
      </c>
      <c r="T165" s="31">
        <v>3286</v>
      </c>
      <c r="U165" s="31">
        <v>1325</v>
      </c>
      <c r="V165" s="31">
        <v>4611</v>
      </c>
      <c r="W165" s="31">
        <v>15</v>
      </c>
      <c r="X165" s="31">
        <v>274</v>
      </c>
      <c r="Y165" s="31">
        <v>188</v>
      </c>
      <c r="Z165" s="31">
        <v>91</v>
      </c>
      <c r="AA165" s="31">
        <v>289</v>
      </c>
      <c r="AB165" s="31">
        <v>279</v>
      </c>
      <c r="AC165" s="31">
        <v>568</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104</v>
      </c>
      <c r="AU165" s="31">
        <v>2</v>
      </c>
      <c r="AV165" s="31">
        <v>212</v>
      </c>
      <c r="AW165" s="31">
        <v>106</v>
      </c>
      <c r="AX165" s="31">
        <v>318</v>
      </c>
      <c r="AY165" s="31">
        <v>0</v>
      </c>
      <c r="AZ165" s="31">
        <v>6</v>
      </c>
      <c r="BA165" s="31">
        <v>12</v>
      </c>
      <c r="BB165" s="31">
        <v>0</v>
      </c>
      <c r="BC165" s="31">
        <v>6</v>
      </c>
      <c r="BD165" s="31">
        <v>12</v>
      </c>
      <c r="BE165" s="31">
        <v>18</v>
      </c>
      <c r="BF165" s="31">
        <v>10</v>
      </c>
      <c r="BG165" s="31">
        <v>125</v>
      </c>
      <c r="BH165" s="31">
        <v>56</v>
      </c>
      <c r="BI165" s="31">
        <v>4</v>
      </c>
      <c r="BJ165" s="31">
        <v>135</v>
      </c>
      <c r="BK165" s="31">
        <v>60</v>
      </c>
      <c r="BL165" s="31">
        <v>195</v>
      </c>
      <c r="BM165" s="31">
        <v>0</v>
      </c>
      <c r="BN165" s="31">
        <v>140</v>
      </c>
      <c r="BO165" s="31">
        <v>95</v>
      </c>
      <c r="BP165" s="31">
        <v>26</v>
      </c>
      <c r="BQ165" s="31">
        <v>140</v>
      </c>
      <c r="BR165" s="31">
        <v>121</v>
      </c>
      <c r="BS165" s="31">
        <v>261</v>
      </c>
      <c r="BT165" s="31">
        <v>47</v>
      </c>
      <c r="BU165" s="31">
        <v>231</v>
      </c>
      <c r="BV165" s="31">
        <v>125</v>
      </c>
      <c r="BW165" s="31">
        <v>29</v>
      </c>
      <c r="BX165" s="31">
        <v>278</v>
      </c>
      <c r="BY165" s="31">
        <v>154</v>
      </c>
      <c r="BZ165" s="31">
        <v>432</v>
      </c>
      <c r="CA165" s="31">
        <v>162</v>
      </c>
      <c r="CB165" s="31">
        <v>282</v>
      </c>
      <c r="CC165" s="31">
        <v>34</v>
      </c>
      <c r="CD165" s="31">
        <v>0</v>
      </c>
      <c r="CE165" s="31">
        <v>444</v>
      </c>
      <c r="CF165" s="31">
        <v>34</v>
      </c>
      <c r="CG165" s="31">
        <v>478</v>
      </c>
      <c r="CH165" s="31">
        <v>108</v>
      </c>
      <c r="CI165" s="31">
        <v>733</v>
      </c>
      <c r="CJ165" s="31">
        <v>200</v>
      </c>
      <c r="CK165" s="31">
        <v>47</v>
      </c>
      <c r="CL165" s="31">
        <v>841</v>
      </c>
      <c r="CM165" s="31">
        <v>247</v>
      </c>
      <c r="CN165" s="31">
        <v>1088</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181</v>
      </c>
      <c r="DM165" s="31">
        <v>46</v>
      </c>
      <c r="DN165" s="31">
        <v>229</v>
      </c>
      <c r="DO165" s="31">
        <v>227</v>
      </c>
      <c r="DP165" s="31">
        <v>456</v>
      </c>
      <c r="DQ165" s="31">
        <v>1</v>
      </c>
      <c r="DR165" s="31">
        <v>69</v>
      </c>
      <c r="DS165" s="31">
        <v>59</v>
      </c>
      <c r="DT165" s="31">
        <v>23</v>
      </c>
      <c r="DU165" s="31">
        <v>70</v>
      </c>
      <c r="DV165" s="31">
        <v>82</v>
      </c>
      <c r="DW165" s="31">
        <v>152</v>
      </c>
      <c r="DX165" s="31">
        <v>53</v>
      </c>
      <c r="DY165" s="31">
        <v>34</v>
      </c>
      <c r="DZ165" s="31">
        <v>15</v>
      </c>
      <c r="EA165" s="31">
        <v>0</v>
      </c>
      <c r="EB165" s="31">
        <v>87</v>
      </c>
      <c r="EC165" s="31">
        <v>15</v>
      </c>
      <c r="ED165" s="31">
        <v>102</v>
      </c>
      <c r="EE165" s="31">
        <v>559</v>
      </c>
      <c r="EF165" s="31">
        <v>5528</v>
      </c>
      <c r="EG165" s="31">
        <v>2100</v>
      </c>
      <c r="EH165" s="31">
        <v>692</v>
      </c>
      <c r="EI165" s="31">
        <v>6087</v>
      </c>
      <c r="EJ165" s="31">
        <v>2792</v>
      </c>
      <c r="EK165" s="31">
        <v>8879</v>
      </c>
      <c r="EL165" s="31">
        <v>796</v>
      </c>
      <c r="EM165" s="31">
        <v>6645</v>
      </c>
      <c r="EN165" s="31">
        <v>2717</v>
      </c>
      <c r="EO165" s="31">
        <v>824</v>
      </c>
      <c r="EP165" s="31">
        <v>7441</v>
      </c>
      <c r="EQ165" s="31">
        <v>3541</v>
      </c>
      <c r="ER165" s="31">
        <v>10982</v>
      </c>
      <c r="ES165" s="31">
        <v>984</v>
      </c>
      <c r="ET165" s="31">
        <v>7045</v>
      </c>
      <c r="EU165" s="31">
        <v>3101</v>
      </c>
      <c r="EV165" s="31">
        <v>911</v>
      </c>
      <c r="EW165" s="31">
        <v>8029</v>
      </c>
      <c r="EX165" s="31">
        <v>4012</v>
      </c>
      <c r="EY165" s="31">
        <v>12041</v>
      </c>
      <c r="EZ165" s="31">
        <v>1037</v>
      </c>
      <c r="FA165" s="31">
        <v>7079</v>
      </c>
      <c r="FB165" s="31">
        <v>3116</v>
      </c>
      <c r="FC165" s="31">
        <v>911</v>
      </c>
      <c r="FD165" s="31">
        <v>8116</v>
      </c>
      <c r="FE165" s="31">
        <v>4027</v>
      </c>
      <c r="FF165" s="31">
        <v>12143</v>
      </c>
      <c r="FG165" s="73"/>
      <c r="FI165" s="73"/>
      <c r="FJ165" s="73"/>
      <c r="FK165" s="73"/>
      <c r="FL165" s="73"/>
      <c r="FM165" s="73"/>
      <c r="FN165" s="73"/>
      <c r="FO165" s="73"/>
    </row>
    <row r="166" spans="1:171" x14ac:dyDescent="0.25">
      <c r="A166" s="36">
        <v>45017</v>
      </c>
      <c r="B166" s="31">
        <v>17</v>
      </c>
      <c r="C166" s="31">
        <v>702</v>
      </c>
      <c r="D166" s="31">
        <v>666</v>
      </c>
      <c r="E166" s="31">
        <v>222</v>
      </c>
      <c r="F166" s="31">
        <v>719</v>
      </c>
      <c r="G166" s="31">
        <v>888</v>
      </c>
      <c r="H166" s="31">
        <v>1607</v>
      </c>
      <c r="I166" s="31">
        <v>102</v>
      </c>
      <c r="J166" s="31">
        <v>464</v>
      </c>
      <c r="K166" s="31">
        <v>218</v>
      </c>
      <c r="L166" s="31">
        <v>30</v>
      </c>
      <c r="M166" s="31">
        <v>566</v>
      </c>
      <c r="N166" s="31">
        <v>248</v>
      </c>
      <c r="O166" s="31">
        <v>814</v>
      </c>
      <c r="P166" s="31">
        <v>221</v>
      </c>
      <c r="Q166" s="31">
        <v>3448</v>
      </c>
      <c r="R166" s="31">
        <v>892</v>
      </c>
      <c r="S166" s="31">
        <v>309</v>
      </c>
      <c r="T166" s="31">
        <v>3669</v>
      </c>
      <c r="U166" s="31">
        <v>1201</v>
      </c>
      <c r="V166" s="31">
        <v>4870</v>
      </c>
      <c r="W166" s="31">
        <v>22</v>
      </c>
      <c r="X166" s="31">
        <v>373</v>
      </c>
      <c r="Y166" s="31">
        <v>143</v>
      </c>
      <c r="Z166" s="31">
        <v>58</v>
      </c>
      <c r="AA166" s="31">
        <v>395</v>
      </c>
      <c r="AB166" s="31">
        <v>201</v>
      </c>
      <c r="AC166" s="31">
        <v>596</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94</v>
      </c>
      <c r="BW166" s="31">
        <v>51</v>
      </c>
      <c r="BX166" s="31">
        <v>279</v>
      </c>
      <c r="BY166" s="31">
        <v>145</v>
      </c>
      <c r="BZ166" s="31">
        <v>424</v>
      </c>
      <c r="CA166" s="31">
        <v>128</v>
      </c>
      <c r="CB166" s="31">
        <v>323</v>
      </c>
      <c r="CC166" s="31">
        <v>40</v>
      </c>
      <c r="CD166" s="31">
        <v>13</v>
      </c>
      <c r="CE166" s="31">
        <v>451</v>
      </c>
      <c r="CF166" s="31">
        <v>53</v>
      </c>
      <c r="CG166" s="31">
        <v>504</v>
      </c>
      <c r="CH166" s="31">
        <v>104</v>
      </c>
      <c r="CI166" s="31">
        <v>597</v>
      </c>
      <c r="CJ166" s="31">
        <v>180</v>
      </c>
      <c r="CK166" s="31">
        <v>60</v>
      </c>
      <c r="CL166" s="31">
        <v>701</v>
      </c>
      <c r="CM166" s="31">
        <v>240</v>
      </c>
      <c r="CN166" s="31">
        <v>941</v>
      </c>
      <c r="CO166" s="31">
        <v>22</v>
      </c>
      <c r="CP166" s="31">
        <v>44</v>
      </c>
      <c r="CQ166" s="31">
        <v>3</v>
      </c>
      <c r="CR166" s="31">
        <v>1</v>
      </c>
      <c r="CS166" s="31">
        <v>66</v>
      </c>
      <c r="CT166" s="31">
        <v>4</v>
      </c>
      <c r="CU166" s="31">
        <v>70</v>
      </c>
      <c r="CV166" s="31">
        <v>2</v>
      </c>
      <c r="CW166" s="31">
        <v>158</v>
      </c>
      <c r="CX166" s="31">
        <v>70</v>
      </c>
      <c r="CY166" s="31">
        <v>1</v>
      </c>
      <c r="CZ166" s="31">
        <v>160</v>
      </c>
      <c r="DA166" s="31">
        <v>71</v>
      </c>
      <c r="DB166" s="31">
        <v>231</v>
      </c>
      <c r="DC166" s="31">
        <v>2</v>
      </c>
      <c r="DD166" s="31">
        <v>50</v>
      </c>
      <c r="DE166" s="31">
        <v>21</v>
      </c>
      <c r="DF166" s="31">
        <v>4</v>
      </c>
      <c r="DG166" s="31">
        <v>52</v>
      </c>
      <c r="DH166" s="31">
        <v>25</v>
      </c>
      <c r="DI166" s="31">
        <v>77</v>
      </c>
      <c r="DJ166" s="31">
        <v>24</v>
      </c>
      <c r="DK166" s="31">
        <v>23</v>
      </c>
      <c r="DL166" s="31">
        <v>249</v>
      </c>
      <c r="DM166" s="31">
        <v>50</v>
      </c>
      <c r="DN166" s="31">
        <v>47</v>
      </c>
      <c r="DO166" s="31">
        <v>299</v>
      </c>
      <c r="DP166" s="31">
        <v>346</v>
      </c>
      <c r="DQ166" s="31">
        <v>0</v>
      </c>
      <c r="DR166" s="31">
        <v>86</v>
      </c>
      <c r="DS166" s="31">
        <v>43</v>
      </c>
      <c r="DT166" s="31">
        <v>10</v>
      </c>
      <c r="DU166" s="31">
        <v>86</v>
      </c>
      <c r="DV166" s="31">
        <v>53</v>
      </c>
      <c r="DW166" s="31">
        <v>139</v>
      </c>
      <c r="DX166" s="31">
        <v>35</v>
      </c>
      <c r="DY166" s="31">
        <v>54</v>
      </c>
      <c r="DZ166" s="31">
        <v>18</v>
      </c>
      <c r="EA166" s="31">
        <v>0</v>
      </c>
      <c r="EB166" s="31">
        <v>89</v>
      </c>
      <c r="EC166" s="31">
        <v>18</v>
      </c>
      <c r="ED166" s="31">
        <v>107</v>
      </c>
      <c r="EE166" s="31">
        <v>495</v>
      </c>
      <c r="EF166" s="31">
        <v>5439</v>
      </c>
      <c r="EG166" s="31">
        <v>2050</v>
      </c>
      <c r="EH166" s="31">
        <v>672</v>
      </c>
      <c r="EI166" s="31">
        <v>5934</v>
      </c>
      <c r="EJ166" s="31">
        <v>2722</v>
      </c>
      <c r="EK166" s="31">
        <v>8656</v>
      </c>
      <c r="EL166" s="31">
        <v>664</v>
      </c>
      <c r="EM166" s="31">
        <v>6645</v>
      </c>
      <c r="EN166" s="31">
        <v>2491</v>
      </c>
      <c r="EO166" s="31">
        <v>775</v>
      </c>
      <c r="EP166" s="31">
        <v>7309</v>
      </c>
      <c r="EQ166" s="31">
        <v>3266</v>
      </c>
      <c r="ER166" s="31">
        <v>10575</v>
      </c>
      <c r="ES166" s="31">
        <v>714</v>
      </c>
      <c r="ET166" s="31">
        <v>7006</v>
      </c>
      <c r="EU166" s="31">
        <v>2877</v>
      </c>
      <c r="EV166" s="31">
        <v>841</v>
      </c>
      <c r="EW166" s="31">
        <v>7720</v>
      </c>
      <c r="EX166" s="31">
        <v>3718</v>
      </c>
      <c r="EY166" s="31">
        <v>11438</v>
      </c>
      <c r="EZ166" s="31">
        <v>749</v>
      </c>
      <c r="FA166" s="31">
        <v>7060</v>
      </c>
      <c r="FB166" s="31">
        <v>2895</v>
      </c>
      <c r="FC166" s="31">
        <v>841</v>
      </c>
      <c r="FD166" s="31">
        <v>7809</v>
      </c>
      <c r="FE166" s="31">
        <v>3736</v>
      </c>
      <c r="FF166" s="31">
        <v>11545</v>
      </c>
      <c r="FG166" s="73"/>
      <c r="FI166" s="73"/>
      <c r="FJ166" s="73"/>
      <c r="FK166" s="73"/>
      <c r="FL166" s="73"/>
      <c r="FM166" s="73"/>
      <c r="FN166" s="73"/>
      <c r="FO166" s="73"/>
    </row>
    <row r="167" spans="1:171" x14ac:dyDescent="0.25">
      <c r="A167" s="36">
        <v>45047</v>
      </c>
      <c r="B167" s="31">
        <v>9</v>
      </c>
      <c r="C167" s="31">
        <v>863</v>
      </c>
      <c r="D167" s="31">
        <v>561</v>
      </c>
      <c r="E167" s="31">
        <v>269</v>
      </c>
      <c r="F167" s="31">
        <v>872</v>
      </c>
      <c r="G167" s="31">
        <v>830</v>
      </c>
      <c r="H167" s="31">
        <v>1702</v>
      </c>
      <c r="I167" s="31">
        <v>275</v>
      </c>
      <c r="J167" s="31">
        <v>476</v>
      </c>
      <c r="K167" s="31">
        <v>143</v>
      </c>
      <c r="L167" s="31">
        <v>18</v>
      </c>
      <c r="M167" s="31">
        <v>751</v>
      </c>
      <c r="N167" s="31">
        <v>161</v>
      </c>
      <c r="O167" s="31">
        <v>912</v>
      </c>
      <c r="P167" s="31">
        <v>219</v>
      </c>
      <c r="Q167" s="31">
        <v>3307</v>
      </c>
      <c r="R167" s="31">
        <v>992</v>
      </c>
      <c r="S167" s="31">
        <v>282</v>
      </c>
      <c r="T167" s="31">
        <v>3526</v>
      </c>
      <c r="U167" s="31">
        <v>1274</v>
      </c>
      <c r="V167" s="31">
        <v>4800</v>
      </c>
      <c r="W167" s="31">
        <v>9</v>
      </c>
      <c r="X167" s="31">
        <v>209</v>
      </c>
      <c r="Y167" s="31">
        <v>175</v>
      </c>
      <c r="Z167" s="31">
        <v>84</v>
      </c>
      <c r="AA167" s="31">
        <v>218</v>
      </c>
      <c r="AB167" s="31">
        <v>259</v>
      </c>
      <c r="AC167" s="31">
        <v>477</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76</v>
      </c>
      <c r="BH167" s="31">
        <v>26</v>
      </c>
      <c r="BI167" s="31">
        <v>0</v>
      </c>
      <c r="BJ167" s="31">
        <v>91</v>
      </c>
      <c r="BK167" s="31">
        <v>26</v>
      </c>
      <c r="BL167" s="31">
        <v>117</v>
      </c>
      <c r="BM167" s="31">
        <v>0</v>
      </c>
      <c r="BN167" s="31">
        <v>141</v>
      </c>
      <c r="BO167" s="31">
        <v>124</v>
      </c>
      <c r="BP167" s="31">
        <v>51</v>
      </c>
      <c r="BQ167" s="31">
        <v>141</v>
      </c>
      <c r="BR167" s="31">
        <v>175</v>
      </c>
      <c r="BS167" s="31">
        <v>316</v>
      </c>
      <c r="BT167" s="31">
        <v>38</v>
      </c>
      <c r="BU167" s="31">
        <v>167</v>
      </c>
      <c r="BV167" s="31">
        <v>115</v>
      </c>
      <c r="BW167" s="31">
        <v>30</v>
      </c>
      <c r="BX167" s="31">
        <v>205</v>
      </c>
      <c r="BY167" s="31">
        <v>145</v>
      </c>
      <c r="BZ167" s="31">
        <v>350</v>
      </c>
      <c r="CA167" s="31">
        <v>192</v>
      </c>
      <c r="CB167" s="31">
        <v>246</v>
      </c>
      <c r="CC167" s="31">
        <v>21</v>
      </c>
      <c r="CD167" s="31">
        <v>13</v>
      </c>
      <c r="CE167" s="31">
        <v>438</v>
      </c>
      <c r="CF167" s="31">
        <v>34</v>
      </c>
      <c r="CG167" s="31">
        <v>472</v>
      </c>
      <c r="CH167" s="31">
        <v>131</v>
      </c>
      <c r="CI167" s="31">
        <v>551</v>
      </c>
      <c r="CJ167" s="31">
        <v>162</v>
      </c>
      <c r="CK167" s="31">
        <v>37</v>
      </c>
      <c r="CL167" s="31">
        <v>682</v>
      </c>
      <c r="CM167" s="31">
        <v>199</v>
      </c>
      <c r="CN167" s="31">
        <v>881</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129</v>
      </c>
      <c r="DM167" s="31">
        <v>40</v>
      </c>
      <c r="DN167" s="31">
        <v>86</v>
      </c>
      <c r="DO167" s="31">
        <v>169</v>
      </c>
      <c r="DP167" s="31">
        <v>255</v>
      </c>
      <c r="DQ167" s="31">
        <v>0</v>
      </c>
      <c r="DR167" s="31">
        <v>120</v>
      </c>
      <c r="DS167" s="31">
        <v>61</v>
      </c>
      <c r="DT167" s="31">
        <v>8</v>
      </c>
      <c r="DU167" s="31">
        <v>120</v>
      </c>
      <c r="DV167" s="31">
        <v>69</v>
      </c>
      <c r="DW167" s="31">
        <v>189</v>
      </c>
      <c r="DX167" s="31">
        <v>17</v>
      </c>
      <c r="DY167" s="31">
        <v>50</v>
      </c>
      <c r="DZ167" s="31">
        <v>21</v>
      </c>
      <c r="EA167" s="31">
        <v>0</v>
      </c>
      <c r="EB167" s="31">
        <v>67</v>
      </c>
      <c r="EC167" s="31">
        <v>21</v>
      </c>
      <c r="ED167" s="31">
        <v>88</v>
      </c>
      <c r="EE167" s="31">
        <v>672</v>
      </c>
      <c r="EF167" s="31">
        <v>5364</v>
      </c>
      <c r="EG167" s="31">
        <v>1973</v>
      </c>
      <c r="EH167" s="31">
        <v>636</v>
      </c>
      <c r="EI167" s="31">
        <v>6036</v>
      </c>
      <c r="EJ167" s="31">
        <v>2609</v>
      </c>
      <c r="EK167" s="31">
        <v>8645</v>
      </c>
      <c r="EL167" s="31">
        <v>924</v>
      </c>
      <c r="EM167" s="31">
        <v>6292</v>
      </c>
      <c r="EN167" s="31">
        <v>2512</v>
      </c>
      <c r="EO167" s="31">
        <v>803</v>
      </c>
      <c r="EP167" s="31">
        <v>7216</v>
      </c>
      <c r="EQ167" s="31">
        <v>3315</v>
      </c>
      <c r="ER167" s="31">
        <v>10531</v>
      </c>
      <c r="ES167" s="31">
        <v>1000</v>
      </c>
      <c r="ET167" s="31">
        <v>6773</v>
      </c>
      <c r="EU167" s="31">
        <v>2801</v>
      </c>
      <c r="EV167" s="31">
        <v>860</v>
      </c>
      <c r="EW167" s="31">
        <v>7773</v>
      </c>
      <c r="EX167" s="31">
        <v>3661</v>
      </c>
      <c r="EY167" s="31">
        <v>11434</v>
      </c>
      <c r="EZ167" s="31">
        <v>1017</v>
      </c>
      <c r="FA167" s="31">
        <v>6823</v>
      </c>
      <c r="FB167" s="31">
        <v>2822</v>
      </c>
      <c r="FC167" s="31">
        <v>860</v>
      </c>
      <c r="FD167" s="31">
        <v>7840</v>
      </c>
      <c r="FE167" s="31">
        <v>3682</v>
      </c>
      <c r="FF167" s="31">
        <v>11522</v>
      </c>
      <c r="FG167" s="73"/>
      <c r="FI167" s="73"/>
      <c r="FJ167" s="73"/>
      <c r="FK167" s="73"/>
      <c r="FL167" s="73"/>
      <c r="FM167" s="73"/>
      <c r="FN167" s="73"/>
      <c r="FO167" s="73"/>
    </row>
    <row r="168" spans="1:171" x14ac:dyDescent="0.25">
      <c r="A168" s="36">
        <v>45078</v>
      </c>
      <c r="B168" s="31">
        <v>6</v>
      </c>
      <c r="C168" s="31">
        <v>642</v>
      </c>
      <c r="D168" s="31">
        <v>443</v>
      </c>
      <c r="E168" s="31">
        <v>245</v>
      </c>
      <c r="F168" s="31">
        <v>648</v>
      </c>
      <c r="G168" s="31">
        <v>688</v>
      </c>
      <c r="H168" s="31">
        <v>1336</v>
      </c>
      <c r="I168" s="31">
        <v>41</v>
      </c>
      <c r="J168" s="31">
        <v>419</v>
      </c>
      <c r="K168" s="31">
        <v>130</v>
      </c>
      <c r="L168" s="31">
        <v>23</v>
      </c>
      <c r="M168" s="31">
        <v>460</v>
      </c>
      <c r="N168" s="31">
        <v>153</v>
      </c>
      <c r="O168" s="31">
        <v>613</v>
      </c>
      <c r="P168" s="31">
        <v>309</v>
      </c>
      <c r="Q168" s="31">
        <v>3242</v>
      </c>
      <c r="R168" s="31">
        <v>1044</v>
      </c>
      <c r="S168" s="31">
        <v>283</v>
      </c>
      <c r="T168" s="31">
        <v>3551</v>
      </c>
      <c r="U168" s="31">
        <v>1327</v>
      </c>
      <c r="V168" s="31">
        <v>4878</v>
      </c>
      <c r="W168" s="31">
        <v>27</v>
      </c>
      <c r="X168" s="31">
        <v>230</v>
      </c>
      <c r="Y168" s="31">
        <v>181</v>
      </c>
      <c r="Z168" s="31">
        <v>80</v>
      </c>
      <c r="AA168" s="31">
        <v>257</v>
      </c>
      <c r="AB168" s="31">
        <v>261</v>
      </c>
      <c r="AC168" s="31">
        <v>518</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31</v>
      </c>
      <c r="CD168" s="31">
        <v>1</v>
      </c>
      <c r="CE168" s="31">
        <v>367</v>
      </c>
      <c r="CF168" s="31">
        <v>32</v>
      </c>
      <c r="CG168" s="31">
        <v>399</v>
      </c>
      <c r="CH168" s="31">
        <v>36</v>
      </c>
      <c r="CI168" s="31">
        <v>551</v>
      </c>
      <c r="CJ168" s="31">
        <v>163</v>
      </c>
      <c r="CK168" s="31">
        <v>32</v>
      </c>
      <c r="CL168" s="31">
        <v>587</v>
      </c>
      <c r="CM168" s="31">
        <v>195</v>
      </c>
      <c r="CN168" s="31">
        <v>782</v>
      </c>
      <c r="CO168" s="31">
        <v>2</v>
      </c>
      <c r="CP168" s="31">
        <v>49</v>
      </c>
      <c r="CQ168" s="31">
        <v>13</v>
      </c>
      <c r="CR168" s="31">
        <v>1</v>
      </c>
      <c r="CS168" s="31">
        <v>51</v>
      </c>
      <c r="CT168" s="31">
        <v>14</v>
      </c>
      <c r="CU168" s="31">
        <v>65</v>
      </c>
      <c r="CV168" s="31">
        <v>3</v>
      </c>
      <c r="CW168" s="31">
        <v>169</v>
      </c>
      <c r="CX168" s="31">
        <v>64</v>
      </c>
      <c r="CY168" s="31">
        <v>2</v>
      </c>
      <c r="CZ168" s="31">
        <v>172</v>
      </c>
      <c r="DA168" s="31">
        <v>66</v>
      </c>
      <c r="DB168" s="31">
        <v>238</v>
      </c>
      <c r="DC168" s="31">
        <v>1</v>
      </c>
      <c r="DD168" s="31">
        <v>42</v>
      </c>
      <c r="DE168" s="31">
        <v>22</v>
      </c>
      <c r="DF168" s="31">
        <v>14</v>
      </c>
      <c r="DG168" s="31">
        <v>43</v>
      </c>
      <c r="DH168" s="31">
        <v>36</v>
      </c>
      <c r="DI168" s="31">
        <v>79</v>
      </c>
      <c r="DJ168" s="31">
        <v>107</v>
      </c>
      <c r="DK168" s="31">
        <v>50</v>
      </c>
      <c r="DL168" s="31">
        <v>232</v>
      </c>
      <c r="DM168" s="31">
        <v>60</v>
      </c>
      <c r="DN168" s="31">
        <v>157</v>
      </c>
      <c r="DO168" s="31">
        <v>292</v>
      </c>
      <c r="DP168" s="31">
        <v>449</v>
      </c>
      <c r="DQ168" s="31">
        <v>0</v>
      </c>
      <c r="DR168" s="31">
        <v>78</v>
      </c>
      <c r="DS168" s="31">
        <v>32</v>
      </c>
      <c r="DT168" s="31">
        <v>5</v>
      </c>
      <c r="DU168" s="31">
        <v>78</v>
      </c>
      <c r="DV168" s="31">
        <v>37</v>
      </c>
      <c r="DW168" s="31">
        <v>115</v>
      </c>
      <c r="DX168" s="31">
        <v>11</v>
      </c>
      <c r="DY168" s="31">
        <v>39</v>
      </c>
      <c r="DZ168" s="31">
        <v>19</v>
      </c>
      <c r="EA168" s="31">
        <v>0</v>
      </c>
      <c r="EB168" s="31">
        <v>50</v>
      </c>
      <c r="EC168" s="31">
        <v>19</v>
      </c>
      <c r="ED168" s="31">
        <v>69</v>
      </c>
      <c r="EE168" s="31">
        <v>435</v>
      </c>
      <c r="EF168" s="31">
        <v>5045</v>
      </c>
      <c r="EG168" s="31">
        <v>1860</v>
      </c>
      <c r="EH168" s="31">
        <v>607</v>
      </c>
      <c r="EI168" s="31">
        <v>5480</v>
      </c>
      <c r="EJ168" s="31">
        <v>2467</v>
      </c>
      <c r="EK168" s="31">
        <v>7947</v>
      </c>
      <c r="EL168" s="31">
        <v>639</v>
      </c>
      <c r="EM168" s="31">
        <v>5963</v>
      </c>
      <c r="EN168" s="31">
        <v>2368</v>
      </c>
      <c r="EO168" s="31">
        <v>742</v>
      </c>
      <c r="EP168" s="31">
        <v>6602</v>
      </c>
      <c r="EQ168" s="31">
        <v>3110</v>
      </c>
      <c r="ER168" s="31">
        <v>9712</v>
      </c>
      <c r="ES168" s="31">
        <v>752</v>
      </c>
      <c r="ET168" s="31">
        <v>6351</v>
      </c>
      <c r="EU168" s="31">
        <v>2731</v>
      </c>
      <c r="EV168" s="31">
        <v>824</v>
      </c>
      <c r="EW168" s="31">
        <v>7103</v>
      </c>
      <c r="EX168" s="31">
        <v>3555</v>
      </c>
      <c r="EY168" s="31">
        <v>10658</v>
      </c>
      <c r="EZ168" s="31">
        <v>763</v>
      </c>
      <c r="FA168" s="31">
        <v>6390</v>
      </c>
      <c r="FB168" s="31">
        <v>2750</v>
      </c>
      <c r="FC168" s="31">
        <v>824</v>
      </c>
      <c r="FD168" s="31">
        <v>7153</v>
      </c>
      <c r="FE168" s="31">
        <v>3574</v>
      </c>
      <c r="FF168" s="31">
        <v>10727</v>
      </c>
      <c r="FG168" s="73"/>
      <c r="FI168" s="73"/>
      <c r="FJ168" s="73"/>
      <c r="FK168" s="73"/>
      <c r="FL168" s="73"/>
      <c r="FM168" s="73"/>
      <c r="FN168" s="73"/>
      <c r="FO168" s="73"/>
    </row>
    <row r="169" spans="1:171" x14ac:dyDescent="0.25">
      <c r="A169" s="36">
        <v>45108</v>
      </c>
      <c r="B169" s="31">
        <v>0</v>
      </c>
      <c r="C169" s="31">
        <v>598</v>
      </c>
      <c r="D169" s="31">
        <v>453</v>
      </c>
      <c r="E169" s="31">
        <v>245</v>
      </c>
      <c r="F169" s="31">
        <v>598</v>
      </c>
      <c r="G169" s="31">
        <v>698</v>
      </c>
      <c r="H169" s="31">
        <v>1296</v>
      </c>
      <c r="I169" s="31">
        <v>134</v>
      </c>
      <c r="J169" s="31">
        <v>436</v>
      </c>
      <c r="K169" s="31">
        <v>158</v>
      </c>
      <c r="L169" s="31">
        <v>55</v>
      </c>
      <c r="M169" s="31">
        <v>570</v>
      </c>
      <c r="N169" s="31">
        <v>213</v>
      </c>
      <c r="O169" s="31">
        <v>783</v>
      </c>
      <c r="P169" s="31">
        <v>327</v>
      </c>
      <c r="Q169" s="31">
        <v>3258</v>
      </c>
      <c r="R169" s="31">
        <v>1240</v>
      </c>
      <c r="S169" s="31">
        <v>307</v>
      </c>
      <c r="T169" s="31">
        <v>3585</v>
      </c>
      <c r="U169" s="31">
        <v>1547</v>
      </c>
      <c r="V169" s="31">
        <v>5132</v>
      </c>
      <c r="W169" s="31">
        <v>15</v>
      </c>
      <c r="X169" s="31">
        <v>261</v>
      </c>
      <c r="Y169" s="31">
        <v>234</v>
      </c>
      <c r="Z169" s="31">
        <v>112</v>
      </c>
      <c r="AA169" s="31">
        <v>276</v>
      </c>
      <c r="AB169" s="31">
        <v>346</v>
      </c>
      <c r="AC169" s="31">
        <v>622</v>
      </c>
      <c r="AD169" s="31">
        <v>10</v>
      </c>
      <c r="AE169" s="31">
        <v>93</v>
      </c>
      <c r="AF169" s="31">
        <v>40</v>
      </c>
      <c r="AG169" s="31">
        <v>7</v>
      </c>
      <c r="AH169" s="31">
        <v>103</v>
      </c>
      <c r="AI169" s="31">
        <v>47</v>
      </c>
      <c r="AJ169" s="31">
        <v>150</v>
      </c>
      <c r="AK169" s="31">
        <v>0</v>
      </c>
      <c r="AL169" s="31">
        <v>73</v>
      </c>
      <c r="AM169" s="31">
        <v>54</v>
      </c>
      <c r="AN169" s="31">
        <v>20</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89</v>
      </c>
      <c r="BI169" s="31">
        <v>16</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51</v>
      </c>
      <c r="CD169" s="31">
        <v>12</v>
      </c>
      <c r="CE169" s="31">
        <v>407</v>
      </c>
      <c r="CF169" s="31">
        <v>63</v>
      </c>
      <c r="CG169" s="31">
        <v>470</v>
      </c>
      <c r="CH169" s="31">
        <v>67</v>
      </c>
      <c r="CI169" s="31">
        <v>558</v>
      </c>
      <c r="CJ169" s="31">
        <v>121</v>
      </c>
      <c r="CK169" s="31">
        <v>23</v>
      </c>
      <c r="CL169" s="31">
        <v>625</v>
      </c>
      <c r="CM169" s="31">
        <v>144</v>
      </c>
      <c r="CN169" s="31">
        <v>769</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295</v>
      </c>
      <c r="DM169" s="31">
        <v>80</v>
      </c>
      <c r="DN169" s="31">
        <v>101</v>
      </c>
      <c r="DO169" s="31">
        <v>375</v>
      </c>
      <c r="DP169" s="31">
        <v>476</v>
      </c>
      <c r="DQ169" s="31">
        <v>1</v>
      </c>
      <c r="DR169" s="31">
        <v>62</v>
      </c>
      <c r="DS169" s="31">
        <v>52</v>
      </c>
      <c r="DT169" s="31">
        <v>10</v>
      </c>
      <c r="DU169" s="31">
        <v>63</v>
      </c>
      <c r="DV169" s="31">
        <v>62</v>
      </c>
      <c r="DW169" s="31">
        <v>125</v>
      </c>
      <c r="DX169" s="31">
        <v>0</v>
      </c>
      <c r="DY169" s="31">
        <v>83</v>
      </c>
      <c r="DZ169" s="31">
        <v>20</v>
      </c>
      <c r="EA169" s="31">
        <v>0</v>
      </c>
      <c r="EB169" s="31">
        <v>83</v>
      </c>
      <c r="EC169" s="31">
        <v>20</v>
      </c>
      <c r="ED169" s="31">
        <v>103</v>
      </c>
      <c r="EE169" s="31">
        <v>588</v>
      </c>
      <c r="EF169" s="31">
        <v>5030</v>
      </c>
      <c r="EG169" s="31">
        <v>2052</v>
      </c>
      <c r="EH169" s="31">
        <v>663</v>
      </c>
      <c r="EI169" s="31">
        <v>5618</v>
      </c>
      <c r="EJ169" s="31">
        <v>2715</v>
      </c>
      <c r="EK169" s="31">
        <v>8333</v>
      </c>
      <c r="EL169" s="31">
        <v>793</v>
      </c>
      <c r="EM169" s="31">
        <v>5986</v>
      </c>
      <c r="EN169" s="31">
        <v>2633</v>
      </c>
      <c r="EO169" s="31">
        <v>888</v>
      </c>
      <c r="EP169" s="31">
        <v>6779</v>
      </c>
      <c r="EQ169" s="31">
        <v>3521</v>
      </c>
      <c r="ER169" s="31">
        <v>10300</v>
      </c>
      <c r="ES169" s="31">
        <v>850</v>
      </c>
      <c r="ET169" s="31">
        <v>6346</v>
      </c>
      <c r="EU169" s="31">
        <v>3085</v>
      </c>
      <c r="EV169" s="31">
        <v>993</v>
      </c>
      <c r="EW169" s="31">
        <v>7196</v>
      </c>
      <c r="EX169" s="31">
        <v>4078</v>
      </c>
      <c r="EY169" s="31">
        <v>11274</v>
      </c>
      <c r="EZ169" s="31">
        <v>850</v>
      </c>
      <c r="FA169" s="31">
        <v>6429</v>
      </c>
      <c r="FB169" s="31">
        <v>3105</v>
      </c>
      <c r="FC169" s="31">
        <v>993</v>
      </c>
      <c r="FD169" s="31">
        <v>7279</v>
      </c>
      <c r="FE169" s="31">
        <v>4098</v>
      </c>
      <c r="FF169" s="31">
        <v>11377</v>
      </c>
      <c r="FG169" s="73"/>
      <c r="FI169" s="73"/>
      <c r="FJ169" s="73"/>
      <c r="FK169" s="73"/>
      <c r="FL169" s="73"/>
      <c r="FM169" s="73"/>
      <c r="FN169" s="73"/>
      <c r="FO169" s="73"/>
    </row>
    <row r="170" spans="1:171" x14ac:dyDescent="0.25">
      <c r="A170" s="36">
        <v>45139</v>
      </c>
      <c r="B170" s="31">
        <v>0</v>
      </c>
      <c r="C170" s="31">
        <v>846</v>
      </c>
      <c r="D170" s="31">
        <v>523</v>
      </c>
      <c r="E170" s="31">
        <v>256</v>
      </c>
      <c r="F170" s="31">
        <v>846</v>
      </c>
      <c r="G170" s="31">
        <v>779</v>
      </c>
      <c r="H170" s="31">
        <v>1625</v>
      </c>
      <c r="I170" s="31">
        <v>84</v>
      </c>
      <c r="J170" s="31">
        <v>364</v>
      </c>
      <c r="K170" s="31">
        <v>218</v>
      </c>
      <c r="L170" s="31">
        <v>42</v>
      </c>
      <c r="M170" s="31">
        <v>448</v>
      </c>
      <c r="N170" s="31">
        <v>260</v>
      </c>
      <c r="O170" s="31">
        <v>708</v>
      </c>
      <c r="P170" s="31">
        <v>370</v>
      </c>
      <c r="Q170" s="31">
        <v>3349</v>
      </c>
      <c r="R170" s="31">
        <v>1191</v>
      </c>
      <c r="S170" s="31">
        <v>231</v>
      </c>
      <c r="T170" s="31">
        <v>3719</v>
      </c>
      <c r="U170" s="31">
        <v>1422</v>
      </c>
      <c r="V170" s="31">
        <v>5141</v>
      </c>
      <c r="W170" s="31">
        <v>45</v>
      </c>
      <c r="X170" s="31">
        <v>339</v>
      </c>
      <c r="Y170" s="31">
        <v>216</v>
      </c>
      <c r="Z170" s="31">
        <v>90</v>
      </c>
      <c r="AA170" s="31">
        <v>384</v>
      </c>
      <c r="AB170" s="31">
        <v>306</v>
      </c>
      <c r="AC170" s="31">
        <v>690</v>
      </c>
      <c r="AD170" s="31">
        <v>8</v>
      </c>
      <c r="AE170" s="31">
        <v>85</v>
      </c>
      <c r="AF170" s="31">
        <v>37</v>
      </c>
      <c r="AG170" s="31">
        <v>7</v>
      </c>
      <c r="AH170" s="31">
        <v>93</v>
      </c>
      <c r="AI170" s="31">
        <v>44</v>
      </c>
      <c r="AJ170" s="31">
        <v>137</v>
      </c>
      <c r="AK170" s="31">
        <v>0</v>
      </c>
      <c r="AL170" s="31">
        <v>55</v>
      </c>
      <c r="AM170" s="31">
        <v>66</v>
      </c>
      <c r="AN170" s="31">
        <v>11</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32</v>
      </c>
      <c r="BI170" s="31">
        <v>1</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56</v>
      </c>
      <c r="CD170" s="31">
        <v>5</v>
      </c>
      <c r="CE170" s="31">
        <v>426</v>
      </c>
      <c r="CF170" s="31">
        <v>61</v>
      </c>
      <c r="CG170" s="31">
        <v>487</v>
      </c>
      <c r="CH170" s="31">
        <v>20</v>
      </c>
      <c r="CI170" s="31">
        <v>648</v>
      </c>
      <c r="CJ170" s="31">
        <v>137</v>
      </c>
      <c r="CK170" s="31">
        <v>26</v>
      </c>
      <c r="CL170" s="31">
        <v>668</v>
      </c>
      <c r="CM170" s="31">
        <v>163</v>
      </c>
      <c r="CN170" s="31">
        <v>831</v>
      </c>
      <c r="CO170" s="31">
        <v>32</v>
      </c>
      <c r="CP170" s="31">
        <v>141</v>
      </c>
      <c r="CQ170" s="31">
        <v>32</v>
      </c>
      <c r="CR170" s="31">
        <v>4</v>
      </c>
      <c r="CS170" s="31">
        <v>173</v>
      </c>
      <c r="CT170" s="31">
        <v>36</v>
      </c>
      <c r="CU170" s="31">
        <v>209</v>
      </c>
      <c r="CV170" s="31">
        <v>11</v>
      </c>
      <c r="CW170" s="31">
        <v>121</v>
      </c>
      <c r="CX170" s="31">
        <v>73</v>
      </c>
      <c r="CY170" s="31">
        <v>37</v>
      </c>
      <c r="CZ170" s="31">
        <v>132</v>
      </c>
      <c r="DA170" s="31">
        <v>110</v>
      </c>
      <c r="DB170" s="31">
        <v>242</v>
      </c>
      <c r="DC170" s="31">
        <v>0</v>
      </c>
      <c r="DD170" s="31">
        <v>96</v>
      </c>
      <c r="DE170" s="31">
        <v>25</v>
      </c>
      <c r="DF170" s="31">
        <v>10</v>
      </c>
      <c r="DG170" s="31">
        <v>96</v>
      </c>
      <c r="DH170" s="31">
        <v>35</v>
      </c>
      <c r="DI170" s="31">
        <v>131</v>
      </c>
      <c r="DJ170" s="31">
        <v>15</v>
      </c>
      <c r="DK170" s="31">
        <v>66</v>
      </c>
      <c r="DL170" s="31">
        <v>301</v>
      </c>
      <c r="DM170" s="31">
        <v>78</v>
      </c>
      <c r="DN170" s="31">
        <v>81</v>
      </c>
      <c r="DO170" s="31">
        <v>379</v>
      </c>
      <c r="DP170" s="31">
        <v>460</v>
      </c>
      <c r="DQ170" s="31">
        <v>3</v>
      </c>
      <c r="DR170" s="31">
        <v>84</v>
      </c>
      <c r="DS170" s="31">
        <v>39</v>
      </c>
      <c r="DT170" s="31">
        <v>7</v>
      </c>
      <c r="DU170" s="31">
        <v>87</v>
      </c>
      <c r="DV170" s="31">
        <v>46</v>
      </c>
      <c r="DW170" s="31">
        <v>133</v>
      </c>
      <c r="DX170" s="31">
        <v>0</v>
      </c>
      <c r="DY170" s="31">
        <v>108</v>
      </c>
      <c r="DZ170" s="31">
        <v>32</v>
      </c>
      <c r="EA170" s="31">
        <v>0</v>
      </c>
      <c r="EB170" s="31">
        <v>108</v>
      </c>
      <c r="EC170" s="31">
        <v>32</v>
      </c>
      <c r="ED170" s="31">
        <v>140</v>
      </c>
      <c r="EE170" s="31">
        <v>568</v>
      </c>
      <c r="EF170" s="31">
        <v>5369</v>
      </c>
      <c r="EG170" s="31">
        <v>2181</v>
      </c>
      <c r="EH170" s="31">
        <v>586</v>
      </c>
      <c r="EI170" s="31">
        <v>5937</v>
      </c>
      <c r="EJ170" s="31">
        <v>2767</v>
      </c>
      <c r="EK170" s="31">
        <v>8704</v>
      </c>
      <c r="EL170" s="31">
        <v>803</v>
      </c>
      <c r="EM170" s="31">
        <v>6512</v>
      </c>
      <c r="EN170" s="31">
        <v>2694</v>
      </c>
      <c r="EO170" s="31">
        <v>736</v>
      </c>
      <c r="EP170" s="31">
        <v>7315</v>
      </c>
      <c r="EQ170" s="31">
        <v>3430</v>
      </c>
      <c r="ER170" s="31">
        <v>10745</v>
      </c>
      <c r="ES170" s="31">
        <v>864</v>
      </c>
      <c r="ET170" s="31">
        <v>7020</v>
      </c>
      <c r="EU170" s="31">
        <v>3164</v>
      </c>
      <c r="EV170" s="31">
        <v>872</v>
      </c>
      <c r="EW170" s="31">
        <v>7884</v>
      </c>
      <c r="EX170" s="31">
        <v>4036</v>
      </c>
      <c r="EY170" s="31">
        <v>11920</v>
      </c>
      <c r="EZ170" s="31">
        <v>864</v>
      </c>
      <c r="FA170" s="31">
        <v>7128</v>
      </c>
      <c r="FB170" s="31">
        <v>3196</v>
      </c>
      <c r="FC170" s="31">
        <v>872</v>
      </c>
      <c r="FD170" s="31">
        <v>7992</v>
      </c>
      <c r="FE170" s="31">
        <v>4068</v>
      </c>
      <c r="FF170" s="31">
        <v>12060</v>
      </c>
      <c r="FG170" s="73"/>
      <c r="FI170" s="73"/>
      <c r="FJ170" s="73"/>
      <c r="FK170" s="73"/>
      <c r="FL170" s="73"/>
      <c r="FM170" s="73"/>
      <c r="FN170" s="73"/>
      <c r="FO170" s="73"/>
    </row>
    <row r="171" spans="1:171" x14ac:dyDescent="0.25">
      <c r="A171" s="36">
        <v>45170</v>
      </c>
      <c r="B171" s="31">
        <v>5</v>
      </c>
      <c r="C171" s="31">
        <v>689</v>
      </c>
      <c r="D171" s="31">
        <v>539</v>
      </c>
      <c r="E171" s="31">
        <v>363</v>
      </c>
      <c r="F171" s="31">
        <v>694</v>
      </c>
      <c r="G171" s="31">
        <v>902</v>
      </c>
      <c r="H171" s="31">
        <v>1596</v>
      </c>
      <c r="I171" s="31">
        <v>92</v>
      </c>
      <c r="J171" s="31">
        <v>313</v>
      </c>
      <c r="K171" s="31">
        <v>168</v>
      </c>
      <c r="L171" s="31">
        <v>29</v>
      </c>
      <c r="M171" s="31">
        <v>405</v>
      </c>
      <c r="N171" s="31">
        <v>197</v>
      </c>
      <c r="O171" s="31">
        <v>602</v>
      </c>
      <c r="P171" s="31">
        <v>402</v>
      </c>
      <c r="Q171" s="31">
        <v>2977</v>
      </c>
      <c r="R171" s="31">
        <v>1022</v>
      </c>
      <c r="S171" s="31">
        <v>283</v>
      </c>
      <c r="T171" s="31">
        <v>3379</v>
      </c>
      <c r="U171" s="31">
        <v>1305</v>
      </c>
      <c r="V171" s="31">
        <v>4684</v>
      </c>
      <c r="W171" s="31">
        <v>79</v>
      </c>
      <c r="X171" s="31">
        <v>283</v>
      </c>
      <c r="Y171" s="31">
        <v>283</v>
      </c>
      <c r="Z171" s="31">
        <v>165</v>
      </c>
      <c r="AA171" s="31">
        <v>362</v>
      </c>
      <c r="AB171" s="31">
        <v>448</v>
      </c>
      <c r="AC171" s="31">
        <v>810</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91</v>
      </c>
      <c r="BW171" s="31">
        <v>31</v>
      </c>
      <c r="BX171" s="31">
        <v>335</v>
      </c>
      <c r="BY171" s="31">
        <v>122</v>
      </c>
      <c r="BZ171" s="31">
        <v>457</v>
      </c>
      <c r="CA171" s="31">
        <v>219</v>
      </c>
      <c r="CB171" s="31">
        <v>262</v>
      </c>
      <c r="CC171" s="31">
        <v>32</v>
      </c>
      <c r="CD171" s="31">
        <v>9</v>
      </c>
      <c r="CE171" s="31">
        <v>481</v>
      </c>
      <c r="CF171" s="31">
        <v>41</v>
      </c>
      <c r="CG171" s="31">
        <v>522</v>
      </c>
      <c r="CH171" s="31">
        <v>95</v>
      </c>
      <c r="CI171" s="31">
        <v>592</v>
      </c>
      <c r="CJ171" s="31">
        <v>120</v>
      </c>
      <c r="CK171" s="31">
        <v>26</v>
      </c>
      <c r="CL171" s="31">
        <v>687</v>
      </c>
      <c r="CM171" s="31">
        <v>146</v>
      </c>
      <c r="CN171" s="31">
        <v>833</v>
      </c>
      <c r="CO171" s="31">
        <v>39</v>
      </c>
      <c r="CP171" s="31">
        <v>141</v>
      </c>
      <c r="CQ171" s="31">
        <v>33</v>
      </c>
      <c r="CR171" s="31">
        <v>5</v>
      </c>
      <c r="CS171" s="31">
        <v>180</v>
      </c>
      <c r="CT171" s="31">
        <v>38</v>
      </c>
      <c r="CU171" s="31">
        <v>218</v>
      </c>
      <c r="CV171" s="31">
        <v>10</v>
      </c>
      <c r="CW171" s="31">
        <v>114</v>
      </c>
      <c r="CX171" s="31">
        <v>65</v>
      </c>
      <c r="CY171" s="31">
        <v>25</v>
      </c>
      <c r="CZ171" s="31">
        <v>124</v>
      </c>
      <c r="DA171" s="31">
        <v>90</v>
      </c>
      <c r="DB171" s="31">
        <v>214</v>
      </c>
      <c r="DC171" s="31">
        <v>3</v>
      </c>
      <c r="DD171" s="31">
        <v>82</v>
      </c>
      <c r="DE171" s="31">
        <v>12</v>
      </c>
      <c r="DF171" s="31">
        <v>5</v>
      </c>
      <c r="DG171" s="31">
        <v>85</v>
      </c>
      <c r="DH171" s="31">
        <v>17</v>
      </c>
      <c r="DI171" s="31">
        <v>102</v>
      </c>
      <c r="DJ171" s="31">
        <v>17</v>
      </c>
      <c r="DK171" s="31">
        <v>51</v>
      </c>
      <c r="DL171" s="31">
        <v>406</v>
      </c>
      <c r="DM171" s="31">
        <v>88</v>
      </c>
      <c r="DN171" s="31">
        <v>68</v>
      </c>
      <c r="DO171" s="31">
        <v>494</v>
      </c>
      <c r="DP171" s="31">
        <v>562</v>
      </c>
      <c r="DQ171" s="31">
        <v>0</v>
      </c>
      <c r="DR171" s="31">
        <v>96</v>
      </c>
      <c r="DS171" s="31">
        <v>57</v>
      </c>
      <c r="DT171" s="31">
        <v>6</v>
      </c>
      <c r="DU171" s="31">
        <v>96</v>
      </c>
      <c r="DV171" s="31">
        <v>63</v>
      </c>
      <c r="DW171" s="31">
        <v>159</v>
      </c>
      <c r="DX171" s="31">
        <v>0</v>
      </c>
      <c r="DY171" s="31">
        <v>105</v>
      </c>
      <c r="DZ171" s="31">
        <v>30</v>
      </c>
      <c r="EA171" s="31">
        <v>0</v>
      </c>
      <c r="EB171" s="31">
        <v>105</v>
      </c>
      <c r="EC171" s="31">
        <v>30</v>
      </c>
      <c r="ED171" s="31">
        <v>135</v>
      </c>
      <c r="EE171" s="31">
        <v>693</v>
      </c>
      <c r="EF171" s="31">
        <v>4807</v>
      </c>
      <c r="EG171" s="31">
        <v>1940</v>
      </c>
      <c r="EH171" s="31">
        <v>732</v>
      </c>
      <c r="EI171" s="31">
        <v>5500</v>
      </c>
      <c r="EJ171" s="31">
        <v>2672</v>
      </c>
      <c r="EK171" s="31">
        <v>8172</v>
      </c>
      <c r="EL171" s="31">
        <v>1066</v>
      </c>
      <c r="EM171" s="31">
        <v>5835</v>
      </c>
      <c r="EN171" s="31">
        <v>2549</v>
      </c>
      <c r="EO171" s="31">
        <v>952</v>
      </c>
      <c r="EP171" s="31">
        <v>6901</v>
      </c>
      <c r="EQ171" s="31">
        <v>3501</v>
      </c>
      <c r="ER171" s="31">
        <v>10402</v>
      </c>
      <c r="ES171" s="31">
        <v>1135</v>
      </c>
      <c r="ET171" s="31">
        <v>6319</v>
      </c>
      <c r="EU171" s="31">
        <v>3122</v>
      </c>
      <c r="EV171" s="31">
        <v>1081</v>
      </c>
      <c r="EW171" s="31">
        <v>7454</v>
      </c>
      <c r="EX171" s="31">
        <v>4203</v>
      </c>
      <c r="EY171" s="31">
        <v>11657</v>
      </c>
      <c r="EZ171" s="31">
        <v>1135</v>
      </c>
      <c r="FA171" s="31">
        <v>6424</v>
      </c>
      <c r="FB171" s="31">
        <v>3152</v>
      </c>
      <c r="FC171" s="31">
        <v>1081</v>
      </c>
      <c r="FD171" s="31">
        <v>7559</v>
      </c>
      <c r="FE171" s="31">
        <v>4233</v>
      </c>
      <c r="FF171" s="31">
        <v>11792</v>
      </c>
      <c r="FG171" s="73"/>
      <c r="FI171" s="73"/>
      <c r="FJ171" s="73"/>
      <c r="FK171" s="73"/>
      <c r="FL171" s="73"/>
      <c r="FM171" s="73"/>
      <c r="FN171" s="73"/>
      <c r="FO171" s="73"/>
    </row>
    <row r="172" spans="1:171" x14ac:dyDescent="0.25">
      <c r="A172" s="36">
        <v>45200</v>
      </c>
      <c r="B172" s="31">
        <v>3</v>
      </c>
      <c r="C172" s="31">
        <v>732</v>
      </c>
      <c r="D172" s="31">
        <v>581</v>
      </c>
      <c r="E172" s="31">
        <v>444</v>
      </c>
      <c r="F172" s="31">
        <v>735</v>
      </c>
      <c r="G172" s="31">
        <v>1025</v>
      </c>
      <c r="H172" s="31">
        <v>1760</v>
      </c>
      <c r="I172" s="31">
        <v>149</v>
      </c>
      <c r="J172" s="31">
        <v>543</v>
      </c>
      <c r="K172" s="31">
        <v>269</v>
      </c>
      <c r="L172" s="31">
        <v>27</v>
      </c>
      <c r="M172" s="31">
        <v>692</v>
      </c>
      <c r="N172" s="31">
        <v>296</v>
      </c>
      <c r="O172" s="31">
        <v>988</v>
      </c>
      <c r="P172" s="31">
        <v>404</v>
      </c>
      <c r="Q172" s="31">
        <v>2671</v>
      </c>
      <c r="R172" s="31">
        <v>889</v>
      </c>
      <c r="S172" s="31">
        <v>349</v>
      </c>
      <c r="T172" s="31">
        <v>3075</v>
      </c>
      <c r="U172" s="31">
        <v>1238</v>
      </c>
      <c r="V172" s="31">
        <v>4313</v>
      </c>
      <c r="W172" s="31">
        <v>63</v>
      </c>
      <c r="X172" s="31">
        <v>253</v>
      </c>
      <c r="Y172" s="31">
        <v>187</v>
      </c>
      <c r="Z172" s="31">
        <v>106</v>
      </c>
      <c r="AA172" s="31">
        <v>316</v>
      </c>
      <c r="AB172" s="31">
        <v>293</v>
      </c>
      <c r="AC172" s="31">
        <v>609</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69</v>
      </c>
      <c r="AU172" s="31">
        <v>2</v>
      </c>
      <c r="AV172" s="31">
        <v>220</v>
      </c>
      <c r="AW172" s="31">
        <v>71</v>
      </c>
      <c r="AX172" s="31">
        <v>291</v>
      </c>
      <c r="AY172" s="31">
        <v>1</v>
      </c>
      <c r="AZ172" s="31">
        <v>21</v>
      </c>
      <c r="BA172" s="31">
        <v>27</v>
      </c>
      <c r="BB172" s="31">
        <v>0</v>
      </c>
      <c r="BC172" s="31">
        <v>22</v>
      </c>
      <c r="BD172" s="31">
        <v>27</v>
      </c>
      <c r="BE172" s="31">
        <v>49</v>
      </c>
      <c r="BF172" s="31">
        <v>12</v>
      </c>
      <c r="BG172" s="31">
        <v>89</v>
      </c>
      <c r="BH172" s="31">
        <v>35</v>
      </c>
      <c r="BI172" s="31">
        <v>5</v>
      </c>
      <c r="BJ172" s="31">
        <v>101</v>
      </c>
      <c r="BK172" s="31">
        <v>40</v>
      </c>
      <c r="BL172" s="31">
        <v>141</v>
      </c>
      <c r="BM172" s="31">
        <v>0</v>
      </c>
      <c r="BN172" s="31">
        <v>209</v>
      </c>
      <c r="BO172" s="31">
        <v>110</v>
      </c>
      <c r="BP172" s="31">
        <v>29</v>
      </c>
      <c r="BQ172" s="31">
        <v>209</v>
      </c>
      <c r="BR172" s="31">
        <v>139</v>
      </c>
      <c r="BS172" s="31">
        <v>348</v>
      </c>
      <c r="BT172" s="31">
        <v>80</v>
      </c>
      <c r="BU172" s="31">
        <v>221</v>
      </c>
      <c r="BV172" s="31">
        <v>126</v>
      </c>
      <c r="BW172" s="31">
        <v>34</v>
      </c>
      <c r="BX172" s="31">
        <v>301</v>
      </c>
      <c r="BY172" s="31">
        <v>160</v>
      </c>
      <c r="BZ172" s="31">
        <v>461</v>
      </c>
      <c r="CA172" s="31">
        <v>153</v>
      </c>
      <c r="CB172" s="31">
        <v>384</v>
      </c>
      <c r="CC172" s="31">
        <v>51</v>
      </c>
      <c r="CD172" s="31">
        <v>3</v>
      </c>
      <c r="CE172" s="31">
        <v>537</v>
      </c>
      <c r="CF172" s="31">
        <v>54</v>
      </c>
      <c r="CG172" s="31">
        <v>591</v>
      </c>
      <c r="CH172" s="31">
        <v>210</v>
      </c>
      <c r="CI172" s="31">
        <v>513</v>
      </c>
      <c r="CJ172" s="31">
        <v>129</v>
      </c>
      <c r="CK172" s="31">
        <v>32</v>
      </c>
      <c r="CL172" s="31">
        <v>723</v>
      </c>
      <c r="CM172" s="31">
        <v>161</v>
      </c>
      <c r="CN172" s="31">
        <v>884</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247</v>
      </c>
      <c r="DM172" s="31">
        <v>89</v>
      </c>
      <c r="DN172" s="31">
        <v>34</v>
      </c>
      <c r="DO172" s="31">
        <v>336</v>
      </c>
      <c r="DP172" s="31">
        <v>370</v>
      </c>
      <c r="DQ172" s="31">
        <v>2</v>
      </c>
      <c r="DR172" s="31">
        <v>95</v>
      </c>
      <c r="DS172" s="31">
        <v>62</v>
      </c>
      <c r="DT172" s="31">
        <v>6</v>
      </c>
      <c r="DU172" s="31">
        <v>97</v>
      </c>
      <c r="DV172" s="31">
        <v>68</v>
      </c>
      <c r="DW172" s="31">
        <v>165</v>
      </c>
      <c r="DX172" s="31">
        <v>0</v>
      </c>
      <c r="DY172" s="31">
        <v>97</v>
      </c>
      <c r="DZ172" s="31">
        <v>16</v>
      </c>
      <c r="EA172" s="31">
        <v>0</v>
      </c>
      <c r="EB172" s="31">
        <v>97</v>
      </c>
      <c r="EC172" s="31">
        <v>16</v>
      </c>
      <c r="ED172" s="31">
        <v>113</v>
      </c>
      <c r="EE172" s="31">
        <v>846</v>
      </c>
      <c r="EF172" s="31">
        <v>4680</v>
      </c>
      <c r="EG172" s="31">
        <v>1994</v>
      </c>
      <c r="EH172" s="31">
        <v>886</v>
      </c>
      <c r="EI172" s="31">
        <v>5526</v>
      </c>
      <c r="EJ172" s="31">
        <v>2880</v>
      </c>
      <c r="EK172" s="31">
        <v>8406</v>
      </c>
      <c r="EL172" s="31">
        <v>1329</v>
      </c>
      <c r="EM172" s="31">
        <v>6083</v>
      </c>
      <c r="EN172" s="31">
        <v>2561</v>
      </c>
      <c r="EO172" s="31">
        <v>1056</v>
      </c>
      <c r="EP172" s="31">
        <v>7412</v>
      </c>
      <c r="EQ172" s="31">
        <v>3617</v>
      </c>
      <c r="ER172" s="31">
        <v>11029</v>
      </c>
      <c r="ES172" s="31">
        <v>1378</v>
      </c>
      <c r="ET172" s="31">
        <v>6550</v>
      </c>
      <c r="EU172" s="31">
        <v>2999</v>
      </c>
      <c r="EV172" s="31">
        <v>1167</v>
      </c>
      <c r="EW172" s="31">
        <v>7928</v>
      </c>
      <c r="EX172" s="31">
        <v>4166</v>
      </c>
      <c r="EY172" s="31">
        <v>12094</v>
      </c>
      <c r="EZ172" s="31">
        <v>1378</v>
      </c>
      <c r="FA172" s="31">
        <v>6647</v>
      </c>
      <c r="FB172" s="31">
        <v>3015</v>
      </c>
      <c r="FC172" s="31">
        <v>1167</v>
      </c>
      <c r="FD172" s="31">
        <v>8025</v>
      </c>
      <c r="FE172" s="31">
        <v>4182</v>
      </c>
      <c r="FF172" s="31">
        <v>12207</v>
      </c>
      <c r="FG172" s="73"/>
      <c r="FI172" s="73"/>
      <c r="FJ172" s="73"/>
      <c r="FK172" s="73"/>
      <c r="FL172" s="73"/>
      <c r="FM172" s="73"/>
      <c r="FN172" s="73"/>
      <c r="FO172" s="73"/>
    </row>
    <row r="173" spans="1:171" x14ac:dyDescent="0.25">
      <c r="A173" s="36">
        <v>45231</v>
      </c>
      <c r="B173" s="31">
        <v>0</v>
      </c>
      <c r="C173" s="31">
        <v>566</v>
      </c>
      <c r="D173" s="31">
        <v>561</v>
      </c>
      <c r="E173" s="31">
        <v>430</v>
      </c>
      <c r="F173" s="31">
        <v>566</v>
      </c>
      <c r="G173" s="31">
        <v>991</v>
      </c>
      <c r="H173" s="31">
        <v>1557</v>
      </c>
      <c r="I173" s="31">
        <v>230</v>
      </c>
      <c r="J173" s="31">
        <v>593</v>
      </c>
      <c r="K173" s="31">
        <v>174</v>
      </c>
      <c r="L173" s="31">
        <v>17</v>
      </c>
      <c r="M173" s="31">
        <v>823</v>
      </c>
      <c r="N173" s="31">
        <v>191</v>
      </c>
      <c r="O173" s="31">
        <v>1014</v>
      </c>
      <c r="P173" s="31">
        <v>463</v>
      </c>
      <c r="Q173" s="31">
        <v>2725</v>
      </c>
      <c r="R173" s="31">
        <v>759</v>
      </c>
      <c r="S173" s="31">
        <v>350</v>
      </c>
      <c r="T173" s="31">
        <v>3188</v>
      </c>
      <c r="U173" s="31">
        <v>1109</v>
      </c>
      <c r="V173" s="31">
        <v>4297</v>
      </c>
      <c r="W173" s="31">
        <v>101</v>
      </c>
      <c r="X173" s="31">
        <v>259</v>
      </c>
      <c r="Y173" s="31">
        <v>228</v>
      </c>
      <c r="Z173" s="31">
        <v>135</v>
      </c>
      <c r="AA173" s="31">
        <v>360</v>
      </c>
      <c r="AB173" s="31">
        <v>363</v>
      </c>
      <c r="AC173" s="31">
        <v>723</v>
      </c>
      <c r="AD173" s="31">
        <v>9</v>
      </c>
      <c r="AE173" s="31">
        <v>83</v>
      </c>
      <c r="AF173" s="31">
        <v>33</v>
      </c>
      <c r="AG173" s="31">
        <v>5</v>
      </c>
      <c r="AH173" s="31">
        <v>92</v>
      </c>
      <c r="AI173" s="31">
        <v>38</v>
      </c>
      <c r="AJ173" s="31">
        <v>130</v>
      </c>
      <c r="AK173" s="31">
        <v>95</v>
      </c>
      <c r="AL173" s="31">
        <v>107</v>
      </c>
      <c r="AM173" s="31">
        <v>47</v>
      </c>
      <c r="AN173" s="31">
        <v>8</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102</v>
      </c>
      <c r="BH173" s="31">
        <v>49</v>
      </c>
      <c r="BI173" s="31">
        <v>0</v>
      </c>
      <c r="BJ173" s="31">
        <v>136</v>
      </c>
      <c r="BK173" s="31">
        <v>49</v>
      </c>
      <c r="BL173" s="31">
        <v>185</v>
      </c>
      <c r="BM173" s="31">
        <v>0</v>
      </c>
      <c r="BN173" s="31">
        <v>211</v>
      </c>
      <c r="BO173" s="31">
        <v>112</v>
      </c>
      <c r="BP173" s="31">
        <v>49</v>
      </c>
      <c r="BQ173" s="31">
        <v>211</v>
      </c>
      <c r="BR173" s="31">
        <v>161</v>
      </c>
      <c r="BS173" s="31">
        <v>372</v>
      </c>
      <c r="BT173" s="31">
        <v>85</v>
      </c>
      <c r="BU173" s="31">
        <v>132</v>
      </c>
      <c r="BV173" s="31">
        <v>76</v>
      </c>
      <c r="BW173" s="31">
        <v>20</v>
      </c>
      <c r="BX173" s="31">
        <v>217</v>
      </c>
      <c r="BY173" s="31">
        <v>96</v>
      </c>
      <c r="BZ173" s="31">
        <v>313</v>
      </c>
      <c r="CA173" s="31">
        <v>174</v>
      </c>
      <c r="CB173" s="31">
        <v>206</v>
      </c>
      <c r="CC173" s="31">
        <v>29</v>
      </c>
      <c r="CD173" s="31">
        <v>4</v>
      </c>
      <c r="CE173" s="31">
        <v>380</v>
      </c>
      <c r="CF173" s="31">
        <v>33</v>
      </c>
      <c r="CG173" s="31">
        <v>413</v>
      </c>
      <c r="CH173" s="31">
        <v>193</v>
      </c>
      <c r="CI173" s="31">
        <v>566</v>
      </c>
      <c r="CJ173" s="31">
        <v>93</v>
      </c>
      <c r="CK173" s="31">
        <v>37</v>
      </c>
      <c r="CL173" s="31">
        <v>759</v>
      </c>
      <c r="CM173" s="31">
        <v>130</v>
      </c>
      <c r="CN173" s="31">
        <v>889</v>
      </c>
      <c r="CO173" s="31">
        <v>36</v>
      </c>
      <c r="CP173" s="31">
        <v>73</v>
      </c>
      <c r="CQ173" s="31">
        <v>5</v>
      </c>
      <c r="CR173" s="31">
        <v>3</v>
      </c>
      <c r="CS173" s="31">
        <v>109</v>
      </c>
      <c r="CT173" s="31">
        <v>8</v>
      </c>
      <c r="CU173" s="31">
        <v>117</v>
      </c>
      <c r="CV173" s="31">
        <v>2</v>
      </c>
      <c r="CW173" s="31">
        <v>92</v>
      </c>
      <c r="CX173" s="31">
        <v>74</v>
      </c>
      <c r="CY173" s="31">
        <v>5</v>
      </c>
      <c r="CZ173" s="31">
        <v>94</v>
      </c>
      <c r="DA173" s="31">
        <v>79</v>
      </c>
      <c r="DB173" s="31">
        <v>173</v>
      </c>
      <c r="DC173" s="31">
        <v>9</v>
      </c>
      <c r="DD173" s="31">
        <v>67</v>
      </c>
      <c r="DE173" s="31">
        <v>41</v>
      </c>
      <c r="DF173" s="31">
        <v>14</v>
      </c>
      <c r="DG173" s="31">
        <v>76</v>
      </c>
      <c r="DH173" s="31">
        <v>55</v>
      </c>
      <c r="DI173" s="31">
        <v>131</v>
      </c>
      <c r="DJ173" s="31">
        <v>39</v>
      </c>
      <c r="DK173" s="31">
        <v>26</v>
      </c>
      <c r="DL173" s="31">
        <v>306</v>
      </c>
      <c r="DM173" s="31">
        <v>108</v>
      </c>
      <c r="DN173" s="31">
        <v>65</v>
      </c>
      <c r="DO173" s="31">
        <v>414</v>
      </c>
      <c r="DP173" s="31">
        <v>479</v>
      </c>
      <c r="DQ173" s="31">
        <v>1</v>
      </c>
      <c r="DR173" s="31">
        <v>77</v>
      </c>
      <c r="DS173" s="31">
        <v>29</v>
      </c>
      <c r="DT173" s="31">
        <v>7</v>
      </c>
      <c r="DU173" s="31">
        <v>78</v>
      </c>
      <c r="DV173" s="31">
        <v>36</v>
      </c>
      <c r="DW173" s="31">
        <v>114</v>
      </c>
      <c r="DX173" s="31">
        <v>1</v>
      </c>
      <c r="DY173" s="31">
        <v>66</v>
      </c>
      <c r="DZ173" s="31">
        <v>29</v>
      </c>
      <c r="EA173" s="31">
        <v>0</v>
      </c>
      <c r="EB173" s="31">
        <v>67</v>
      </c>
      <c r="EC173" s="31">
        <v>29</v>
      </c>
      <c r="ED173" s="31">
        <v>96</v>
      </c>
      <c r="EE173" s="31">
        <v>971</v>
      </c>
      <c r="EF173" s="31">
        <v>4582</v>
      </c>
      <c r="EG173" s="31">
        <v>1663</v>
      </c>
      <c r="EH173" s="31">
        <v>854</v>
      </c>
      <c r="EI173" s="31">
        <v>5553</v>
      </c>
      <c r="EJ173" s="31">
        <v>2517</v>
      </c>
      <c r="EK173" s="31">
        <v>8070</v>
      </c>
      <c r="EL173" s="31">
        <v>1416</v>
      </c>
      <c r="EM173" s="31">
        <v>5736</v>
      </c>
      <c r="EN173" s="31">
        <v>2228</v>
      </c>
      <c r="EO173" s="31">
        <v>1057</v>
      </c>
      <c r="EP173" s="31">
        <v>7152</v>
      </c>
      <c r="EQ173" s="31">
        <v>3285</v>
      </c>
      <c r="ER173" s="31">
        <v>10437</v>
      </c>
      <c r="ES173" s="31">
        <v>1503</v>
      </c>
      <c r="ET173" s="31">
        <v>6071</v>
      </c>
      <c r="EU173" s="31">
        <v>2683</v>
      </c>
      <c r="EV173" s="31">
        <v>1194</v>
      </c>
      <c r="EW173" s="31">
        <v>7574</v>
      </c>
      <c r="EX173" s="31">
        <v>3877</v>
      </c>
      <c r="EY173" s="31">
        <v>11451</v>
      </c>
      <c r="EZ173" s="31">
        <v>1504</v>
      </c>
      <c r="FA173" s="31">
        <v>6137</v>
      </c>
      <c r="FB173" s="31">
        <v>2712</v>
      </c>
      <c r="FC173" s="31">
        <v>1194</v>
      </c>
      <c r="FD173" s="31">
        <v>7641</v>
      </c>
      <c r="FE173" s="31">
        <v>3906</v>
      </c>
      <c r="FF173" s="31">
        <v>11547</v>
      </c>
      <c r="FG173" s="73"/>
      <c r="FI173" s="73"/>
      <c r="FJ173" s="73"/>
      <c r="FK173" s="73"/>
      <c r="FL173" s="73"/>
      <c r="FM173" s="73"/>
      <c r="FN173" s="73"/>
      <c r="FO173" s="73"/>
    </row>
    <row r="174" spans="1:171" x14ac:dyDescent="0.25">
      <c r="A174" s="36">
        <v>45261</v>
      </c>
      <c r="B174" s="31">
        <v>5</v>
      </c>
      <c r="C174" s="31">
        <v>672</v>
      </c>
      <c r="D174" s="31">
        <v>639</v>
      </c>
      <c r="E174" s="31">
        <v>327</v>
      </c>
      <c r="F174" s="31">
        <v>677</v>
      </c>
      <c r="G174" s="31">
        <v>966</v>
      </c>
      <c r="H174" s="31">
        <v>1643</v>
      </c>
      <c r="I174" s="31">
        <v>119</v>
      </c>
      <c r="J174" s="31">
        <v>330</v>
      </c>
      <c r="K174" s="31">
        <v>203</v>
      </c>
      <c r="L174" s="31">
        <v>35</v>
      </c>
      <c r="M174" s="31">
        <v>449</v>
      </c>
      <c r="N174" s="31">
        <v>238</v>
      </c>
      <c r="O174" s="31">
        <v>687</v>
      </c>
      <c r="P174" s="31">
        <v>299</v>
      </c>
      <c r="Q174" s="31">
        <v>3138</v>
      </c>
      <c r="R174" s="31">
        <v>825</v>
      </c>
      <c r="S174" s="31">
        <v>287</v>
      </c>
      <c r="T174" s="31">
        <v>3437</v>
      </c>
      <c r="U174" s="31">
        <v>1112</v>
      </c>
      <c r="V174" s="31">
        <v>4549</v>
      </c>
      <c r="W174" s="31">
        <v>112</v>
      </c>
      <c r="X174" s="31">
        <v>331</v>
      </c>
      <c r="Y174" s="31">
        <v>193</v>
      </c>
      <c r="Z174" s="31">
        <v>146</v>
      </c>
      <c r="AA174" s="31">
        <v>443</v>
      </c>
      <c r="AB174" s="31">
        <v>339</v>
      </c>
      <c r="AC174" s="31">
        <v>782</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73</v>
      </c>
      <c r="BH174" s="31">
        <v>31</v>
      </c>
      <c r="BI174" s="31">
        <v>0</v>
      </c>
      <c r="BJ174" s="31">
        <v>86</v>
      </c>
      <c r="BK174" s="31">
        <v>31</v>
      </c>
      <c r="BL174" s="31">
        <v>117</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38</v>
      </c>
      <c r="CD174" s="31">
        <v>5</v>
      </c>
      <c r="CE174" s="31">
        <v>346</v>
      </c>
      <c r="CF174" s="31">
        <v>43</v>
      </c>
      <c r="CG174" s="31">
        <v>389</v>
      </c>
      <c r="CH174" s="31">
        <v>172</v>
      </c>
      <c r="CI174" s="31">
        <v>790</v>
      </c>
      <c r="CJ174" s="31">
        <v>90</v>
      </c>
      <c r="CK174" s="31">
        <v>27</v>
      </c>
      <c r="CL174" s="31">
        <v>962</v>
      </c>
      <c r="CM174" s="31">
        <v>117</v>
      </c>
      <c r="CN174" s="31">
        <v>1079</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314</v>
      </c>
      <c r="DM174" s="31">
        <v>109</v>
      </c>
      <c r="DN174" s="31">
        <v>123</v>
      </c>
      <c r="DO174" s="31">
        <v>423</v>
      </c>
      <c r="DP174" s="31">
        <v>546</v>
      </c>
      <c r="DQ174" s="31">
        <v>1</v>
      </c>
      <c r="DR174" s="31">
        <v>98</v>
      </c>
      <c r="DS174" s="31">
        <v>48</v>
      </c>
      <c r="DT174" s="31">
        <v>22</v>
      </c>
      <c r="DU174" s="31">
        <v>99</v>
      </c>
      <c r="DV174" s="31">
        <v>70</v>
      </c>
      <c r="DW174" s="31">
        <v>169</v>
      </c>
      <c r="DX174" s="31">
        <v>0</v>
      </c>
      <c r="DY174" s="31">
        <v>98</v>
      </c>
      <c r="DZ174" s="31">
        <v>38</v>
      </c>
      <c r="EA174" s="31">
        <v>0</v>
      </c>
      <c r="EB174" s="31">
        <v>98</v>
      </c>
      <c r="EC174" s="31">
        <v>38</v>
      </c>
      <c r="ED174" s="31">
        <v>136</v>
      </c>
      <c r="EE174" s="31">
        <v>662</v>
      </c>
      <c r="EF174" s="31">
        <v>5241</v>
      </c>
      <c r="EG174" s="31">
        <v>1909</v>
      </c>
      <c r="EH174" s="31">
        <v>717</v>
      </c>
      <c r="EI174" s="31">
        <v>5903</v>
      </c>
      <c r="EJ174" s="31">
        <v>2626</v>
      </c>
      <c r="EK174" s="31">
        <v>8529</v>
      </c>
      <c r="EL174" s="31">
        <v>1018</v>
      </c>
      <c r="EM174" s="31">
        <v>6303</v>
      </c>
      <c r="EN174" s="31">
        <v>2388</v>
      </c>
      <c r="EO174" s="31">
        <v>911</v>
      </c>
      <c r="EP174" s="31">
        <v>7321</v>
      </c>
      <c r="EQ174" s="31">
        <v>3299</v>
      </c>
      <c r="ER174" s="31">
        <v>10620</v>
      </c>
      <c r="ES174" s="31">
        <v>1111</v>
      </c>
      <c r="ET174" s="31">
        <v>6716</v>
      </c>
      <c r="EU174" s="31">
        <v>2885</v>
      </c>
      <c r="EV174" s="31">
        <v>1049</v>
      </c>
      <c r="EW174" s="31">
        <v>7827</v>
      </c>
      <c r="EX174" s="31">
        <v>3934</v>
      </c>
      <c r="EY174" s="31">
        <v>11761</v>
      </c>
      <c r="EZ174" s="31">
        <v>1111</v>
      </c>
      <c r="FA174" s="31">
        <v>6814</v>
      </c>
      <c r="FB174" s="31">
        <v>2923</v>
      </c>
      <c r="FC174" s="31">
        <v>1049</v>
      </c>
      <c r="FD174" s="31">
        <v>7925</v>
      </c>
      <c r="FE174" s="31">
        <v>3972</v>
      </c>
      <c r="FF174" s="31">
        <v>11897</v>
      </c>
      <c r="FG174" s="73"/>
      <c r="FI174" s="73"/>
      <c r="FJ174" s="73"/>
      <c r="FK174" s="73"/>
      <c r="FL174" s="73"/>
      <c r="FM174" s="73"/>
      <c r="FN174" s="73"/>
      <c r="FO174" s="73"/>
    </row>
    <row r="175" spans="1:171" x14ac:dyDescent="0.25">
      <c r="A175" s="36">
        <v>45292</v>
      </c>
      <c r="B175" s="31">
        <v>1</v>
      </c>
      <c r="C175" s="31">
        <v>708</v>
      </c>
      <c r="D175" s="31">
        <v>595</v>
      </c>
      <c r="E175" s="31">
        <v>188</v>
      </c>
      <c r="F175" s="31">
        <v>709</v>
      </c>
      <c r="G175" s="31">
        <v>783</v>
      </c>
      <c r="H175" s="31">
        <v>1492</v>
      </c>
      <c r="I175" s="31">
        <v>129</v>
      </c>
      <c r="J175" s="31">
        <v>459</v>
      </c>
      <c r="K175" s="31">
        <v>172</v>
      </c>
      <c r="L175" s="31">
        <v>16</v>
      </c>
      <c r="M175" s="31">
        <v>588</v>
      </c>
      <c r="N175" s="31">
        <v>188</v>
      </c>
      <c r="O175" s="31">
        <v>776</v>
      </c>
      <c r="P175" s="31">
        <v>287</v>
      </c>
      <c r="Q175" s="31">
        <v>3554</v>
      </c>
      <c r="R175" s="31">
        <v>960</v>
      </c>
      <c r="S175" s="31">
        <v>243</v>
      </c>
      <c r="T175" s="31">
        <v>3841</v>
      </c>
      <c r="U175" s="31">
        <v>1203</v>
      </c>
      <c r="V175" s="31">
        <v>5044</v>
      </c>
      <c r="W175" s="31">
        <v>74</v>
      </c>
      <c r="X175" s="31">
        <v>259</v>
      </c>
      <c r="Y175" s="31">
        <v>231</v>
      </c>
      <c r="Z175" s="31">
        <v>95</v>
      </c>
      <c r="AA175" s="31">
        <v>333</v>
      </c>
      <c r="AB175" s="31">
        <v>326</v>
      </c>
      <c r="AC175" s="31">
        <v>659</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40</v>
      </c>
      <c r="AU175" s="31">
        <v>0</v>
      </c>
      <c r="AV175" s="31">
        <v>130</v>
      </c>
      <c r="AW175" s="31">
        <v>40</v>
      </c>
      <c r="AX175" s="31">
        <v>170</v>
      </c>
      <c r="AY175" s="31">
        <v>9</v>
      </c>
      <c r="AZ175" s="31">
        <v>27</v>
      </c>
      <c r="BA175" s="31">
        <v>23</v>
      </c>
      <c r="BB175" s="31">
        <v>1</v>
      </c>
      <c r="BC175" s="31">
        <v>36</v>
      </c>
      <c r="BD175" s="31">
        <v>24</v>
      </c>
      <c r="BE175" s="31">
        <v>60</v>
      </c>
      <c r="BF175" s="31">
        <v>54</v>
      </c>
      <c r="BG175" s="31">
        <v>100</v>
      </c>
      <c r="BH175" s="31">
        <v>38</v>
      </c>
      <c r="BI175" s="31">
        <v>0</v>
      </c>
      <c r="BJ175" s="31">
        <v>154</v>
      </c>
      <c r="BK175" s="31">
        <v>38</v>
      </c>
      <c r="BL175" s="31">
        <v>192</v>
      </c>
      <c r="BM175" s="31">
        <v>0</v>
      </c>
      <c r="BN175" s="31">
        <v>249</v>
      </c>
      <c r="BO175" s="31">
        <v>114</v>
      </c>
      <c r="BP175" s="31">
        <v>25</v>
      </c>
      <c r="BQ175" s="31">
        <v>249</v>
      </c>
      <c r="BR175" s="31">
        <v>139</v>
      </c>
      <c r="BS175" s="31">
        <v>388</v>
      </c>
      <c r="BT175" s="31">
        <v>93</v>
      </c>
      <c r="BU175" s="31">
        <v>292</v>
      </c>
      <c r="BV175" s="31">
        <v>135</v>
      </c>
      <c r="BW175" s="31">
        <v>20</v>
      </c>
      <c r="BX175" s="31">
        <v>385</v>
      </c>
      <c r="BY175" s="31">
        <v>155</v>
      </c>
      <c r="BZ175" s="31">
        <v>540</v>
      </c>
      <c r="CA175" s="31">
        <v>241</v>
      </c>
      <c r="CB175" s="31">
        <v>201</v>
      </c>
      <c r="CC175" s="31">
        <v>27</v>
      </c>
      <c r="CD175" s="31">
        <v>3</v>
      </c>
      <c r="CE175" s="31">
        <v>442</v>
      </c>
      <c r="CF175" s="31">
        <v>30</v>
      </c>
      <c r="CG175" s="31">
        <v>472</v>
      </c>
      <c r="CH175" s="31">
        <v>192</v>
      </c>
      <c r="CI175" s="31">
        <v>535</v>
      </c>
      <c r="CJ175" s="31">
        <v>172</v>
      </c>
      <c r="CK175" s="31">
        <v>17</v>
      </c>
      <c r="CL175" s="31">
        <v>727</v>
      </c>
      <c r="CM175" s="31">
        <v>189</v>
      </c>
      <c r="CN175" s="31">
        <v>916</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337</v>
      </c>
      <c r="DM175" s="31">
        <v>92</v>
      </c>
      <c r="DN175" s="31">
        <v>164</v>
      </c>
      <c r="DO175" s="31">
        <v>429</v>
      </c>
      <c r="DP175" s="31">
        <v>593</v>
      </c>
      <c r="DQ175" s="31">
        <v>2</v>
      </c>
      <c r="DR175" s="31">
        <v>72</v>
      </c>
      <c r="DS175" s="31">
        <v>66</v>
      </c>
      <c r="DT175" s="31">
        <v>9</v>
      </c>
      <c r="DU175" s="31">
        <v>74</v>
      </c>
      <c r="DV175" s="31">
        <v>75</v>
      </c>
      <c r="DW175" s="31">
        <v>149</v>
      </c>
      <c r="DX175" s="31">
        <v>0</v>
      </c>
      <c r="DY175" s="31">
        <v>115</v>
      </c>
      <c r="DZ175" s="31">
        <v>26</v>
      </c>
      <c r="EA175" s="31">
        <v>0</v>
      </c>
      <c r="EB175" s="31">
        <v>115</v>
      </c>
      <c r="EC175" s="31">
        <v>26</v>
      </c>
      <c r="ED175" s="31">
        <v>141</v>
      </c>
      <c r="EE175" s="31">
        <v>702</v>
      </c>
      <c r="EF175" s="31">
        <v>5548</v>
      </c>
      <c r="EG175" s="31">
        <v>2034</v>
      </c>
      <c r="EH175" s="31">
        <v>484</v>
      </c>
      <c r="EI175" s="31">
        <v>6250</v>
      </c>
      <c r="EJ175" s="31">
        <v>2518</v>
      </c>
      <c r="EK175" s="31">
        <v>8768</v>
      </c>
      <c r="EL175" s="31">
        <v>1194</v>
      </c>
      <c r="EM175" s="31">
        <v>6607</v>
      </c>
      <c r="EN175" s="31">
        <v>2616</v>
      </c>
      <c r="EO175" s="31">
        <v>622</v>
      </c>
      <c r="EP175" s="31">
        <v>7801</v>
      </c>
      <c r="EQ175" s="31">
        <v>3238</v>
      </c>
      <c r="ER175" s="31">
        <v>11039</v>
      </c>
      <c r="ES175" s="31">
        <v>1414</v>
      </c>
      <c r="ET175" s="31">
        <v>6957</v>
      </c>
      <c r="EU175" s="31">
        <v>3117</v>
      </c>
      <c r="EV175" s="31">
        <v>732</v>
      </c>
      <c r="EW175" s="31">
        <v>8371</v>
      </c>
      <c r="EX175" s="31">
        <v>3849</v>
      </c>
      <c r="EY175" s="31">
        <v>12220</v>
      </c>
      <c r="EZ175" s="31">
        <v>1414</v>
      </c>
      <c r="FA175" s="31">
        <v>7072</v>
      </c>
      <c r="FB175" s="31">
        <v>3143</v>
      </c>
      <c r="FC175" s="31">
        <v>732</v>
      </c>
      <c r="FD175" s="31">
        <v>8486</v>
      </c>
      <c r="FE175" s="31">
        <v>3875</v>
      </c>
      <c r="FF175" s="31">
        <v>12361</v>
      </c>
      <c r="FG175" s="73"/>
      <c r="FI175" s="73"/>
      <c r="FJ175" s="73"/>
      <c r="FK175" s="73"/>
      <c r="FL175" s="73"/>
      <c r="FM175" s="73"/>
      <c r="FN175" s="73"/>
      <c r="FO175" s="73"/>
    </row>
    <row r="176" spans="1:171" x14ac:dyDescent="0.25">
      <c r="A176" s="36">
        <v>45323</v>
      </c>
      <c r="B176" s="31">
        <v>1</v>
      </c>
      <c r="C176" s="31">
        <v>597</v>
      </c>
      <c r="D176" s="31">
        <v>611</v>
      </c>
      <c r="E176" s="31">
        <v>203</v>
      </c>
      <c r="F176" s="31">
        <v>598</v>
      </c>
      <c r="G176" s="31">
        <v>814</v>
      </c>
      <c r="H176" s="31">
        <v>1412</v>
      </c>
      <c r="I176" s="31">
        <v>106</v>
      </c>
      <c r="J176" s="31">
        <v>460</v>
      </c>
      <c r="K176" s="31">
        <v>246</v>
      </c>
      <c r="L176" s="31">
        <v>44</v>
      </c>
      <c r="M176" s="31">
        <v>566</v>
      </c>
      <c r="N176" s="31">
        <v>290</v>
      </c>
      <c r="O176" s="31">
        <v>856</v>
      </c>
      <c r="P176" s="31">
        <v>217</v>
      </c>
      <c r="Q176" s="31">
        <v>3405</v>
      </c>
      <c r="R176" s="31">
        <v>1010</v>
      </c>
      <c r="S176" s="31">
        <v>229</v>
      </c>
      <c r="T176" s="31">
        <v>3622</v>
      </c>
      <c r="U176" s="31">
        <v>1239</v>
      </c>
      <c r="V176" s="31">
        <v>4861</v>
      </c>
      <c r="W176" s="31">
        <v>34</v>
      </c>
      <c r="X176" s="31">
        <v>252</v>
      </c>
      <c r="Y176" s="31">
        <v>169</v>
      </c>
      <c r="Z176" s="31">
        <v>97</v>
      </c>
      <c r="AA176" s="31">
        <v>286</v>
      </c>
      <c r="AB176" s="31">
        <v>266</v>
      </c>
      <c r="AC176" s="31">
        <v>552</v>
      </c>
      <c r="AD176" s="31">
        <v>17</v>
      </c>
      <c r="AE176" s="31">
        <v>82</v>
      </c>
      <c r="AF176" s="31">
        <v>38</v>
      </c>
      <c r="AG176" s="31">
        <v>4</v>
      </c>
      <c r="AH176" s="31">
        <v>99</v>
      </c>
      <c r="AI176" s="31">
        <v>42</v>
      </c>
      <c r="AJ176" s="31">
        <v>141</v>
      </c>
      <c r="AK176" s="31">
        <v>57</v>
      </c>
      <c r="AL176" s="31">
        <v>76</v>
      </c>
      <c r="AM176" s="31">
        <v>56</v>
      </c>
      <c r="AN176" s="31">
        <v>10</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44</v>
      </c>
      <c r="BG176" s="31">
        <v>106</v>
      </c>
      <c r="BH176" s="31">
        <v>30</v>
      </c>
      <c r="BI176" s="31">
        <v>0</v>
      </c>
      <c r="BJ176" s="31">
        <v>150</v>
      </c>
      <c r="BK176" s="31">
        <v>30</v>
      </c>
      <c r="BL176" s="31">
        <v>180</v>
      </c>
      <c r="BM176" s="31">
        <v>0</v>
      </c>
      <c r="BN176" s="31">
        <v>234</v>
      </c>
      <c r="BO176" s="31">
        <v>112</v>
      </c>
      <c r="BP176" s="31">
        <v>44</v>
      </c>
      <c r="BQ176" s="31">
        <v>234</v>
      </c>
      <c r="BR176" s="31">
        <v>156</v>
      </c>
      <c r="BS176" s="31">
        <v>390</v>
      </c>
      <c r="BT176" s="31">
        <v>84</v>
      </c>
      <c r="BU176" s="31">
        <v>300</v>
      </c>
      <c r="BV176" s="31">
        <v>107</v>
      </c>
      <c r="BW176" s="31">
        <v>22</v>
      </c>
      <c r="BX176" s="31">
        <v>384</v>
      </c>
      <c r="BY176" s="31">
        <v>129</v>
      </c>
      <c r="BZ176" s="31">
        <v>513</v>
      </c>
      <c r="CA176" s="31">
        <v>239</v>
      </c>
      <c r="CB176" s="31">
        <v>166</v>
      </c>
      <c r="CC176" s="31">
        <v>31</v>
      </c>
      <c r="CD176" s="31">
        <v>3</v>
      </c>
      <c r="CE176" s="31">
        <v>405</v>
      </c>
      <c r="CF176" s="31">
        <v>34</v>
      </c>
      <c r="CG176" s="31">
        <v>439</v>
      </c>
      <c r="CH176" s="31">
        <v>238</v>
      </c>
      <c r="CI176" s="31">
        <v>808</v>
      </c>
      <c r="CJ176" s="31">
        <v>117</v>
      </c>
      <c r="CK176" s="31">
        <v>19</v>
      </c>
      <c r="CL176" s="31">
        <v>1046</v>
      </c>
      <c r="CM176" s="31">
        <v>136</v>
      </c>
      <c r="CN176" s="31">
        <v>1182</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242</v>
      </c>
      <c r="DM176" s="31">
        <v>148</v>
      </c>
      <c r="DN176" s="31">
        <v>105</v>
      </c>
      <c r="DO176" s="31">
        <v>390</v>
      </c>
      <c r="DP176" s="31">
        <v>495</v>
      </c>
      <c r="DQ176" s="31">
        <v>2</v>
      </c>
      <c r="DR176" s="31">
        <v>71</v>
      </c>
      <c r="DS176" s="31">
        <v>38</v>
      </c>
      <c r="DT176" s="31">
        <v>12</v>
      </c>
      <c r="DU176" s="31">
        <v>73</v>
      </c>
      <c r="DV176" s="31">
        <v>50</v>
      </c>
      <c r="DW176" s="31">
        <v>123</v>
      </c>
      <c r="DX176" s="31">
        <v>0</v>
      </c>
      <c r="DY176" s="31">
        <v>105</v>
      </c>
      <c r="DZ176" s="31">
        <v>27</v>
      </c>
      <c r="EA176" s="31">
        <v>0</v>
      </c>
      <c r="EB176" s="31">
        <v>105</v>
      </c>
      <c r="EC176" s="31">
        <v>27</v>
      </c>
      <c r="ED176" s="31">
        <v>132</v>
      </c>
      <c r="EE176" s="31">
        <v>646</v>
      </c>
      <c r="EF176" s="31">
        <v>5570</v>
      </c>
      <c r="EG176" s="31">
        <v>2091</v>
      </c>
      <c r="EH176" s="31">
        <v>517</v>
      </c>
      <c r="EI176" s="31">
        <v>6216</v>
      </c>
      <c r="EJ176" s="31">
        <v>2608</v>
      </c>
      <c r="EK176" s="31">
        <v>8824</v>
      </c>
      <c r="EL176" s="31">
        <v>1069</v>
      </c>
      <c r="EM176" s="31">
        <v>6621</v>
      </c>
      <c r="EN176" s="31">
        <v>2569</v>
      </c>
      <c r="EO176" s="31">
        <v>677</v>
      </c>
      <c r="EP176" s="31">
        <v>7690</v>
      </c>
      <c r="EQ176" s="31">
        <v>3246</v>
      </c>
      <c r="ER176" s="31">
        <v>10936</v>
      </c>
      <c r="ES176" s="31">
        <v>1153</v>
      </c>
      <c r="ET176" s="31">
        <v>7011</v>
      </c>
      <c r="EU176" s="31">
        <v>2896</v>
      </c>
      <c r="EV176" s="31">
        <v>838</v>
      </c>
      <c r="EW176" s="31">
        <v>8164</v>
      </c>
      <c r="EX176" s="31">
        <v>3734</v>
      </c>
      <c r="EY176" s="31">
        <v>11898</v>
      </c>
      <c r="EZ176" s="31">
        <v>1153</v>
      </c>
      <c r="FA176" s="31">
        <v>7116</v>
      </c>
      <c r="FB176" s="31">
        <v>2923</v>
      </c>
      <c r="FC176" s="31">
        <v>838</v>
      </c>
      <c r="FD176" s="31">
        <v>8269</v>
      </c>
      <c r="FE176" s="31">
        <v>3761</v>
      </c>
      <c r="FF176" s="31">
        <v>12030</v>
      </c>
      <c r="FG176" s="73"/>
      <c r="FI176" s="73"/>
      <c r="FJ176" s="73"/>
      <c r="FK176" s="73"/>
      <c r="FL176" s="73"/>
      <c r="FM176" s="73"/>
      <c r="FN176" s="73"/>
      <c r="FO176" s="73"/>
    </row>
    <row r="177" spans="1:171" x14ac:dyDescent="0.25">
      <c r="A177" s="36">
        <v>45352</v>
      </c>
      <c r="B177" s="31">
        <v>0</v>
      </c>
      <c r="C177" s="31">
        <v>651</v>
      </c>
      <c r="D177" s="31">
        <v>663</v>
      </c>
      <c r="E177" s="31">
        <v>217</v>
      </c>
      <c r="F177" s="31">
        <v>651</v>
      </c>
      <c r="G177" s="31">
        <v>880</v>
      </c>
      <c r="H177" s="31">
        <v>1531</v>
      </c>
      <c r="I177" s="31">
        <v>348</v>
      </c>
      <c r="J177" s="31">
        <v>404</v>
      </c>
      <c r="K177" s="31">
        <v>151</v>
      </c>
      <c r="L177" s="31">
        <v>42</v>
      </c>
      <c r="M177" s="31">
        <v>752</v>
      </c>
      <c r="N177" s="31">
        <v>193</v>
      </c>
      <c r="O177" s="31">
        <v>945</v>
      </c>
      <c r="P177" s="31">
        <v>604</v>
      </c>
      <c r="Q177" s="31">
        <v>2833</v>
      </c>
      <c r="R177" s="31">
        <v>1051</v>
      </c>
      <c r="S177" s="31">
        <v>202</v>
      </c>
      <c r="T177" s="31">
        <v>3437</v>
      </c>
      <c r="U177" s="31">
        <v>1253</v>
      </c>
      <c r="V177" s="31">
        <v>4690</v>
      </c>
      <c r="W177" s="31">
        <v>117</v>
      </c>
      <c r="X177" s="31">
        <v>302</v>
      </c>
      <c r="Y177" s="31">
        <v>169</v>
      </c>
      <c r="Z177" s="31">
        <v>93</v>
      </c>
      <c r="AA177" s="31">
        <v>419</v>
      </c>
      <c r="AB177" s="31">
        <v>262</v>
      </c>
      <c r="AC177" s="31">
        <v>681</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50</v>
      </c>
      <c r="BG177" s="31">
        <v>96</v>
      </c>
      <c r="BH177" s="31">
        <v>41</v>
      </c>
      <c r="BI177" s="31">
        <v>2</v>
      </c>
      <c r="BJ177" s="31">
        <v>146</v>
      </c>
      <c r="BK177" s="31">
        <v>43</v>
      </c>
      <c r="BL177" s="31">
        <v>189</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38</v>
      </c>
      <c r="CD177" s="31">
        <v>3</v>
      </c>
      <c r="CE177" s="31">
        <v>485</v>
      </c>
      <c r="CF177" s="31">
        <v>41</v>
      </c>
      <c r="CG177" s="31">
        <v>526</v>
      </c>
      <c r="CH177" s="31">
        <v>203</v>
      </c>
      <c r="CI177" s="31">
        <v>721</v>
      </c>
      <c r="CJ177" s="31">
        <v>142</v>
      </c>
      <c r="CK177" s="31">
        <v>23</v>
      </c>
      <c r="CL177" s="31">
        <v>924</v>
      </c>
      <c r="CM177" s="31">
        <v>165</v>
      </c>
      <c r="CN177" s="31">
        <v>1089</v>
      </c>
      <c r="CO177" s="31">
        <v>77</v>
      </c>
      <c r="CP177" s="31">
        <v>70</v>
      </c>
      <c r="CQ177" s="31">
        <v>7</v>
      </c>
      <c r="CR177" s="31">
        <v>0</v>
      </c>
      <c r="CS177" s="31">
        <v>147</v>
      </c>
      <c r="CT177" s="31">
        <v>7</v>
      </c>
      <c r="CU177" s="31">
        <v>154</v>
      </c>
      <c r="CV177" s="31">
        <v>3</v>
      </c>
      <c r="CW177" s="31">
        <v>131</v>
      </c>
      <c r="CX177" s="31">
        <v>54</v>
      </c>
      <c r="CY177" s="31">
        <v>4</v>
      </c>
      <c r="CZ177" s="31">
        <v>134</v>
      </c>
      <c r="DA177" s="31">
        <v>58</v>
      </c>
      <c r="DB177" s="31">
        <v>192</v>
      </c>
      <c r="DC177" s="31">
        <v>14</v>
      </c>
      <c r="DD177" s="31">
        <v>110</v>
      </c>
      <c r="DE177" s="31">
        <v>46</v>
      </c>
      <c r="DF177" s="31">
        <v>12</v>
      </c>
      <c r="DG177" s="31">
        <v>124</v>
      </c>
      <c r="DH177" s="31">
        <v>58</v>
      </c>
      <c r="DI177" s="31">
        <v>182</v>
      </c>
      <c r="DJ177" s="31">
        <v>17</v>
      </c>
      <c r="DK177" s="31">
        <v>44</v>
      </c>
      <c r="DL177" s="31">
        <v>397</v>
      </c>
      <c r="DM177" s="31">
        <v>110</v>
      </c>
      <c r="DN177" s="31">
        <v>61</v>
      </c>
      <c r="DO177" s="31">
        <v>507</v>
      </c>
      <c r="DP177" s="31">
        <v>568</v>
      </c>
      <c r="DQ177" s="31">
        <v>0</v>
      </c>
      <c r="DR177" s="31">
        <v>97</v>
      </c>
      <c r="DS177" s="31">
        <v>46</v>
      </c>
      <c r="DT177" s="31">
        <v>8</v>
      </c>
      <c r="DU177" s="31">
        <v>97</v>
      </c>
      <c r="DV177" s="31">
        <v>54</v>
      </c>
      <c r="DW177" s="31">
        <v>151</v>
      </c>
      <c r="DX177" s="31">
        <v>0</v>
      </c>
      <c r="DY177" s="31">
        <v>74</v>
      </c>
      <c r="DZ177" s="31">
        <v>29</v>
      </c>
      <c r="EA177" s="31">
        <v>0</v>
      </c>
      <c r="EB177" s="31">
        <v>74</v>
      </c>
      <c r="EC177" s="31">
        <v>29</v>
      </c>
      <c r="ED177" s="31">
        <v>103</v>
      </c>
      <c r="EE177" s="31">
        <v>1208</v>
      </c>
      <c r="EF177" s="31">
        <v>4892</v>
      </c>
      <c r="EG177" s="31">
        <v>2122</v>
      </c>
      <c r="EH177" s="31">
        <v>505</v>
      </c>
      <c r="EI177" s="31">
        <v>6100</v>
      </c>
      <c r="EJ177" s="31">
        <v>2627</v>
      </c>
      <c r="EK177" s="31">
        <v>8727</v>
      </c>
      <c r="EL177" s="31">
        <v>1699</v>
      </c>
      <c r="EM177" s="31">
        <v>6149</v>
      </c>
      <c r="EN177" s="31">
        <v>2663</v>
      </c>
      <c r="EO177" s="31">
        <v>628</v>
      </c>
      <c r="EP177" s="31">
        <v>7848</v>
      </c>
      <c r="EQ177" s="31">
        <v>3291</v>
      </c>
      <c r="ER177" s="31">
        <v>11139</v>
      </c>
      <c r="ES177" s="31">
        <v>1810</v>
      </c>
      <c r="ET177" s="31">
        <v>6601</v>
      </c>
      <c r="EU177" s="31">
        <v>3213</v>
      </c>
      <c r="EV177" s="31">
        <v>762</v>
      </c>
      <c r="EW177" s="31">
        <v>8411</v>
      </c>
      <c r="EX177" s="31">
        <v>3975</v>
      </c>
      <c r="EY177" s="31">
        <v>12386</v>
      </c>
      <c r="EZ177" s="31">
        <v>1810</v>
      </c>
      <c r="FA177" s="31">
        <v>6675</v>
      </c>
      <c r="FB177" s="31">
        <v>3242</v>
      </c>
      <c r="FC177" s="31">
        <v>762</v>
      </c>
      <c r="FD177" s="31">
        <v>8485</v>
      </c>
      <c r="FE177" s="31">
        <v>4004</v>
      </c>
      <c r="FF177" s="31">
        <v>12489</v>
      </c>
      <c r="FG177" s="73"/>
      <c r="FI177" s="73"/>
      <c r="FJ177" s="73"/>
      <c r="FK177" s="73"/>
      <c r="FL177" s="73"/>
      <c r="FM177" s="73"/>
      <c r="FN177" s="73"/>
      <c r="FO177" s="73"/>
    </row>
    <row r="178" spans="1:171" x14ac:dyDescent="0.25">
      <c r="A178" s="36">
        <v>45383</v>
      </c>
      <c r="B178" s="31">
        <v>0</v>
      </c>
      <c r="C178" s="31">
        <v>464</v>
      </c>
      <c r="D178" s="31">
        <v>559</v>
      </c>
      <c r="E178" s="31">
        <v>180</v>
      </c>
      <c r="F178" s="31">
        <v>464</v>
      </c>
      <c r="G178" s="31">
        <v>739</v>
      </c>
      <c r="H178" s="31">
        <v>1203</v>
      </c>
      <c r="I178" s="31">
        <v>173</v>
      </c>
      <c r="J178" s="31">
        <v>710</v>
      </c>
      <c r="K178" s="31">
        <v>154</v>
      </c>
      <c r="L178" s="31">
        <v>32</v>
      </c>
      <c r="M178" s="31">
        <v>883</v>
      </c>
      <c r="N178" s="31">
        <v>186</v>
      </c>
      <c r="O178" s="31">
        <v>1069</v>
      </c>
      <c r="P178" s="31">
        <v>275</v>
      </c>
      <c r="Q178" s="31">
        <v>3091</v>
      </c>
      <c r="R178" s="31">
        <v>1033</v>
      </c>
      <c r="S178" s="31">
        <v>213</v>
      </c>
      <c r="T178" s="31">
        <v>3366</v>
      </c>
      <c r="U178" s="31">
        <v>1246</v>
      </c>
      <c r="V178" s="31">
        <v>4612</v>
      </c>
      <c r="W178" s="31">
        <v>77</v>
      </c>
      <c r="X178" s="31">
        <v>405</v>
      </c>
      <c r="Y178" s="31">
        <v>126</v>
      </c>
      <c r="Z178" s="31">
        <v>83</v>
      </c>
      <c r="AA178" s="31">
        <v>482</v>
      </c>
      <c r="AB178" s="31">
        <v>209</v>
      </c>
      <c r="AC178" s="31">
        <v>691</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73</v>
      </c>
      <c r="BG178" s="31">
        <v>145</v>
      </c>
      <c r="BH178" s="31">
        <v>30</v>
      </c>
      <c r="BI178" s="31">
        <v>1</v>
      </c>
      <c r="BJ178" s="31">
        <v>218</v>
      </c>
      <c r="BK178" s="31">
        <v>31</v>
      </c>
      <c r="BL178" s="31">
        <v>249</v>
      </c>
      <c r="BM178" s="31">
        <v>0</v>
      </c>
      <c r="BN178" s="31">
        <v>221</v>
      </c>
      <c r="BO178" s="31">
        <v>118</v>
      </c>
      <c r="BP178" s="31">
        <v>17</v>
      </c>
      <c r="BQ178" s="31">
        <v>221</v>
      </c>
      <c r="BR178" s="31">
        <v>135</v>
      </c>
      <c r="BS178" s="31">
        <v>356</v>
      </c>
      <c r="BT178" s="31">
        <v>28</v>
      </c>
      <c r="BU178" s="31">
        <v>256</v>
      </c>
      <c r="BV178" s="31">
        <v>102</v>
      </c>
      <c r="BW178" s="31">
        <v>18</v>
      </c>
      <c r="BX178" s="31">
        <v>284</v>
      </c>
      <c r="BY178" s="31">
        <v>120</v>
      </c>
      <c r="BZ178" s="31">
        <v>404</v>
      </c>
      <c r="CA178" s="31">
        <v>204</v>
      </c>
      <c r="CB178" s="31">
        <v>260</v>
      </c>
      <c r="CC178" s="31">
        <v>17</v>
      </c>
      <c r="CD178" s="31">
        <v>3</v>
      </c>
      <c r="CE178" s="31">
        <v>464</v>
      </c>
      <c r="CF178" s="31">
        <v>20</v>
      </c>
      <c r="CG178" s="31">
        <v>484</v>
      </c>
      <c r="CH178" s="31">
        <v>173</v>
      </c>
      <c r="CI178" s="31">
        <v>772</v>
      </c>
      <c r="CJ178" s="31">
        <v>181</v>
      </c>
      <c r="CK178" s="31">
        <v>11</v>
      </c>
      <c r="CL178" s="31">
        <v>945</v>
      </c>
      <c r="CM178" s="31">
        <v>192</v>
      </c>
      <c r="CN178" s="31">
        <v>1137</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18</v>
      </c>
      <c r="DD178" s="31">
        <v>89</v>
      </c>
      <c r="DE178" s="31">
        <v>28</v>
      </c>
      <c r="DF178" s="31">
        <v>17</v>
      </c>
      <c r="DG178" s="31">
        <v>107</v>
      </c>
      <c r="DH178" s="31">
        <v>45</v>
      </c>
      <c r="DI178" s="31">
        <v>152</v>
      </c>
      <c r="DJ178" s="31">
        <v>18</v>
      </c>
      <c r="DK178" s="31">
        <v>64</v>
      </c>
      <c r="DL178" s="31">
        <v>347</v>
      </c>
      <c r="DM178" s="31">
        <v>107</v>
      </c>
      <c r="DN178" s="31">
        <v>82</v>
      </c>
      <c r="DO178" s="31">
        <v>454</v>
      </c>
      <c r="DP178" s="31">
        <v>536</v>
      </c>
      <c r="DQ178" s="31">
        <v>1</v>
      </c>
      <c r="DR178" s="31">
        <v>130</v>
      </c>
      <c r="DS178" s="31">
        <v>41</v>
      </c>
      <c r="DT178" s="31">
        <v>9</v>
      </c>
      <c r="DU178" s="31">
        <v>131</v>
      </c>
      <c r="DV178" s="31">
        <v>50</v>
      </c>
      <c r="DW178" s="31">
        <v>181</v>
      </c>
      <c r="DX178" s="31">
        <v>0</v>
      </c>
      <c r="DY178" s="31">
        <v>66</v>
      </c>
      <c r="DZ178" s="31">
        <v>49</v>
      </c>
      <c r="EA178" s="31">
        <v>0</v>
      </c>
      <c r="EB178" s="31">
        <v>66</v>
      </c>
      <c r="EC178" s="31">
        <v>49</v>
      </c>
      <c r="ED178" s="31">
        <v>115</v>
      </c>
      <c r="EE178" s="31">
        <v>649</v>
      </c>
      <c r="EF178" s="31">
        <v>5293</v>
      </c>
      <c r="EG178" s="31">
        <v>2029</v>
      </c>
      <c r="EH178" s="31">
        <v>454</v>
      </c>
      <c r="EI178" s="31">
        <v>5942</v>
      </c>
      <c r="EJ178" s="31">
        <v>2483</v>
      </c>
      <c r="EK178" s="31">
        <v>8425</v>
      </c>
      <c r="EL178" s="31">
        <v>1131</v>
      </c>
      <c r="EM178" s="31">
        <v>6681</v>
      </c>
      <c r="EN178" s="31">
        <v>2470</v>
      </c>
      <c r="EO178" s="31">
        <v>576</v>
      </c>
      <c r="EP178" s="31">
        <v>7812</v>
      </c>
      <c r="EQ178" s="31">
        <v>3046</v>
      </c>
      <c r="ER178" s="31">
        <v>10858</v>
      </c>
      <c r="ES178" s="31">
        <v>1240</v>
      </c>
      <c r="ET178" s="31">
        <v>7223</v>
      </c>
      <c r="EU178" s="31">
        <v>2963</v>
      </c>
      <c r="EV178" s="31">
        <v>715</v>
      </c>
      <c r="EW178" s="31">
        <v>8463</v>
      </c>
      <c r="EX178" s="31">
        <v>3678</v>
      </c>
      <c r="EY178" s="31">
        <v>12141</v>
      </c>
      <c r="EZ178" s="31">
        <v>1240</v>
      </c>
      <c r="FA178" s="31">
        <v>7289</v>
      </c>
      <c r="FB178" s="31">
        <v>3012</v>
      </c>
      <c r="FC178" s="31">
        <v>715</v>
      </c>
      <c r="FD178" s="31">
        <v>8529</v>
      </c>
      <c r="FE178" s="31">
        <v>3727</v>
      </c>
      <c r="FF178" s="31">
        <v>12256</v>
      </c>
      <c r="FG178" s="73"/>
      <c r="FI178" s="73"/>
      <c r="FJ178" s="73"/>
      <c r="FK178" s="73"/>
      <c r="FL178" s="73"/>
      <c r="FM178" s="73"/>
      <c r="FN178" s="73"/>
      <c r="FO178" s="73"/>
    </row>
    <row r="179" spans="1:171" x14ac:dyDescent="0.25">
      <c r="A179" s="36">
        <v>45413</v>
      </c>
      <c r="B179" s="31">
        <v>0</v>
      </c>
      <c r="C179" s="31">
        <v>536</v>
      </c>
      <c r="D179" s="31">
        <v>566</v>
      </c>
      <c r="E179" s="31">
        <v>175</v>
      </c>
      <c r="F179" s="31">
        <v>536</v>
      </c>
      <c r="G179" s="31">
        <v>741</v>
      </c>
      <c r="H179" s="31">
        <v>1277</v>
      </c>
      <c r="I179" s="31">
        <v>285</v>
      </c>
      <c r="J179" s="31">
        <v>412</v>
      </c>
      <c r="K179" s="31">
        <v>162</v>
      </c>
      <c r="L179" s="31">
        <v>25</v>
      </c>
      <c r="M179" s="31">
        <v>697</v>
      </c>
      <c r="N179" s="31">
        <v>187</v>
      </c>
      <c r="O179" s="31">
        <v>884</v>
      </c>
      <c r="P179" s="31">
        <v>357</v>
      </c>
      <c r="Q179" s="31">
        <v>2930</v>
      </c>
      <c r="R179" s="31">
        <v>999</v>
      </c>
      <c r="S179" s="31">
        <v>178</v>
      </c>
      <c r="T179" s="31">
        <v>3287</v>
      </c>
      <c r="U179" s="31">
        <v>1177</v>
      </c>
      <c r="V179" s="31">
        <v>4464</v>
      </c>
      <c r="W179" s="31">
        <v>45</v>
      </c>
      <c r="X179" s="31">
        <v>472</v>
      </c>
      <c r="Y179" s="31">
        <v>212</v>
      </c>
      <c r="Z179" s="31">
        <v>95</v>
      </c>
      <c r="AA179" s="31">
        <v>517</v>
      </c>
      <c r="AB179" s="31">
        <v>307</v>
      </c>
      <c r="AC179" s="31">
        <v>824</v>
      </c>
      <c r="AD179" s="31">
        <v>16</v>
      </c>
      <c r="AE179" s="31">
        <v>87</v>
      </c>
      <c r="AF179" s="31">
        <v>41</v>
      </c>
      <c r="AG179" s="31">
        <v>1</v>
      </c>
      <c r="AH179" s="31">
        <v>103</v>
      </c>
      <c r="AI179" s="31">
        <v>42</v>
      </c>
      <c r="AJ179" s="31">
        <v>145</v>
      </c>
      <c r="AK179" s="31">
        <v>49</v>
      </c>
      <c r="AL179" s="31">
        <v>91</v>
      </c>
      <c r="AM179" s="31">
        <v>50</v>
      </c>
      <c r="AN179" s="31">
        <v>5</v>
      </c>
      <c r="AO179" s="31">
        <v>140</v>
      </c>
      <c r="AP179" s="31">
        <v>55</v>
      </c>
      <c r="AQ179" s="31">
        <v>195</v>
      </c>
      <c r="AR179" s="31">
        <v>79</v>
      </c>
      <c r="AS179" s="31">
        <v>138</v>
      </c>
      <c r="AT179" s="31">
        <v>37</v>
      </c>
      <c r="AU179" s="31">
        <v>4</v>
      </c>
      <c r="AV179" s="31">
        <v>217</v>
      </c>
      <c r="AW179" s="31">
        <v>41</v>
      </c>
      <c r="AX179" s="31">
        <v>258</v>
      </c>
      <c r="AY179" s="31">
        <v>23</v>
      </c>
      <c r="AZ179" s="31">
        <v>8</v>
      </c>
      <c r="BA179" s="31">
        <v>35</v>
      </c>
      <c r="BB179" s="31">
        <v>0</v>
      </c>
      <c r="BC179" s="31">
        <v>31</v>
      </c>
      <c r="BD179" s="31">
        <v>35</v>
      </c>
      <c r="BE179" s="31">
        <v>66</v>
      </c>
      <c r="BF179" s="31">
        <v>38</v>
      </c>
      <c r="BG179" s="31">
        <v>164</v>
      </c>
      <c r="BH179" s="31">
        <v>19</v>
      </c>
      <c r="BI179" s="31">
        <v>0</v>
      </c>
      <c r="BJ179" s="31">
        <v>202</v>
      </c>
      <c r="BK179" s="31">
        <v>19</v>
      </c>
      <c r="BL179" s="31">
        <v>221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22</v>
      </c>
      <c r="CD179" s="31">
        <v>0</v>
      </c>
      <c r="CE179" s="31">
        <v>419</v>
      </c>
      <c r="CF179" s="31">
        <v>22</v>
      </c>
      <c r="CG179" s="31">
        <v>441</v>
      </c>
      <c r="CH179" s="31">
        <v>201</v>
      </c>
      <c r="CI179" s="31">
        <v>499</v>
      </c>
      <c r="CJ179" s="31">
        <v>143</v>
      </c>
      <c r="CK179" s="31">
        <v>8</v>
      </c>
      <c r="CL179" s="31">
        <v>700</v>
      </c>
      <c r="CM179" s="31">
        <v>151</v>
      </c>
      <c r="CN179" s="31">
        <v>851</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262</v>
      </c>
      <c r="DM179" s="31">
        <v>60</v>
      </c>
      <c r="DN179" s="31">
        <v>62</v>
      </c>
      <c r="DO179" s="31">
        <v>322</v>
      </c>
      <c r="DP179" s="31">
        <v>384</v>
      </c>
      <c r="DQ179" s="31">
        <v>6</v>
      </c>
      <c r="DR179" s="31">
        <v>130</v>
      </c>
      <c r="DS179" s="31">
        <v>36</v>
      </c>
      <c r="DT179" s="31">
        <v>3</v>
      </c>
      <c r="DU179" s="31">
        <v>136</v>
      </c>
      <c r="DV179" s="31">
        <v>39</v>
      </c>
      <c r="DW179" s="31">
        <v>175</v>
      </c>
      <c r="DX179" s="31">
        <v>85</v>
      </c>
      <c r="DY179" s="31">
        <v>73</v>
      </c>
      <c r="DZ179" s="31">
        <v>41</v>
      </c>
      <c r="EA179" s="31">
        <v>0</v>
      </c>
      <c r="EB179" s="31">
        <v>158</v>
      </c>
      <c r="EC179" s="31">
        <v>41</v>
      </c>
      <c r="ED179" s="31">
        <v>199</v>
      </c>
      <c r="EE179" s="31">
        <v>864</v>
      </c>
      <c r="EF179" s="31">
        <v>4610</v>
      </c>
      <c r="EG179" s="31">
        <v>1948</v>
      </c>
      <c r="EH179" s="31">
        <v>410</v>
      </c>
      <c r="EI179" s="31">
        <v>5474</v>
      </c>
      <c r="EJ179" s="31">
        <v>2358</v>
      </c>
      <c r="EK179" s="31">
        <v>7832</v>
      </c>
      <c r="EL179" s="31">
        <v>1327</v>
      </c>
      <c r="EM179" s="31">
        <v>6016</v>
      </c>
      <c r="EN179" s="31">
        <v>2458</v>
      </c>
      <c r="EO179" s="31">
        <v>532</v>
      </c>
      <c r="EP179" s="31">
        <v>7343</v>
      </c>
      <c r="EQ179" s="31">
        <v>2990</v>
      </c>
      <c r="ER179" s="31">
        <v>10333</v>
      </c>
      <c r="ES179" s="31">
        <v>1428</v>
      </c>
      <c r="ET179" s="31">
        <v>6551</v>
      </c>
      <c r="EU179" s="31">
        <v>2864</v>
      </c>
      <c r="EV179" s="31">
        <v>613</v>
      </c>
      <c r="EW179" s="31">
        <v>7979</v>
      </c>
      <c r="EX179" s="31">
        <v>3477</v>
      </c>
      <c r="EY179" s="31">
        <v>11456</v>
      </c>
      <c r="EZ179" s="31">
        <v>1513</v>
      </c>
      <c r="FA179" s="31">
        <v>6624</v>
      </c>
      <c r="FB179" s="31">
        <v>2905</v>
      </c>
      <c r="FC179" s="31">
        <v>613</v>
      </c>
      <c r="FD179" s="31">
        <v>8137</v>
      </c>
      <c r="FE179" s="31">
        <v>3518</v>
      </c>
      <c r="FF179" s="31">
        <v>11655</v>
      </c>
      <c r="FG179" s="73"/>
      <c r="FI179" s="73"/>
      <c r="FJ179" s="73"/>
      <c r="FK179" s="73"/>
      <c r="FL179" s="73"/>
      <c r="FM179" s="73"/>
      <c r="FN179" s="73"/>
      <c r="FO179" s="73"/>
    </row>
    <row r="180" spans="1:171" x14ac:dyDescent="0.25">
      <c r="A180" s="36">
        <v>45444</v>
      </c>
      <c r="B180" s="31">
        <v>3</v>
      </c>
      <c r="C180" s="31">
        <v>516</v>
      </c>
      <c r="D180" s="31">
        <v>449</v>
      </c>
      <c r="E180" s="31">
        <v>140</v>
      </c>
      <c r="F180" s="31">
        <v>519</v>
      </c>
      <c r="G180" s="31">
        <v>589</v>
      </c>
      <c r="H180" s="31">
        <v>1108</v>
      </c>
      <c r="I180" s="31">
        <v>290</v>
      </c>
      <c r="J180" s="31">
        <v>679</v>
      </c>
      <c r="K180" s="31">
        <v>146</v>
      </c>
      <c r="L180" s="31">
        <v>11</v>
      </c>
      <c r="M180" s="31">
        <v>969</v>
      </c>
      <c r="N180" s="31">
        <v>157</v>
      </c>
      <c r="O180" s="31">
        <v>1126</v>
      </c>
      <c r="P180" s="31">
        <v>392</v>
      </c>
      <c r="Q180" s="31">
        <v>2872</v>
      </c>
      <c r="R180" s="31">
        <v>1139</v>
      </c>
      <c r="S180" s="31">
        <v>217</v>
      </c>
      <c r="T180" s="31">
        <v>3264</v>
      </c>
      <c r="U180" s="31">
        <v>1356</v>
      </c>
      <c r="V180" s="31">
        <v>4620</v>
      </c>
      <c r="W180" s="31">
        <v>59</v>
      </c>
      <c r="X180" s="31">
        <v>347</v>
      </c>
      <c r="Y180" s="31">
        <v>193</v>
      </c>
      <c r="Z180" s="31">
        <v>87</v>
      </c>
      <c r="AA180" s="31">
        <v>406</v>
      </c>
      <c r="AB180" s="31">
        <v>280</v>
      </c>
      <c r="AC180" s="31">
        <v>686</v>
      </c>
      <c r="AD180" s="31">
        <v>12</v>
      </c>
      <c r="AE180" s="31">
        <v>115</v>
      </c>
      <c r="AF180" s="31">
        <v>49</v>
      </c>
      <c r="AG180" s="31">
        <v>3</v>
      </c>
      <c r="AH180" s="31">
        <v>127</v>
      </c>
      <c r="AI180" s="31">
        <v>52</v>
      </c>
      <c r="AJ180" s="31">
        <v>179</v>
      </c>
      <c r="AK180" s="31">
        <v>41</v>
      </c>
      <c r="AL180" s="31">
        <v>81</v>
      </c>
      <c r="AM180" s="31">
        <v>36</v>
      </c>
      <c r="AN180" s="31">
        <v>3</v>
      </c>
      <c r="AO180" s="31">
        <v>122</v>
      </c>
      <c r="AP180" s="31">
        <v>39</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27</v>
      </c>
      <c r="BG180" s="31">
        <v>115</v>
      </c>
      <c r="BH180" s="31">
        <v>32</v>
      </c>
      <c r="BI180" s="31">
        <v>3</v>
      </c>
      <c r="BJ180" s="31">
        <v>142</v>
      </c>
      <c r="BK180" s="31">
        <v>35</v>
      </c>
      <c r="BL180" s="31">
        <v>177</v>
      </c>
      <c r="BM180" s="31">
        <v>15</v>
      </c>
      <c r="BN180" s="31">
        <v>197</v>
      </c>
      <c r="BO180" s="31">
        <v>53</v>
      </c>
      <c r="BP180" s="31">
        <v>18</v>
      </c>
      <c r="BQ180" s="31">
        <v>212</v>
      </c>
      <c r="BR180" s="31">
        <v>71</v>
      </c>
      <c r="BS180" s="31">
        <v>283</v>
      </c>
      <c r="BT180" s="31">
        <v>19</v>
      </c>
      <c r="BU180" s="31">
        <v>214</v>
      </c>
      <c r="BV180" s="31">
        <v>131</v>
      </c>
      <c r="BW180" s="31">
        <v>15</v>
      </c>
      <c r="BX180" s="31">
        <v>233</v>
      </c>
      <c r="BY180" s="31">
        <v>146</v>
      </c>
      <c r="BZ180" s="31">
        <v>379</v>
      </c>
      <c r="CA180" s="31">
        <v>202</v>
      </c>
      <c r="CB180" s="31">
        <v>252</v>
      </c>
      <c r="CC180" s="31">
        <v>36</v>
      </c>
      <c r="CD180" s="31">
        <v>1</v>
      </c>
      <c r="CE180" s="31">
        <v>454</v>
      </c>
      <c r="CF180" s="31">
        <v>37</v>
      </c>
      <c r="CG180" s="31">
        <v>491</v>
      </c>
      <c r="CH180" s="31">
        <v>106</v>
      </c>
      <c r="CI180" s="31">
        <v>591</v>
      </c>
      <c r="CJ180" s="31">
        <v>85</v>
      </c>
      <c r="CK180" s="31">
        <v>22</v>
      </c>
      <c r="CL180" s="31">
        <v>697</v>
      </c>
      <c r="CM180" s="31">
        <v>107</v>
      </c>
      <c r="CN180" s="31">
        <v>804</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64</v>
      </c>
      <c r="DE180" s="31">
        <v>20</v>
      </c>
      <c r="DF180" s="31">
        <v>4</v>
      </c>
      <c r="DG180" s="31">
        <v>80</v>
      </c>
      <c r="DH180" s="31">
        <v>24</v>
      </c>
      <c r="DI180" s="31">
        <v>104</v>
      </c>
      <c r="DJ180" s="31">
        <v>1</v>
      </c>
      <c r="DK180" s="31">
        <v>31</v>
      </c>
      <c r="DL180" s="31">
        <v>288</v>
      </c>
      <c r="DM180" s="31">
        <v>89</v>
      </c>
      <c r="DN180" s="31">
        <v>32</v>
      </c>
      <c r="DO180" s="31">
        <v>377</v>
      </c>
      <c r="DP180" s="31">
        <v>409</v>
      </c>
      <c r="DQ180" s="31">
        <v>1</v>
      </c>
      <c r="DR180" s="31">
        <v>91</v>
      </c>
      <c r="DS180" s="31">
        <v>41</v>
      </c>
      <c r="DT180" s="31">
        <v>7</v>
      </c>
      <c r="DU180" s="31">
        <v>92</v>
      </c>
      <c r="DV180" s="31">
        <v>48</v>
      </c>
      <c r="DW180" s="31">
        <v>140</v>
      </c>
      <c r="DX180" s="31">
        <v>95</v>
      </c>
      <c r="DY180" s="31">
        <v>85</v>
      </c>
      <c r="DZ180" s="31">
        <v>34</v>
      </c>
      <c r="EA180" s="31">
        <v>0</v>
      </c>
      <c r="EB180" s="31">
        <v>180</v>
      </c>
      <c r="EC180" s="31">
        <v>34</v>
      </c>
      <c r="ED180" s="31">
        <v>214</v>
      </c>
      <c r="EE180" s="31">
        <v>810</v>
      </c>
      <c r="EF180" s="31">
        <v>4872</v>
      </c>
      <c r="EG180" s="31">
        <v>1950</v>
      </c>
      <c r="EH180" s="31">
        <v>405</v>
      </c>
      <c r="EI180" s="31">
        <v>5682</v>
      </c>
      <c r="EJ180" s="31">
        <v>2355</v>
      </c>
      <c r="EK180" s="31">
        <v>8037</v>
      </c>
      <c r="EL180" s="31">
        <v>1235</v>
      </c>
      <c r="EM180" s="31">
        <v>6181</v>
      </c>
      <c r="EN180" s="31">
        <v>2443</v>
      </c>
      <c r="EO180" s="31">
        <v>522</v>
      </c>
      <c r="EP180" s="31">
        <v>7416</v>
      </c>
      <c r="EQ180" s="31">
        <v>2965</v>
      </c>
      <c r="ER180" s="31">
        <v>10381</v>
      </c>
      <c r="ES180" s="31">
        <v>1291</v>
      </c>
      <c r="ET180" s="31">
        <v>6654</v>
      </c>
      <c r="EU180" s="31">
        <v>2877</v>
      </c>
      <c r="EV180" s="31">
        <v>629</v>
      </c>
      <c r="EW180" s="31">
        <v>7945</v>
      </c>
      <c r="EX180" s="31">
        <v>3506</v>
      </c>
      <c r="EY180" s="31">
        <v>11451</v>
      </c>
      <c r="EZ180" s="31">
        <v>1386</v>
      </c>
      <c r="FA180" s="31">
        <v>6739</v>
      </c>
      <c r="FB180" s="31">
        <v>2911</v>
      </c>
      <c r="FC180" s="31">
        <v>629</v>
      </c>
      <c r="FD180" s="31">
        <v>8125</v>
      </c>
      <c r="FE180" s="31">
        <v>3540</v>
      </c>
      <c r="FF180" s="31">
        <v>11665</v>
      </c>
      <c r="FG180" s="73"/>
      <c r="FI180" s="73"/>
      <c r="FJ180" s="73"/>
      <c r="FK180" s="73"/>
      <c r="FL180" s="73"/>
      <c r="FM180" s="73"/>
      <c r="FN180" s="73"/>
      <c r="FO180" s="73"/>
    </row>
    <row r="181" spans="1:171" x14ac:dyDescent="0.25">
      <c r="A181" s="36">
        <v>45474</v>
      </c>
      <c r="B181" s="31">
        <v>0</v>
      </c>
      <c r="C181" s="31">
        <v>489</v>
      </c>
      <c r="D181" s="31">
        <v>522</v>
      </c>
      <c r="E181" s="31">
        <v>245</v>
      </c>
      <c r="F181" s="31">
        <v>489</v>
      </c>
      <c r="G181" s="31">
        <v>767</v>
      </c>
      <c r="H181" s="31">
        <v>1256</v>
      </c>
      <c r="I181" s="31">
        <v>280</v>
      </c>
      <c r="J181" s="31">
        <v>595</v>
      </c>
      <c r="K181" s="31">
        <v>141</v>
      </c>
      <c r="L181" s="31">
        <v>29</v>
      </c>
      <c r="M181" s="31">
        <v>875</v>
      </c>
      <c r="N181" s="31">
        <v>170</v>
      </c>
      <c r="O181" s="31">
        <v>1045</v>
      </c>
      <c r="P181" s="31">
        <v>368</v>
      </c>
      <c r="Q181" s="31">
        <v>3203</v>
      </c>
      <c r="R181" s="31">
        <v>998</v>
      </c>
      <c r="S181" s="31">
        <v>188</v>
      </c>
      <c r="T181" s="31">
        <v>3571</v>
      </c>
      <c r="U181" s="31">
        <v>1186</v>
      </c>
      <c r="V181" s="31">
        <v>4757</v>
      </c>
      <c r="W181" s="31">
        <v>79</v>
      </c>
      <c r="X181" s="31">
        <v>367</v>
      </c>
      <c r="Y181" s="31">
        <v>141</v>
      </c>
      <c r="Z181" s="31">
        <v>71</v>
      </c>
      <c r="AA181" s="31">
        <v>446</v>
      </c>
      <c r="AB181" s="31">
        <v>212</v>
      </c>
      <c r="AC181" s="31">
        <v>658</v>
      </c>
      <c r="AD181" s="31">
        <v>17</v>
      </c>
      <c r="AE181" s="31">
        <v>114</v>
      </c>
      <c r="AF181" s="31">
        <v>34</v>
      </c>
      <c r="AG181" s="31">
        <v>2</v>
      </c>
      <c r="AH181" s="31">
        <v>131</v>
      </c>
      <c r="AI181" s="31">
        <v>36</v>
      </c>
      <c r="AJ181" s="31">
        <v>167</v>
      </c>
      <c r="AK181" s="31">
        <v>64</v>
      </c>
      <c r="AL181" s="31">
        <v>79</v>
      </c>
      <c r="AM181" s="31">
        <v>52</v>
      </c>
      <c r="AN181" s="31">
        <v>10</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66</v>
      </c>
      <c r="BG181" s="31">
        <v>158</v>
      </c>
      <c r="BH181" s="31">
        <v>24</v>
      </c>
      <c r="BI181" s="31">
        <v>1</v>
      </c>
      <c r="BJ181" s="31">
        <v>224</v>
      </c>
      <c r="BK181" s="31">
        <v>25</v>
      </c>
      <c r="BL181" s="31">
        <v>249</v>
      </c>
      <c r="BM181" s="31">
        <v>48</v>
      </c>
      <c r="BN181" s="31">
        <v>201</v>
      </c>
      <c r="BO181" s="31">
        <v>69</v>
      </c>
      <c r="BP181" s="31">
        <v>21</v>
      </c>
      <c r="BQ181" s="31">
        <v>249</v>
      </c>
      <c r="BR181" s="31">
        <v>90</v>
      </c>
      <c r="BS181" s="31">
        <v>339</v>
      </c>
      <c r="BT181" s="31">
        <v>22</v>
      </c>
      <c r="BU181" s="31">
        <v>214</v>
      </c>
      <c r="BV181" s="31">
        <v>137</v>
      </c>
      <c r="BW181" s="31">
        <v>18</v>
      </c>
      <c r="BX181" s="31">
        <v>236</v>
      </c>
      <c r="BY181" s="31">
        <v>155</v>
      </c>
      <c r="BZ181" s="31">
        <v>391</v>
      </c>
      <c r="CA181" s="31">
        <v>251</v>
      </c>
      <c r="CB181" s="31">
        <v>281</v>
      </c>
      <c r="CC181" s="31">
        <v>39</v>
      </c>
      <c r="CD181" s="31">
        <v>0</v>
      </c>
      <c r="CE181" s="31">
        <v>532</v>
      </c>
      <c r="CF181" s="31">
        <v>39</v>
      </c>
      <c r="CG181" s="31">
        <v>571</v>
      </c>
      <c r="CH181" s="31">
        <v>151</v>
      </c>
      <c r="CI181" s="31">
        <v>658</v>
      </c>
      <c r="CJ181" s="31">
        <v>112</v>
      </c>
      <c r="CK181" s="31">
        <v>15</v>
      </c>
      <c r="CL181" s="31">
        <v>809</v>
      </c>
      <c r="CM181" s="31">
        <v>127</v>
      </c>
      <c r="CN181" s="31">
        <v>936</v>
      </c>
      <c r="CO181" s="31">
        <v>67</v>
      </c>
      <c r="CP181" s="31">
        <v>194</v>
      </c>
      <c r="CQ181" s="31">
        <v>8</v>
      </c>
      <c r="CR181" s="31">
        <v>0</v>
      </c>
      <c r="CS181" s="31">
        <v>261</v>
      </c>
      <c r="CT181" s="31">
        <v>8</v>
      </c>
      <c r="CU181" s="31">
        <v>269</v>
      </c>
      <c r="CV181" s="31">
        <v>24</v>
      </c>
      <c r="CW181" s="31">
        <v>156</v>
      </c>
      <c r="CX181" s="31">
        <v>64</v>
      </c>
      <c r="CY181" s="31">
        <v>5</v>
      </c>
      <c r="CZ181" s="31">
        <v>180</v>
      </c>
      <c r="DA181" s="31">
        <v>69</v>
      </c>
      <c r="DB181" s="31">
        <v>249</v>
      </c>
      <c r="DC181" s="31">
        <v>14</v>
      </c>
      <c r="DD181" s="31">
        <v>86</v>
      </c>
      <c r="DE181" s="31">
        <v>18</v>
      </c>
      <c r="DF181" s="31">
        <v>1</v>
      </c>
      <c r="DG181" s="31">
        <v>100</v>
      </c>
      <c r="DH181" s="31">
        <v>19</v>
      </c>
      <c r="DI181" s="31">
        <v>119</v>
      </c>
      <c r="DJ181" s="31">
        <v>0</v>
      </c>
      <c r="DK181" s="31">
        <v>42</v>
      </c>
      <c r="DL181" s="31">
        <v>269</v>
      </c>
      <c r="DM181" s="31">
        <v>157</v>
      </c>
      <c r="DN181" s="31">
        <v>42</v>
      </c>
      <c r="DO181" s="31">
        <v>426</v>
      </c>
      <c r="DP181" s="31">
        <v>468</v>
      </c>
      <c r="DQ181" s="31">
        <v>4</v>
      </c>
      <c r="DR181" s="31">
        <v>94</v>
      </c>
      <c r="DS181" s="31">
        <v>53</v>
      </c>
      <c r="DT181" s="31">
        <v>6</v>
      </c>
      <c r="DU181" s="31">
        <v>98</v>
      </c>
      <c r="DV181" s="31">
        <v>59</v>
      </c>
      <c r="DW181" s="31">
        <v>157</v>
      </c>
      <c r="DX181" s="31">
        <v>96</v>
      </c>
      <c r="DY181" s="31">
        <v>88</v>
      </c>
      <c r="DZ181" s="31">
        <v>25</v>
      </c>
      <c r="EA181" s="31">
        <v>0</v>
      </c>
      <c r="EB181" s="31">
        <v>184</v>
      </c>
      <c r="EC181" s="31">
        <v>25</v>
      </c>
      <c r="ED181" s="31">
        <v>209</v>
      </c>
      <c r="EE181" s="31">
        <v>821</v>
      </c>
      <c r="EF181" s="31">
        <v>5159</v>
      </c>
      <c r="EG181" s="31">
        <v>1910</v>
      </c>
      <c r="EH181" s="31">
        <v>495</v>
      </c>
      <c r="EI181" s="31">
        <v>5980</v>
      </c>
      <c r="EJ181" s="31">
        <v>2405</v>
      </c>
      <c r="EK181" s="31">
        <v>8385</v>
      </c>
      <c r="EL181" s="31">
        <v>1378</v>
      </c>
      <c r="EM181" s="31">
        <v>6491</v>
      </c>
      <c r="EN181" s="31">
        <v>2328</v>
      </c>
      <c r="EO181" s="31">
        <v>603</v>
      </c>
      <c r="EP181" s="31">
        <v>7869</v>
      </c>
      <c r="EQ181" s="31">
        <v>2931</v>
      </c>
      <c r="ER181" s="31">
        <v>10800</v>
      </c>
      <c r="ES181" s="31">
        <v>1487</v>
      </c>
      <c r="ET181" s="31">
        <v>7063</v>
      </c>
      <c r="EU181" s="31">
        <v>2740</v>
      </c>
      <c r="EV181" s="31">
        <v>772</v>
      </c>
      <c r="EW181" s="31">
        <v>8550</v>
      </c>
      <c r="EX181" s="31">
        <v>3512</v>
      </c>
      <c r="EY181" s="31">
        <v>12062</v>
      </c>
      <c r="EZ181" s="31">
        <v>1583</v>
      </c>
      <c r="FA181" s="31">
        <v>7151</v>
      </c>
      <c r="FB181" s="31">
        <v>2765</v>
      </c>
      <c r="FC181" s="31">
        <v>772</v>
      </c>
      <c r="FD181" s="31">
        <v>8734</v>
      </c>
      <c r="FE181" s="31">
        <v>3537</v>
      </c>
      <c r="FF181" s="31">
        <v>12271</v>
      </c>
      <c r="FG181" s="73"/>
      <c r="FI181" s="73"/>
      <c r="FJ181" s="73"/>
      <c r="FK181" s="73"/>
      <c r="FL181" s="73"/>
      <c r="FM181" s="73"/>
      <c r="FN181" s="73"/>
      <c r="FO181" s="73"/>
    </row>
    <row r="182" spans="1:171" ht="13" customHeight="1" x14ac:dyDescent="0.25">
      <c r="A182" s="36">
        <v>45505</v>
      </c>
      <c r="B182" s="31">
        <v>0</v>
      </c>
      <c r="C182" s="31">
        <v>534</v>
      </c>
      <c r="D182" s="31">
        <v>564</v>
      </c>
      <c r="E182" s="31">
        <v>465</v>
      </c>
      <c r="F182" s="31">
        <v>534</v>
      </c>
      <c r="G182" s="31">
        <v>1029</v>
      </c>
      <c r="H182" s="31">
        <v>1563</v>
      </c>
      <c r="I182" s="31">
        <v>400</v>
      </c>
      <c r="J182" s="31">
        <v>840</v>
      </c>
      <c r="K182" s="31">
        <v>181</v>
      </c>
      <c r="L182" s="31">
        <v>66</v>
      </c>
      <c r="M182" s="31">
        <v>1240</v>
      </c>
      <c r="N182" s="31">
        <v>247</v>
      </c>
      <c r="O182" s="31">
        <v>1487</v>
      </c>
      <c r="P182" s="31">
        <v>359</v>
      </c>
      <c r="Q182" s="31">
        <v>3466</v>
      </c>
      <c r="R182" s="31">
        <v>1214</v>
      </c>
      <c r="S182" s="31">
        <v>292</v>
      </c>
      <c r="T182" s="31">
        <v>3825</v>
      </c>
      <c r="U182" s="31">
        <v>1506</v>
      </c>
      <c r="V182" s="31">
        <v>5331</v>
      </c>
      <c r="W182" s="31">
        <v>175</v>
      </c>
      <c r="X182" s="31">
        <v>375</v>
      </c>
      <c r="Y182" s="31">
        <v>235</v>
      </c>
      <c r="Z182" s="31">
        <v>86</v>
      </c>
      <c r="AA182" s="31">
        <v>550</v>
      </c>
      <c r="AB182" s="31">
        <v>321</v>
      </c>
      <c r="AC182" s="31">
        <v>871</v>
      </c>
      <c r="AD182" s="31">
        <v>22</v>
      </c>
      <c r="AE182" s="31">
        <v>97</v>
      </c>
      <c r="AF182" s="31">
        <v>27</v>
      </c>
      <c r="AG182" s="31">
        <v>1</v>
      </c>
      <c r="AH182" s="31">
        <v>119</v>
      </c>
      <c r="AI182" s="31">
        <v>28</v>
      </c>
      <c r="AJ182" s="31">
        <v>147</v>
      </c>
      <c r="AK182" s="31">
        <v>44</v>
      </c>
      <c r="AL182" s="31">
        <v>126</v>
      </c>
      <c r="AM182" s="31">
        <v>81</v>
      </c>
      <c r="AN182" s="31">
        <v>10</v>
      </c>
      <c r="AO182" s="31">
        <v>170</v>
      </c>
      <c r="AP182" s="31">
        <v>91</v>
      </c>
      <c r="AQ182" s="31">
        <v>261</v>
      </c>
      <c r="AR182" s="31">
        <v>44</v>
      </c>
      <c r="AS182" s="31">
        <v>193</v>
      </c>
      <c r="AT182" s="31">
        <v>42</v>
      </c>
      <c r="AU182" s="31">
        <v>4</v>
      </c>
      <c r="AV182" s="31">
        <v>237</v>
      </c>
      <c r="AW182" s="31">
        <v>46</v>
      </c>
      <c r="AX182" s="31">
        <v>283</v>
      </c>
      <c r="AY182" s="31">
        <v>8</v>
      </c>
      <c r="AZ182" s="31">
        <v>14</v>
      </c>
      <c r="BA182" s="31">
        <v>20</v>
      </c>
      <c r="BB182" s="31">
        <v>1</v>
      </c>
      <c r="BC182" s="31">
        <v>22</v>
      </c>
      <c r="BD182" s="31">
        <v>21</v>
      </c>
      <c r="BE182" s="31">
        <v>43</v>
      </c>
      <c r="BF182" s="31">
        <v>69</v>
      </c>
      <c r="BG182" s="31">
        <v>191</v>
      </c>
      <c r="BH182" s="31">
        <v>20</v>
      </c>
      <c r="BI182" s="31">
        <v>2</v>
      </c>
      <c r="BJ182" s="31">
        <v>260</v>
      </c>
      <c r="BK182" s="31">
        <v>22</v>
      </c>
      <c r="BL182" s="31">
        <v>282</v>
      </c>
      <c r="BM182" s="31">
        <v>37</v>
      </c>
      <c r="BN182" s="31">
        <v>163</v>
      </c>
      <c r="BO182" s="31">
        <v>104</v>
      </c>
      <c r="BP182" s="31">
        <v>17</v>
      </c>
      <c r="BQ182" s="31">
        <v>200</v>
      </c>
      <c r="BR182" s="31">
        <v>121</v>
      </c>
      <c r="BS182" s="31">
        <v>321</v>
      </c>
      <c r="BT182" s="31">
        <v>26</v>
      </c>
      <c r="BU182" s="31">
        <v>261</v>
      </c>
      <c r="BV182" s="31">
        <v>112</v>
      </c>
      <c r="BW182" s="31">
        <v>20</v>
      </c>
      <c r="BX182" s="31">
        <v>287</v>
      </c>
      <c r="BY182" s="31">
        <v>132</v>
      </c>
      <c r="BZ182" s="31">
        <v>419</v>
      </c>
      <c r="CA182" s="31">
        <v>243</v>
      </c>
      <c r="CB182" s="31">
        <v>383</v>
      </c>
      <c r="CC182" s="31">
        <v>47</v>
      </c>
      <c r="CD182" s="31">
        <v>0</v>
      </c>
      <c r="CE182" s="31">
        <v>626</v>
      </c>
      <c r="CF182" s="31">
        <v>47</v>
      </c>
      <c r="CG182" s="31">
        <v>673</v>
      </c>
      <c r="CH182" s="31">
        <v>175</v>
      </c>
      <c r="CI182" s="31">
        <v>906</v>
      </c>
      <c r="CJ182" s="31">
        <v>139</v>
      </c>
      <c r="CK182" s="31">
        <v>29</v>
      </c>
      <c r="CL182" s="31">
        <v>1081</v>
      </c>
      <c r="CM182" s="31">
        <v>168</v>
      </c>
      <c r="CN182" s="31">
        <v>1249</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305</v>
      </c>
      <c r="DM182" s="31">
        <v>71</v>
      </c>
      <c r="DN182" s="31">
        <v>59</v>
      </c>
      <c r="DO182" s="31">
        <v>376</v>
      </c>
      <c r="DP182" s="31">
        <v>435</v>
      </c>
      <c r="DQ182" s="31">
        <v>3</v>
      </c>
      <c r="DR182" s="31">
        <v>118</v>
      </c>
      <c r="DS182" s="31">
        <v>34</v>
      </c>
      <c r="DT182" s="31">
        <v>5</v>
      </c>
      <c r="DU182" s="31">
        <v>121</v>
      </c>
      <c r="DV182" s="31">
        <v>39</v>
      </c>
      <c r="DW182" s="31">
        <v>160</v>
      </c>
      <c r="DX182" s="31">
        <v>130</v>
      </c>
      <c r="DY182" s="31">
        <v>80</v>
      </c>
      <c r="DZ182" s="31">
        <v>9</v>
      </c>
      <c r="EA182" s="31">
        <v>0</v>
      </c>
      <c r="EB182" s="31">
        <v>210</v>
      </c>
      <c r="EC182" s="31">
        <v>9</v>
      </c>
      <c r="ED182" s="31">
        <v>219</v>
      </c>
      <c r="EE182" s="31">
        <v>960</v>
      </c>
      <c r="EF182" s="31">
        <v>6007</v>
      </c>
      <c r="EG182" s="31">
        <v>2210</v>
      </c>
      <c r="EH182" s="31">
        <v>872</v>
      </c>
      <c r="EI182" s="31">
        <v>6967</v>
      </c>
      <c r="EJ182" s="31">
        <v>3082</v>
      </c>
      <c r="EK182" s="31">
        <v>10049</v>
      </c>
      <c r="EL182" s="31">
        <v>1602</v>
      </c>
      <c r="EM182" s="31">
        <v>7549</v>
      </c>
      <c r="EN182" s="31">
        <v>2786</v>
      </c>
      <c r="EO182" s="31">
        <v>993</v>
      </c>
      <c r="EP182" s="31">
        <v>9151</v>
      </c>
      <c r="EQ182" s="31">
        <v>3779</v>
      </c>
      <c r="ER182" s="31">
        <v>12930</v>
      </c>
      <c r="ES182" s="31">
        <v>1652</v>
      </c>
      <c r="ET182" s="31">
        <v>8095</v>
      </c>
      <c r="EU182" s="31">
        <v>3252</v>
      </c>
      <c r="EV182" s="31">
        <v>1101</v>
      </c>
      <c r="EW182" s="31">
        <v>9747</v>
      </c>
      <c r="EX182" s="31">
        <v>4353</v>
      </c>
      <c r="EY182" s="31">
        <v>14100</v>
      </c>
      <c r="EZ182" s="31">
        <v>1782</v>
      </c>
      <c r="FA182" s="31">
        <v>8175</v>
      </c>
      <c r="FB182" s="31">
        <v>3261</v>
      </c>
      <c r="FC182" s="31">
        <v>1101</v>
      </c>
      <c r="FD182" s="31">
        <v>9957</v>
      </c>
      <c r="FE182" s="31">
        <v>4362</v>
      </c>
      <c r="FF182" s="31">
        <v>14319</v>
      </c>
      <c r="FG182" s="73"/>
      <c r="FI182" s="73"/>
      <c r="FJ182" s="73"/>
      <c r="FK182" s="73"/>
      <c r="FL182" s="73"/>
      <c r="FM182" s="73"/>
      <c r="FN182" s="73"/>
      <c r="FO182" s="73"/>
    </row>
    <row r="183" spans="1:171" ht="13" customHeight="1" x14ac:dyDescent="0.25">
      <c r="A183" s="36">
        <v>45536</v>
      </c>
      <c r="B183" s="31">
        <v>3</v>
      </c>
      <c r="C183" s="31">
        <v>484</v>
      </c>
      <c r="D183" s="31">
        <v>562</v>
      </c>
      <c r="E183" s="31">
        <v>214</v>
      </c>
      <c r="F183" s="31">
        <v>487</v>
      </c>
      <c r="G183" s="31">
        <v>776</v>
      </c>
      <c r="H183" s="31">
        <v>1263</v>
      </c>
      <c r="I183" s="31">
        <v>201</v>
      </c>
      <c r="J183" s="31">
        <v>597</v>
      </c>
      <c r="K183" s="31">
        <v>141</v>
      </c>
      <c r="L183" s="31">
        <v>74</v>
      </c>
      <c r="M183" s="31">
        <v>798</v>
      </c>
      <c r="N183" s="31">
        <v>215</v>
      </c>
      <c r="O183" s="31">
        <v>1013</v>
      </c>
      <c r="P183" s="31">
        <v>424</v>
      </c>
      <c r="Q183" s="31">
        <v>2474</v>
      </c>
      <c r="R183" s="31">
        <v>927</v>
      </c>
      <c r="S183" s="31">
        <v>172</v>
      </c>
      <c r="T183" s="31">
        <v>2898</v>
      </c>
      <c r="U183" s="31">
        <v>1099</v>
      </c>
      <c r="V183" s="31">
        <v>3997</v>
      </c>
      <c r="W183" s="31">
        <v>77</v>
      </c>
      <c r="X183" s="31">
        <v>349</v>
      </c>
      <c r="Y183" s="31">
        <v>126</v>
      </c>
      <c r="Z183" s="31">
        <v>96</v>
      </c>
      <c r="AA183" s="31">
        <v>426</v>
      </c>
      <c r="AB183" s="31">
        <v>222</v>
      </c>
      <c r="AC183" s="31">
        <v>648</v>
      </c>
      <c r="AD183" s="31">
        <v>7</v>
      </c>
      <c r="AE183" s="31">
        <v>121</v>
      </c>
      <c r="AF183" s="31">
        <v>33</v>
      </c>
      <c r="AG183" s="31">
        <v>6</v>
      </c>
      <c r="AH183" s="31">
        <v>128</v>
      </c>
      <c r="AI183" s="31">
        <v>39</v>
      </c>
      <c r="AJ183" s="31">
        <v>167</v>
      </c>
      <c r="AK183" s="31">
        <v>20</v>
      </c>
      <c r="AL183" s="31">
        <v>106</v>
      </c>
      <c r="AM183" s="31">
        <v>52</v>
      </c>
      <c r="AN183" s="31">
        <v>7</v>
      </c>
      <c r="AO183" s="31">
        <v>126</v>
      </c>
      <c r="AP183" s="31">
        <v>59</v>
      </c>
      <c r="AQ183" s="31">
        <v>185</v>
      </c>
      <c r="AR183" s="31">
        <v>45</v>
      </c>
      <c r="AS183" s="31">
        <v>120</v>
      </c>
      <c r="AT183" s="31">
        <v>68</v>
      </c>
      <c r="AU183" s="31">
        <v>1</v>
      </c>
      <c r="AV183" s="31">
        <v>165</v>
      </c>
      <c r="AW183" s="31">
        <v>69</v>
      </c>
      <c r="AX183" s="31">
        <v>234</v>
      </c>
      <c r="AY183" s="31">
        <v>9</v>
      </c>
      <c r="AZ183" s="31">
        <v>40</v>
      </c>
      <c r="BA183" s="31">
        <v>36</v>
      </c>
      <c r="BB183" s="31">
        <v>1</v>
      </c>
      <c r="BC183" s="31">
        <v>49</v>
      </c>
      <c r="BD183" s="31">
        <v>37</v>
      </c>
      <c r="BE183" s="31">
        <v>86</v>
      </c>
      <c r="BF183" s="31">
        <v>25</v>
      </c>
      <c r="BG183" s="31">
        <v>142</v>
      </c>
      <c r="BH183" s="31">
        <v>33</v>
      </c>
      <c r="BI183" s="31">
        <v>0</v>
      </c>
      <c r="BJ183" s="31">
        <v>167</v>
      </c>
      <c r="BK183" s="31">
        <v>33</v>
      </c>
      <c r="BL183" s="31">
        <v>200</v>
      </c>
      <c r="BM183" s="31">
        <v>20</v>
      </c>
      <c r="BN183" s="31">
        <v>227</v>
      </c>
      <c r="BO183" s="31">
        <v>77</v>
      </c>
      <c r="BP183" s="31">
        <v>24</v>
      </c>
      <c r="BQ183" s="31">
        <v>247</v>
      </c>
      <c r="BR183" s="31">
        <v>101</v>
      </c>
      <c r="BS183" s="31">
        <v>348</v>
      </c>
      <c r="BT183" s="31">
        <v>29</v>
      </c>
      <c r="BU183" s="31">
        <v>237</v>
      </c>
      <c r="BV183" s="31">
        <v>131</v>
      </c>
      <c r="BW183" s="31">
        <v>14</v>
      </c>
      <c r="BX183" s="31">
        <v>266</v>
      </c>
      <c r="BY183" s="31">
        <v>145</v>
      </c>
      <c r="BZ183" s="31">
        <v>411</v>
      </c>
      <c r="CA183" s="31">
        <v>229</v>
      </c>
      <c r="CB183" s="31">
        <v>306</v>
      </c>
      <c r="CC183" s="31">
        <v>52</v>
      </c>
      <c r="CD183" s="31">
        <v>4</v>
      </c>
      <c r="CE183" s="31">
        <v>535</v>
      </c>
      <c r="CF183" s="31">
        <v>56</v>
      </c>
      <c r="CG183" s="31">
        <v>591</v>
      </c>
      <c r="CH183" s="31">
        <v>152</v>
      </c>
      <c r="CI183" s="31">
        <v>954</v>
      </c>
      <c r="CJ183" s="31">
        <v>162</v>
      </c>
      <c r="CK183" s="31">
        <v>22</v>
      </c>
      <c r="CL183" s="31">
        <v>1106</v>
      </c>
      <c r="CM183" s="31">
        <v>184</v>
      </c>
      <c r="CN183" s="31">
        <v>1290</v>
      </c>
      <c r="CO183" s="31">
        <v>78</v>
      </c>
      <c r="CP183" s="31">
        <v>143</v>
      </c>
      <c r="CQ183" s="31">
        <v>7</v>
      </c>
      <c r="CR183" s="31">
        <v>0</v>
      </c>
      <c r="CS183" s="31">
        <v>221</v>
      </c>
      <c r="CT183" s="31">
        <v>7</v>
      </c>
      <c r="CU183" s="31">
        <v>228</v>
      </c>
      <c r="CV183" s="31">
        <v>5</v>
      </c>
      <c r="CW183" s="31">
        <v>105</v>
      </c>
      <c r="CX183" s="31">
        <v>9</v>
      </c>
      <c r="CY183" s="31">
        <v>5</v>
      </c>
      <c r="CZ183" s="31">
        <v>110</v>
      </c>
      <c r="DA183" s="31">
        <v>14</v>
      </c>
      <c r="DB183" s="31">
        <v>124</v>
      </c>
      <c r="DC183" s="31">
        <v>77</v>
      </c>
      <c r="DD183" s="31">
        <v>125</v>
      </c>
      <c r="DE183" s="31">
        <v>21</v>
      </c>
      <c r="DF183" s="31">
        <v>8</v>
      </c>
      <c r="DG183" s="31">
        <v>202</v>
      </c>
      <c r="DH183" s="31">
        <v>29</v>
      </c>
      <c r="DI183" s="31">
        <v>231</v>
      </c>
      <c r="DJ183" s="31">
        <v>1</v>
      </c>
      <c r="DK183" s="31">
        <v>28</v>
      </c>
      <c r="DL183" s="31">
        <v>258</v>
      </c>
      <c r="DM183" s="31">
        <v>67</v>
      </c>
      <c r="DN183" s="31">
        <v>29</v>
      </c>
      <c r="DO183" s="31">
        <v>325</v>
      </c>
      <c r="DP183" s="31">
        <v>354</v>
      </c>
      <c r="DQ183" s="31">
        <v>0</v>
      </c>
      <c r="DR183" s="31">
        <v>117</v>
      </c>
      <c r="DS183" s="31">
        <v>45</v>
      </c>
      <c r="DT183" s="31">
        <v>2</v>
      </c>
      <c r="DU183" s="31">
        <v>117</v>
      </c>
      <c r="DV183" s="31">
        <v>47</v>
      </c>
      <c r="DW183" s="31">
        <v>164</v>
      </c>
      <c r="DX183" s="31">
        <v>109</v>
      </c>
      <c r="DY183" s="31">
        <v>48</v>
      </c>
      <c r="DZ183" s="31">
        <v>11</v>
      </c>
      <c r="EA183" s="31">
        <v>0</v>
      </c>
      <c r="EB183" s="31">
        <v>157</v>
      </c>
      <c r="EC183" s="31">
        <v>11</v>
      </c>
      <c r="ED183" s="31">
        <v>168</v>
      </c>
      <c r="EE183" s="31">
        <v>809</v>
      </c>
      <c r="EF183" s="31">
        <v>4746</v>
      </c>
      <c r="EG183" s="31">
        <v>1923</v>
      </c>
      <c r="EH183" s="31">
        <v>496</v>
      </c>
      <c r="EI183" s="31">
        <v>5555</v>
      </c>
      <c r="EJ183" s="31">
        <v>2419</v>
      </c>
      <c r="EK183" s="31">
        <v>7974</v>
      </c>
      <c r="EL183" s="31">
        <v>1241</v>
      </c>
      <c r="EM183" s="31">
        <v>6157</v>
      </c>
      <c r="EN183" s="31">
        <v>2400</v>
      </c>
      <c r="EO183" s="31">
        <v>635</v>
      </c>
      <c r="EP183" s="31">
        <v>7398</v>
      </c>
      <c r="EQ183" s="31">
        <v>3035</v>
      </c>
      <c r="ER183" s="31">
        <v>10433</v>
      </c>
      <c r="ES183" s="31">
        <v>1402</v>
      </c>
      <c r="ET183" s="31">
        <v>6675</v>
      </c>
      <c r="EU183" s="31">
        <v>2740</v>
      </c>
      <c r="EV183" s="31">
        <v>717</v>
      </c>
      <c r="EW183" s="31">
        <v>8077</v>
      </c>
      <c r="EX183" s="31">
        <v>3457</v>
      </c>
      <c r="EY183" s="31">
        <v>11534</v>
      </c>
      <c r="EZ183" s="31">
        <v>1511</v>
      </c>
      <c r="FA183" s="31">
        <v>6723</v>
      </c>
      <c r="FB183" s="31">
        <v>2751</v>
      </c>
      <c r="FC183" s="31">
        <v>717</v>
      </c>
      <c r="FD183" s="31">
        <v>8234</v>
      </c>
      <c r="FE183" s="31">
        <v>3468</v>
      </c>
      <c r="FF183" s="31">
        <v>11702</v>
      </c>
      <c r="FG183" s="73"/>
      <c r="FI183" s="73"/>
      <c r="FJ183" s="73"/>
      <c r="FK183" s="73"/>
      <c r="FL183" s="73"/>
      <c r="FM183" s="73"/>
      <c r="FN183" s="73"/>
      <c r="FO183" s="73"/>
    </row>
    <row r="184" spans="1:171" ht="13" customHeight="1" x14ac:dyDescent="0.25">
      <c r="A184" s="36">
        <v>45566</v>
      </c>
      <c r="B184" s="31">
        <v>0</v>
      </c>
      <c r="C184" s="31">
        <v>659</v>
      </c>
      <c r="D184" s="31">
        <v>619</v>
      </c>
      <c r="E184" s="31">
        <v>255</v>
      </c>
      <c r="F184" s="31">
        <v>659</v>
      </c>
      <c r="G184" s="31">
        <v>874</v>
      </c>
      <c r="H184" s="31">
        <v>1533</v>
      </c>
      <c r="I184" s="31">
        <v>454</v>
      </c>
      <c r="J184" s="31">
        <v>794</v>
      </c>
      <c r="K184" s="31">
        <v>198</v>
      </c>
      <c r="L184" s="31">
        <v>71</v>
      </c>
      <c r="M184" s="31">
        <v>1248</v>
      </c>
      <c r="N184" s="31">
        <v>269</v>
      </c>
      <c r="O184" s="31">
        <v>1517</v>
      </c>
      <c r="P184" s="31">
        <v>407</v>
      </c>
      <c r="Q184" s="31">
        <v>2947</v>
      </c>
      <c r="R184" s="31">
        <v>1014</v>
      </c>
      <c r="S184" s="31">
        <v>244</v>
      </c>
      <c r="T184" s="31">
        <v>3354</v>
      </c>
      <c r="U184" s="31">
        <v>1258</v>
      </c>
      <c r="V184" s="31">
        <v>4612</v>
      </c>
      <c r="W184" s="31">
        <v>100</v>
      </c>
      <c r="X184" s="31">
        <v>326</v>
      </c>
      <c r="Y184" s="31">
        <v>132</v>
      </c>
      <c r="Z184" s="31">
        <v>68</v>
      </c>
      <c r="AA184" s="31">
        <v>426</v>
      </c>
      <c r="AB184" s="31">
        <v>200</v>
      </c>
      <c r="AC184" s="31">
        <v>626</v>
      </c>
      <c r="AD184" s="31">
        <v>16</v>
      </c>
      <c r="AE184" s="31">
        <v>110</v>
      </c>
      <c r="AF184" s="31">
        <v>32</v>
      </c>
      <c r="AG184" s="31">
        <v>0</v>
      </c>
      <c r="AH184" s="31">
        <v>126</v>
      </c>
      <c r="AI184" s="31">
        <v>32</v>
      </c>
      <c r="AJ184" s="31">
        <v>158</v>
      </c>
      <c r="AK184" s="31">
        <v>60</v>
      </c>
      <c r="AL184" s="31">
        <v>80</v>
      </c>
      <c r="AM184" s="31">
        <v>40</v>
      </c>
      <c r="AN184" s="31">
        <v>9</v>
      </c>
      <c r="AO184" s="31">
        <v>140</v>
      </c>
      <c r="AP184" s="31">
        <v>49</v>
      </c>
      <c r="AQ184" s="31">
        <v>189</v>
      </c>
      <c r="AR184" s="31">
        <v>51</v>
      </c>
      <c r="AS184" s="31">
        <v>183</v>
      </c>
      <c r="AT184" s="31">
        <v>46</v>
      </c>
      <c r="AU184" s="31">
        <v>1</v>
      </c>
      <c r="AV184" s="31">
        <v>234</v>
      </c>
      <c r="AW184" s="31">
        <v>47</v>
      </c>
      <c r="AX184" s="31">
        <v>281</v>
      </c>
      <c r="AY184" s="31">
        <v>15</v>
      </c>
      <c r="AZ184" s="31">
        <v>66</v>
      </c>
      <c r="BA184" s="31">
        <v>10</v>
      </c>
      <c r="BB184" s="31">
        <v>1</v>
      </c>
      <c r="BC184" s="31">
        <v>81</v>
      </c>
      <c r="BD184" s="31">
        <v>11</v>
      </c>
      <c r="BE184" s="31">
        <v>92</v>
      </c>
      <c r="BF184" s="31">
        <v>57</v>
      </c>
      <c r="BG184" s="31">
        <v>167</v>
      </c>
      <c r="BH184" s="31">
        <v>29</v>
      </c>
      <c r="BI184" s="31">
        <v>3</v>
      </c>
      <c r="BJ184" s="31">
        <v>224</v>
      </c>
      <c r="BK184" s="31">
        <v>32</v>
      </c>
      <c r="BL184" s="31">
        <v>256</v>
      </c>
      <c r="BM184" s="31">
        <v>22</v>
      </c>
      <c r="BN184" s="31">
        <v>270</v>
      </c>
      <c r="BO184" s="31">
        <v>92</v>
      </c>
      <c r="BP184" s="31">
        <v>36</v>
      </c>
      <c r="BQ184" s="31">
        <v>292</v>
      </c>
      <c r="BR184" s="31">
        <v>128</v>
      </c>
      <c r="BS184" s="31">
        <v>420</v>
      </c>
      <c r="BT184" s="31">
        <v>31</v>
      </c>
      <c r="BU184" s="31">
        <v>244</v>
      </c>
      <c r="BV184" s="31">
        <v>159</v>
      </c>
      <c r="BW184" s="31">
        <v>21</v>
      </c>
      <c r="BX184" s="31">
        <v>275</v>
      </c>
      <c r="BY184" s="31">
        <v>180</v>
      </c>
      <c r="BZ184" s="31">
        <v>455</v>
      </c>
      <c r="CA184" s="31">
        <v>270</v>
      </c>
      <c r="CB184" s="31">
        <v>277</v>
      </c>
      <c r="CC184" s="31">
        <v>35</v>
      </c>
      <c r="CD184" s="31">
        <v>46</v>
      </c>
      <c r="CE184" s="31">
        <v>547</v>
      </c>
      <c r="CF184" s="31">
        <v>81</v>
      </c>
      <c r="CG184" s="31">
        <v>628</v>
      </c>
      <c r="CH184" s="31">
        <v>147</v>
      </c>
      <c r="CI184" s="31">
        <v>886</v>
      </c>
      <c r="CJ184" s="31">
        <v>135</v>
      </c>
      <c r="CK184" s="31">
        <v>19</v>
      </c>
      <c r="CL184" s="31">
        <v>1033</v>
      </c>
      <c r="CM184" s="31">
        <v>154</v>
      </c>
      <c r="CN184" s="31">
        <v>1187</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100</v>
      </c>
      <c r="DD184" s="31">
        <v>117</v>
      </c>
      <c r="DE184" s="31">
        <v>41</v>
      </c>
      <c r="DF184" s="31">
        <v>7</v>
      </c>
      <c r="DG184" s="31">
        <v>217</v>
      </c>
      <c r="DH184" s="31">
        <v>48</v>
      </c>
      <c r="DI184" s="31">
        <v>265</v>
      </c>
      <c r="DJ184" s="31">
        <v>3</v>
      </c>
      <c r="DK184" s="31">
        <v>37</v>
      </c>
      <c r="DL184" s="31">
        <v>251</v>
      </c>
      <c r="DM184" s="31">
        <v>109</v>
      </c>
      <c r="DN184" s="31">
        <v>40</v>
      </c>
      <c r="DO184" s="31">
        <v>360</v>
      </c>
      <c r="DP184" s="31">
        <v>400</v>
      </c>
      <c r="DQ184" s="31">
        <v>6</v>
      </c>
      <c r="DR184" s="31">
        <v>154</v>
      </c>
      <c r="DS184" s="31">
        <v>29</v>
      </c>
      <c r="DT184" s="31">
        <v>6</v>
      </c>
      <c r="DU184" s="31">
        <v>160</v>
      </c>
      <c r="DV184" s="31">
        <v>35</v>
      </c>
      <c r="DW184" s="31">
        <v>195</v>
      </c>
      <c r="DX184" s="31">
        <v>64</v>
      </c>
      <c r="DY184" s="31">
        <v>60</v>
      </c>
      <c r="DZ184" s="31">
        <v>13</v>
      </c>
      <c r="EA184" s="31">
        <v>1</v>
      </c>
      <c r="EB184" s="31">
        <v>124</v>
      </c>
      <c r="EC184" s="31">
        <v>14</v>
      </c>
      <c r="ED184" s="31">
        <v>138</v>
      </c>
      <c r="EE184" s="31">
        <v>1039</v>
      </c>
      <c r="EF184" s="31">
        <v>5530</v>
      </c>
      <c r="EG184" s="31">
        <v>2125</v>
      </c>
      <c r="EH184" s="31">
        <v>610</v>
      </c>
      <c r="EI184" s="31">
        <v>6569</v>
      </c>
      <c r="EJ184" s="31">
        <v>2735</v>
      </c>
      <c r="EK184" s="31">
        <v>9304</v>
      </c>
      <c r="EL184" s="31">
        <v>1630</v>
      </c>
      <c r="EM184" s="31">
        <v>7009</v>
      </c>
      <c r="EN184" s="31">
        <v>2541</v>
      </c>
      <c r="EO184" s="31">
        <v>774</v>
      </c>
      <c r="EP184" s="31">
        <v>8639</v>
      </c>
      <c r="EQ184" s="31">
        <v>3315</v>
      </c>
      <c r="ER184" s="31">
        <v>11954</v>
      </c>
      <c r="ES184" s="31">
        <v>1793</v>
      </c>
      <c r="ET184" s="31">
        <v>7630</v>
      </c>
      <c r="EU184" s="31">
        <v>2918</v>
      </c>
      <c r="EV184" s="31">
        <v>904</v>
      </c>
      <c r="EW184" s="31">
        <v>9423</v>
      </c>
      <c r="EX184" s="31">
        <v>3822</v>
      </c>
      <c r="EY184" s="31">
        <v>13245</v>
      </c>
      <c r="EZ184" s="31">
        <v>1857</v>
      </c>
      <c r="FA184" s="31">
        <v>7690</v>
      </c>
      <c r="FB184" s="31">
        <v>2931</v>
      </c>
      <c r="FC184" s="31">
        <v>905</v>
      </c>
      <c r="FD184" s="31">
        <v>9547</v>
      </c>
      <c r="FE184" s="31">
        <v>3836</v>
      </c>
      <c r="FF184" s="31">
        <v>13383</v>
      </c>
      <c r="FG184" s="73"/>
      <c r="FI184" s="73"/>
      <c r="FJ184" s="73"/>
      <c r="FK184" s="73"/>
      <c r="FL184" s="73"/>
      <c r="FM184" s="73"/>
      <c r="FN184" s="73"/>
      <c r="FO184" s="73"/>
    </row>
    <row r="185" spans="1:171" ht="13" customHeight="1" x14ac:dyDescent="0.25">
      <c r="A185" s="36">
        <v>45597</v>
      </c>
      <c r="B185" s="31">
        <v>2</v>
      </c>
      <c r="C185" s="31">
        <v>566</v>
      </c>
      <c r="D185" s="31">
        <v>504</v>
      </c>
      <c r="E185" s="31">
        <v>205</v>
      </c>
      <c r="F185" s="31">
        <v>568</v>
      </c>
      <c r="G185" s="31">
        <v>709</v>
      </c>
      <c r="H185" s="31">
        <v>1277</v>
      </c>
      <c r="I185" s="31">
        <v>359</v>
      </c>
      <c r="J185" s="31">
        <v>638</v>
      </c>
      <c r="K185" s="31">
        <v>167</v>
      </c>
      <c r="L185" s="31">
        <v>51</v>
      </c>
      <c r="M185" s="31">
        <v>997</v>
      </c>
      <c r="N185" s="31">
        <v>218</v>
      </c>
      <c r="O185" s="31">
        <v>1215</v>
      </c>
      <c r="P185" s="31">
        <v>270</v>
      </c>
      <c r="Q185" s="31">
        <v>2808</v>
      </c>
      <c r="R185" s="31">
        <v>1613</v>
      </c>
      <c r="S185" s="31">
        <v>223</v>
      </c>
      <c r="T185" s="31">
        <v>3078</v>
      </c>
      <c r="U185" s="31">
        <v>1836</v>
      </c>
      <c r="V185" s="31">
        <v>4914</v>
      </c>
      <c r="W185" s="31">
        <v>122</v>
      </c>
      <c r="X185" s="31">
        <v>373</v>
      </c>
      <c r="Y185" s="31">
        <v>109</v>
      </c>
      <c r="Z185" s="31">
        <v>73</v>
      </c>
      <c r="AA185" s="31">
        <v>495</v>
      </c>
      <c r="AB185" s="31">
        <v>182</v>
      </c>
      <c r="AC185" s="31">
        <v>677</v>
      </c>
      <c r="AD185" s="31">
        <v>21</v>
      </c>
      <c r="AE185" s="31">
        <v>99</v>
      </c>
      <c r="AF185" s="31">
        <v>43</v>
      </c>
      <c r="AG185" s="31">
        <v>1</v>
      </c>
      <c r="AH185" s="31">
        <v>120</v>
      </c>
      <c r="AI185" s="31">
        <v>44</v>
      </c>
      <c r="AJ185" s="31">
        <v>164</v>
      </c>
      <c r="AK185" s="31">
        <v>29</v>
      </c>
      <c r="AL185" s="31">
        <v>93</v>
      </c>
      <c r="AM185" s="31">
        <v>73</v>
      </c>
      <c r="AN185" s="31">
        <v>7</v>
      </c>
      <c r="AO185" s="31">
        <v>122</v>
      </c>
      <c r="AP185" s="31">
        <v>80</v>
      </c>
      <c r="AQ185" s="31">
        <v>202</v>
      </c>
      <c r="AR185" s="31">
        <v>9</v>
      </c>
      <c r="AS185" s="31">
        <v>83</v>
      </c>
      <c r="AT185" s="31">
        <v>27</v>
      </c>
      <c r="AU185" s="31">
        <v>2</v>
      </c>
      <c r="AV185" s="31">
        <v>92</v>
      </c>
      <c r="AW185" s="31">
        <v>29</v>
      </c>
      <c r="AX185" s="31">
        <v>121</v>
      </c>
      <c r="AY185" s="31">
        <v>8</v>
      </c>
      <c r="AZ185" s="31">
        <v>44</v>
      </c>
      <c r="BA185" s="31">
        <v>31</v>
      </c>
      <c r="BB185" s="31">
        <v>1</v>
      </c>
      <c r="BC185" s="31">
        <v>52</v>
      </c>
      <c r="BD185" s="31">
        <v>32</v>
      </c>
      <c r="BE185" s="31">
        <v>84</v>
      </c>
      <c r="BF185" s="31">
        <v>72</v>
      </c>
      <c r="BG185" s="31">
        <v>129</v>
      </c>
      <c r="BH185" s="31">
        <v>13</v>
      </c>
      <c r="BI185" s="31">
        <v>0</v>
      </c>
      <c r="BJ185" s="31">
        <v>201</v>
      </c>
      <c r="BK185" s="31">
        <v>13</v>
      </c>
      <c r="BL185" s="31">
        <v>214</v>
      </c>
      <c r="BM185" s="31">
        <v>22</v>
      </c>
      <c r="BN185" s="31">
        <v>286</v>
      </c>
      <c r="BO185" s="31">
        <v>62</v>
      </c>
      <c r="BP185" s="31">
        <v>49</v>
      </c>
      <c r="BQ185" s="31">
        <v>308</v>
      </c>
      <c r="BR185" s="31">
        <v>111</v>
      </c>
      <c r="BS185" s="31">
        <v>419</v>
      </c>
      <c r="BT185" s="31">
        <v>38</v>
      </c>
      <c r="BU185" s="31">
        <v>224</v>
      </c>
      <c r="BV185" s="31">
        <v>99</v>
      </c>
      <c r="BW185" s="31">
        <v>26</v>
      </c>
      <c r="BX185" s="31">
        <v>262</v>
      </c>
      <c r="BY185" s="31">
        <v>125</v>
      </c>
      <c r="BZ185" s="31">
        <v>387</v>
      </c>
      <c r="CA185" s="31">
        <v>256</v>
      </c>
      <c r="CB185" s="31">
        <v>278</v>
      </c>
      <c r="CC185" s="31">
        <v>25</v>
      </c>
      <c r="CD185" s="31">
        <v>3</v>
      </c>
      <c r="CE185" s="31">
        <v>534</v>
      </c>
      <c r="CF185" s="31">
        <v>28</v>
      </c>
      <c r="CG185" s="31">
        <v>562</v>
      </c>
      <c r="CH185" s="31">
        <v>142</v>
      </c>
      <c r="CI185" s="31">
        <v>691</v>
      </c>
      <c r="CJ185" s="31">
        <v>152</v>
      </c>
      <c r="CK185" s="31">
        <v>17</v>
      </c>
      <c r="CL185" s="31">
        <v>833</v>
      </c>
      <c r="CM185" s="31">
        <v>169</v>
      </c>
      <c r="CN185" s="31">
        <v>1002</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27</v>
      </c>
      <c r="DD185" s="31">
        <v>246</v>
      </c>
      <c r="DE185" s="31">
        <v>22</v>
      </c>
      <c r="DF185" s="31">
        <v>11</v>
      </c>
      <c r="DG185" s="31">
        <v>273</v>
      </c>
      <c r="DH185" s="31">
        <v>33</v>
      </c>
      <c r="DI185" s="31">
        <v>306</v>
      </c>
      <c r="DJ185" s="31">
        <v>2</v>
      </c>
      <c r="DK185" s="31">
        <v>39</v>
      </c>
      <c r="DL185" s="31">
        <v>260</v>
      </c>
      <c r="DM185" s="31">
        <v>108</v>
      </c>
      <c r="DN185" s="31">
        <v>41</v>
      </c>
      <c r="DO185" s="31">
        <v>368</v>
      </c>
      <c r="DP185" s="31">
        <v>409</v>
      </c>
      <c r="DQ185" s="31">
        <v>1</v>
      </c>
      <c r="DR185" s="31">
        <v>137</v>
      </c>
      <c r="DS185" s="31">
        <v>27</v>
      </c>
      <c r="DT185" s="31">
        <v>8</v>
      </c>
      <c r="DU185" s="31">
        <v>138</v>
      </c>
      <c r="DV185" s="31">
        <v>35</v>
      </c>
      <c r="DW185" s="31">
        <v>173</v>
      </c>
      <c r="DX185" s="31">
        <v>49</v>
      </c>
      <c r="DY185" s="31">
        <v>120</v>
      </c>
      <c r="DZ185" s="31">
        <v>9</v>
      </c>
      <c r="EA185" s="31">
        <v>0</v>
      </c>
      <c r="EB185" s="31">
        <v>169</v>
      </c>
      <c r="EC185" s="31">
        <v>9</v>
      </c>
      <c r="ED185" s="31">
        <v>178</v>
      </c>
      <c r="EE185" s="31">
        <v>811</v>
      </c>
      <c r="EF185" s="31">
        <v>4927</v>
      </c>
      <c r="EG185" s="31">
        <v>2535</v>
      </c>
      <c r="EH185" s="31">
        <v>522</v>
      </c>
      <c r="EI185" s="31">
        <v>5738</v>
      </c>
      <c r="EJ185" s="31">
        <v>3057</v>
      </c>
      <c r="EK185" s="31">
        <v>8795</v>
      </c>
      <c r="EL185" s="31">
        <v>1350</v>
      </c>
      <c r="EM185" s="31">
        <v>6312</v>
      </c>
      <c r="EN185" s="31">
        <v>2918</v>
      </c>
      <c r="EO185" s="31">
        <v>658</v>
      </c>
      <c r="EP185" s="31">
        <v>7662</v>
      </c>
      <c r="EQ185" s="31">
        <v>3576</v>
      </c>
      <c r="ER185" s="31">
        <v>11238</v>
      </c>
      <c r="ES185" s="31">
        <v>1412</v>
      </c>
      <c r="ET185" s="31">
        <v>6941</v>
      </c>
      <c r="EU185" s="31">
        <v>3264</v>
      </c>
      <c r="EV185" s="31">
        <v>792</v>
      </c>
      <c r="EW185" s="31">
        <v>8353</v>
      </c>
      <c r="EX185" s="31">
        <v>4056</v>
      </c>
      <c r="EY185" s="31">
        <v>12409</v>
      </c>
      <c r="EZ185" s="31">
        <v>1461</v>
      </c>
      <c r="FA185" s="31">
        <v>7061</v>
      </c>
      <c r="FB185" s="31">
        <v>3273</v>
      </c>
      <c r="FC185" s="31">
        <v>792</v>
      </c>
      <c r="FD185" s="31">
        <v>8522</v>
      </c>
      <c r="FE185" s="31">
        <v>4065</v>
      </c>
      <c r="FF185" s="31">
        <v>12587</v>
      </c>
      <c r="FG185" s="73"/>
      <c r="FI185" s="73"/>
      <c r="FJ185" s="73"/>
      <c r="FK185" s="73"/>
      <c r="FL185" s="73"/>
      <c r="FM185" s="73"/>
      <c r="FN185" s="73"/>
      <c r="FO185" s="73"/>
    </row>
    <row r="186" spans="1:171" ht="13" customHeight="1" x14ac:dyDescent="0.25">
      <c r="A186" s="36">
        <v>45627</v>
      </c>
      <c r="B186" s="31">
        <v>1</v>
      </c>
      <c r="C186" s="31">
        <v>349</v>
      </c>
      <c r="D186" s="31">
        <v>386</v>
      </c>
      <c r="E186" s="31">
        <v>183</v>
      </c>
      <c r="F186" s="31">
        <v>350</v>
      </c>
      <c r="G186" s="31">
        <v>569</v>
      </c>
      <c r="H186" s="31">
        <v>919</v>
      </c>
      <c r="I186" s="31">
        <v>172</v>
      </c>
      <c r="J186" s="31">
        <v>574</v>
      </c>
      <c r="K186" s="31">
        <v>168</v>
      </c>
      <c r="L186" s="31">
        <v>37</v>
      </c>
      <c r="M186" s="31">
        <v>746</v>
      </c>
      <c r="N186" s="31">
        <v>205</v>
      </c>
      <c r="O186" s="31">
        <v>951</v>
      </c>
      <c r="P186" s="31">
        <v>341</v>
      </c>
      <c r="Q186" s="31">
        <v>2192</v>
      </c>
      <c r="R186" s="31">
        <v>716</v>
      </c>
      <c r="S186" s="31">
        <v>165</v>
      </c>
      <c r="T186" s="31">
        <v>2533</v>
      </c>
      <c r="U186" s="31">
        <v>881</v>
      </c>
      <c r="V186" s="31">
        <v>3414</v>
      </c>
      <c r="W186" s="31">
        <v>46</v>
      </c>
      <c r="X186" s="31">
        <v>308</v>
      </c>
      <c r="Y186" s="31">
        <v>175</v>
      </c>
      <c r="Z186" s="31">
        <v>122</v>
      </c>
      <c r="AA186" s="31">
        <v>354</v>
      </c>
      <c r="AB186" s="31">
        <v>297</v>
      </c>
      <c r="AC186" s="31">
        <v>651</v>
      </c>
      <c r="AD186" s="31">
        <v>12</v>
      </c>
      <c r="AE186" s="31">
        <v>116</v>
      </c>
      <c r="AF186" s="31">
        <v>45</v>
      </c>
      <c r="AG186" s="31">
        <v>0</v>
      </c>
      <c r="AH186" s="31">
        <v>128</v>
      </c>
      <c r="AI186" s="31">
        <v>45</v>
      </c>
      <c r="AJ186" s="31">
        <v>173</v>
      </c>
      <c r="AK186" s="31">
        <v>22</v>
      </c>
      <c r="AL186" s="31">
        <v>64</v>
      </c>
      <c r="AM186" s="31">
        <v>69</v>
      </c>
      <c r="AN186" s="31">
        <v>7</v>
      </c>
      <c r="AO186" s="31">
        <v>86</v>
      </c>
      <c r="AP186" s="31">
        <v>76</v>
      </c>
      <c r="AQ186" s="31">
        <v>162</v>
      </c>
      <c r="AR186" s="31">
        <v>8</v>
      </c>
      <c r="AS186" s="31">
        <v>49</v>
      </c>
      <c r="AT186" s="31">
        <v>36</v>
      </c>
      <c r="AU186" s="31">
        <v>1</v>
      </c>
      <c r="AV186" s="31">
        <v>57</v>
      </c>
      <c r="AW186" s="31">
        <v>37</v>
      </c>
      <c r="AX186" s="31">
        <v>94</v>
      </c>
      <c r="AY186" s="31">
        <v>7</v>
      </c>
      <c r="AZ186" s="31">
        <v>72</v>
      </c>
      <c r="BA186" s="31">
        <v>19</v>
      </c>
      <c r="BB186" s="31">
        <v>0</v>
      </c>
      <c r="BC186" s="31">
        <v>79</v>
      </c>
      <c r="BD186" s="31">
        <v>19</v>
      </c>
      <c r="BE186" s="31">
        <v>98</v>
      </c>
      <c r="BF186" s="31">
        <v>29</v>
      </c>
      <c r="BG186" s="31">
        <v>204</v>
      </c>
      <c r="BH186" s="31">
        <v>23</v>
      </c>
      <c r="BI186" s="31">
        <v>1</v>
      </c>
      <c r="BJ186" s="31">
        <v>233</v>
      </c>
      <c r="BK186" s="31">
        <v>24</v>
      </c>
      <c r="BL186" s="31">
        <v>257</v>
      </c>
      <c r="BM186" s="31">
        <v>19</v>
      </c>
      <c r="BN186" s="31">
        <v>167</v>
      </c>
      <c r="BO186" s="31">
        <v>97</v>
      </c>
      <c r="BP186" s="31">
        <v>61</v>
      </c>
      <c r="BQ186" s="31">
        <v>186</v>
      </c>
      <c r="BR186" s="31">
        <v>158</v>
      </c>
      <c r="BS186" s="31">
        <v>344</v>
      </c>
      <c r="BT186" s="31">
        <v>15</v>
      </c>
      <c r="BU186" s="31">
        <v>204</v>
      </c>
      <c r="BV186" s="31">
        <v>107</v>
      </c>
      <c r="BW186" s="31">
        <v>30</v>
      </c>
      <c r="BX186" s="31">
        <v>219</v>
      </c>
      <c r="BY186" s="31">
        <v>137</v>
      </c>
      <c r="BZ186" s="31">
        <v>356</v>
      </c>
      <c r="CA186" s="31">
        <v>122</v>
      </c>
      <c r="CB186" s="31">
        <v>330</v>
      </c>
      <c r="CC186" s="31">
        <v>26</v>
      </c>
      <c r="CD186" s="31">
        <v>1</v>
      </c>
      <c r="CE186" s="31">
        <v>452</v>
      </c>
      <c r="CF186" s="31">
        <v>27</v>
      </c>
      <c r="CG186" s="31">
        <v>479</v>
      </c>
      <c r="CH186" s="31">
        <v>55</v>
      </c>
      <c r="CI186" s="31">
        <v>497</v>
      </c>
      <c r="CJ186" s="31">
        <v>163</v>
      </c>
      <c r="CK186" s="31">
        <v>46</v>
      </c>
      <c r="CL186" s="31">
        <v>552</v>
      </c>
      <c r="CM186" s="31">
        <v>209</v>
      </c>
      <c r="CN186" s="31">
        <v>761</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42</v>
      </c>
      <c r="DE186" s="31">
        <v>87</v>
      </c>
      <c r="DF186" s="31">
        <v>4</v>
      </c>
      <c r="DG186" s="31">
        <v>67</v>
      </c>
      <c r="DH186" s="31">
        <v>91</v>
      </c>
      <c r="DI186" s="31">
        <v>158</v>
      </c>
      <c r="DJ186" s="31">
        <v>0</v>
      </c>
      <c r="DK186" s="31">
        <v>47</v>
      </c>
      <c r="DL186" s="31">
        <v>263</v>
      </c>
      <c r="DM186" s="31">
        <v>100</v>
      </c>
      <c r="DN186" s="31">
        <v>47</v>
      </c>
      <c r="DO186" s="31">
        <v>363</v>
      </c>
      <c r="DP186" s="31">
        <v>410</v>
      </c>
      <c r="DQ186" s="31">
        <v>7</v>
      </c>
      <c r="DR186" s="31">
        <v>81</v>
      </c>
      <c r="DS186" s="31">
        <v>39</v>
      </c>
      <c r="DT186" s="31">
        <v>9</v>
      </c>
      <c r="DU186" s="31">
        <v>88</v>
      </c>
      <c r="DV186" s="31">
        <v>48</v>
      </c>
      <c r="DW186" s="31">
        <v>136</v>
      </c>
      <c r="DX186" s="31">
        <v>47</v>
      </c>
      <c r="DY186" s="31">
        <v>72</v>
      </c>
      <c r="DZ186" s="31">
        <v>13</v>
      </c>
      <c r="EA186" s="31">
        <v>0</v>
      </c>
      <c r="EB186" s="31">
        <v>119</v>
      </c>
      <c r="EC186" s="31">
        <v>13</v>
      </c>
      <c r="ED186" s="31">
        <v>132</v>
      </c>
      <c r="EE186" s="31">
        <v>584</v>
      </c>
      <c r="EF186" s="31">
        <v>3816</v>
      </c>
      <c r="EG186" s="31">
        <v>1540</v>
      </c>
      <c r="EH186" s="31">
        <v>461</v>
      </c>
      <c r="EI186" s="31">
        <v>4400</v>
      </c>
      <c r="EJ186" s="31">
        <v>2001</v>
      </c>
      <c r="EK186" s="31">
        <v>6401</v>
      </c>
      <c r="EL186" s="31">
        <v>849</v>
      </c>
      <c r="EM186" s="31">
        <v>5126</v>
      </c>
      <c r="EN186" s="31">
        <v>2030</v>
      </c>
      <c r="EO186" s="31">
        <v>654</v>
      </c>
      <c r="EP186" s="31">
        <v>5975</v>
      </c>
      <c r="EQ186" s="31">
        <v>2684</v>
      </c>
      <c r="ER186" s="31">
        <v>8659</v>
      </c>
      <c r="ES186" s="31">
        <v>905</v>
      </c>
      <c r="ET186" s="31">
        <v>5498</v>
      </c>
      <c r="EU186" s="31">
        <v>2481</v>
      </c>
      <c r="EV186" s="31">
        <v>781</v>
      </c>
      <c r="EW186" s="31">
        <v>6403</v>
      </c>
      <c r="EX186" s="31">
        <v>3262</v>
      </c>
      <c r="EY186" s="31">
        <v>9665</v>
      </c>
      <c r="EZ186" s="31">
        <v>952</v>
      </c>
      <c r="FA186" s="31">
        <v>5570</v>
      </c>
      <c r="FB186" s="31">
        <v>2494</v>
      </c>
      <c r="FC186" s="31">
        <v>781</v>
      </c>
      <c r="FD186" s="31">
        <v>6522</v>
      </c>
      <c r="FE186" s="31">
        <v>3275</v>
      </c>
      <c r="FF186" s="31">
        <v>9797</v>
      </c>
      <c r="FG186" s="73"/>
      <c r="FI186" s="73"/>
      <c r="FJ186" s="73"/>
      <c r="FK186" s="73"/>
      <c r="FL186" s="73"/>
      <c r="FM186" s="73"/>
      <c r="FN186" s="73"/>
      <c r="FO186" s="73"/>
    </row>
    <row r="187" spans="1:171" ht="13" customHeight="1" x14ac:dyDescent="0.25">
      <c r="A187" s="36">
        <v>45658</v>
      </c>
      <c r="B187" s="31">
        <v>1</v>
      </c>
      <c r="C187" s="31">
        <v>458</v>
      </c>
      <c r="D187" s="31">
        <v>492</v>
      </c>
      <c r="E187" s="31">
        <v>181</v>
      </c>
      <c r="F187" s="31">
        <v>459</v>
      </c>
      <c r="G187" s="31">
        <v>673</v>
      </c>
      <c r="H187" s="31">
        <v>1132</v>
      </c>
      <c r="I187" s="31">
        <v>285</v>
      </c>
      <c r="J187" s="31">
        <v>572</v>
      </c>
      <c r="K187" s="31">
        <v>496</v>
      </c>
      <c r="L187" s="31">
        <v>62</v>
      </c>
      <c r="M187" s="31">
        <v>857</v>
      </c>
      <c r="N187" s="31">
        <v>558</v>
      </c>
      <c r="O187" s="31">
        <v>1415</v>
      </c>
      <c r="P187" s="31">
        <v>157</v>
      </c>
      <c r="Q187" s="31">
        <v>2225</v>
      </c>
      <c r="R187" s="31">
        <v>610</v>
      </c>
      <c r="S187" s="31">
        <v>134</v>
      </c>
      <c r="T187" s="31">
        <v>2382</v>
      </c>
      <c r="U187" s="31">
        <v>744</v>
      </c>
      <c r="V187" s="31">
        <v>3126</v>
      </c>
      <c r="W187" s="31">
        <v>33</v>
      </c>
      <c r="X187" s="31">
        <v>290</v>
      </c>
      <c r="Y187" s="31">
        <v>210</v>
      </c>
      <c r="Z187" s="31">
        <v>135</v>
      </c>
      <c r="AA187" s="31">
        <v>323</v>
      </c>
      <c r="AB187" s="31">
        <v>345</v>
      </c>
      <c r="AC187" s="31">
        <v>668</v>
      </c>
      <c r="AD187" s="31">
        <v>19</v>
      </c>
      <c r="AE187" s="31">
        <v>59</v>
      </c>
      <c r="AF187" s="31">
        <v>32</v>
      </c>
      <c r="AG187" s="31">
        <v>3</v>
      </c>
      <c r="AH187" s="31">
        <v>78</v>
      </c>
      <c r="AI187" s="31">
        <v>35</v>
      </c>
      <c r="AJ187" s="31">
        <v>113</v>
      </c>
      <c r="AK187" s="31">
        <v>63</v>
      </c>
      <c r="AL187" s="31">
        <v>81</v>
      </c>
      <c r="AM187" s="31">
        <v>212</v>
      </c>
      <c r="AN187" s="31">
        <v>29</v>
      </c>
      <c r="AO187" s="31">
        <v>144</v>
      </c>
      <c r="AP187" s="31">
        <v>241</v>
      </c>
      <c r="AQ187" s="31">
        <v>385</v>
      </c>
      <c r="AR187" s="31">
        <v>15</v>
      </c>
      <c r="AS187" s="31">
        <v>167</v>
      </c>
      <c r="AT187" s="31">
        <v>36</v>
      </c>
      <c r="AU187" s="31">
        <v>1</v>
      </c>
      <c r="AV187" s="31">
        <v>182</v>
      </c>
      <c r="AW187" s="31">
        <v>37</v>
      </c>
      <c r="AX187" s="31">
        <v>219</v>
      </c>
      <c r="AY187" s="31">
        <v>26</v>
      </c>
      <c r="AZ187" s="31">
        <v>13</v>
      </c>
      <c r="BA187" s="31">
        <v>29</v>
      </c>
      <c r="BB187" s="31">
        <v>1</v>
      </c>
      <c r="BC187" s="31">
        <v>39</v>
      </c>
      <c r="BD187" s="31">
        <v>30</v>
      </c>
      <c r="BE187" s="31">
        <v>69</v>
      </c>
      <c r="BF187" s="31">
        <v>10</v>
      </c>
      <c r="BG187" s="31">
        <v>74</v>
      </c>
      <c r="BH187" s="31">
        <v>13</v>
      </c>
      <c r="BI187" s="31">
        <v>0</v>
      </c>
      <c r="BJ187" s="31">
        <v>84</v>
      </c>
      <c r="BK187" s="31">
        <v>13</v>
      </c>
      <c r="BL187" s="31">
        <v>97</v>
      </c>
      <c r="BM187" s="31">
        <v>22</v>
      </c>
      <c r="BN187" s="31">
        <v>204</v>
      </c>
      <c r="BO187" s="31">
        <v>92</v>
      </c>
      <c r="BP187" s="31">
        <v>37</v>
      </c>
      <c r="BQ187" s="31">
        <v>226</v>
      </c>
      <c r="BR187" s="31">
        <v>129</v>
      </c>
      <c r="BS187" s="31">
        <v>355</v>
      </c>
      <c r="BT187" s="31">
        <v>15</v>
      </c>
      <c r="BU187" s="31">
        <v>168</v>
      </c>
      <c r="BV187" s="31">
        <v>137</v>
      </c>
      <c r="BW187" s="31">
        <v>22</v>
      </c>
      <c r="BX187" s="31">
        <v>183</v>
      </c>
      <c r="BY187" s="31">
        <v>159</v>
      </c>
      <c r="BZ187" s="31">
        <v>342</v>
      </c>
      <c r="CA187" s="31">
        <v>177</v>
      </c>
      <c r="CB187" s="31">
        <v>284</v>
      </c>
      <c r="CC187" s="31">
        <v>36</v>
      </c>
      <c r="CD187" s="31">
        <v>4</v>
      </c>
      <c r="CE187" s="31">
        <v>461</v>
      </c>
      <c r="CF187" s="31">
        <v>40</v>
      </c>
      <c r="CG187" s="31">
        <v>501</v>
      </c>
      <c r="CH187" s="31">
        <v>167</v>
      </c>
      <c r="CI187" s="31">
        <v>513</v>
      </c>
      <c r="CJ187" s="31">
        <v>231</v>
      </c>
      <c r="CK187" s="31">
        <v>25</v>
      </c>
      <c r="CL187" s="31">
        <v>680</v>
      </c>
      <c r="CM187" s="31">
        <v>256</v>
      </c>
      <c r="CN187" s="31">
        <v>936</v>
      </c>
      <c r="CO187" s="31">
        <v>1</v>
      </c>
      <c r="CP187" s="31">
        <v>80</v>
      </c>
      <c r="CQ187" s="31">
        <v>22</v>
      </c>
      <c r="CR187" s="31">
        <v>0</v>
      </c>
      <c r="CS187" s="31">
        <v>81</v>
      </c>
      <c r="CT187" s="31">
        <v>22</v>
      </c>
      <c r="CU187" s="31">
        <v>103</v>
      </c>
      <c r="CV187" s="31">
        <v>16</v>
      </c>
      <c r="CW187" s="31">
        <v>188</v>
      </c>
      <c r="CX187" s="31">
        <v>127</v>
      </c>
      <c r="CY187" s="31">
        <v>5</v>
      </c>
      <c r="CZ187" s="31">
        <v>204</v>
      </c>
      <c r="DA187" s="31">
        <v>132</v>
      </c>
      <c r="DB187" s="31">
        <v>336</v>
      </c>
      <c r="DC187" s="31">
        <v>35</v>
      </c>
      <c r="DD187" s="31">
        <v>95</v>
      </c>
      <c r="DE187" s="31">
        <v>49</v>
      </c>
      <c r="DF187" s="31">
        <v>6</v>
      </c>
      <c r="DG187" s="31">
        <v>130</v>
      </c>
      <c r="DH187" s="31">
        <v>55</v>
      </c>
      <c r="DI187" s="31">
        <v>185</v>
      </c>
      <c r="DJ187" s="31">
        <v>1</v>
      </c>
      <c r="DK187" s="31">
        <v>48</v>
      </c>
      <c r="DL187" s="31">
        <v>373</v>
      </c>
      <c r="DM187" s="31">
        <v>159</v>
      </c>
      <c r="DN187" s="31">
        <v>49</v>
      </c>
      <c r="DO187" s="31">
        <v>532</v>
      </c>
      <c r="DP187" s="31">
        <v>581</v>
      </c>
      <c r="DQ187" s="31">
        <v>1</v>
      </c>
      <c r="DR187" s="31">
        <v>155</v>
      </c>
      <c r="DS187" s="31">
        <v>60</v>
      </c>
      <c r="DT187" s="31">
        <v>1</v>
      </c>
      <c r="DU187" s="31">
        <v>156</v>
      </c>
      <c r="DV187" s="31">
        <v>61</v>
      </c>
      <c r="DW187" s="31">
        <v>217</v>
      </c>
      <c r="DX187" s="31">
        <v>21</v>
      </c>
      <c r="DY187" s="31">
        <v>76</v>
      </c>
      <c r="DZ187" s="31">
        <v>14</v>
      </c>
      <c r="EA187" s="31">
        <v>0</v>
      </c>
      <c r="EB187" s="31">
        <v>97</v>
      </c>
      <c r="EC187" s="31">
        <v>14</v>
      </c>
      <c r="ED187" s="31">
        <v>111</v>
      </c>
      <c r="EE187" s="31">
        <v>625</v>
      </c>
      <c r="EF187" s="31">
        <v>3936</v>
      </c>
      <c r="EG187" s="31">
        <v>1966</v>
      </c>
      <c r="EH187" s="31">
        <v>424</v>
      </c>
      <c r="EI187" s="31">
        <v>4561</v>
      </c>
      <c r="EJ187" s="31">
        <v>2390</v>
      </c>
      <c r="EK187" s="31">
        <v>6951</v>
      </c>
      <c r="EL187" s="31">
        <v>990</v>
      </c>
      <c r="EM187" s="31">
        <v>5108</v>
      </c>
      <c r="EN187" s="31">
        <v>2626</v>
      </c>
      <c r="EO187" s="31">
        <v>634</v>
      </c>
      <c r="EP187" s="31">
        <v>6098</v>
      </c>
      <c r="EQ187" s="31">
        <v>3260</v>
      </c>
      <c r="ER187" s="31">
        <v>9358</v>
      </c>
      <c r="ES187" s="31">
        <v>1044</v>
      </c>
      <c r="ET187" s="31">
        <v>5674</v>
      </c>
      <c r="EU187" s="31">
        <v>3257</v>
      </c>
      <c r="EV187" s="31">
        <v>805</v>
      </c>
      <c r="EW187" s="31">
        <v>6718</v>
      </c>
      <c r="EX187" s="31">
        <v>4062</v>
      </c>
      <c r="EY187" s="31">
        <v>10780</v>
      </c>
      <c r="EZ187" s="31">
        <v>1065</v>
      </c>
      <c r="FA187" s="31">
        <v>5750</v>
      </c>
      <c r="FB187" s="31">
        <v>3271</v>
      </c>
      <c r="FC187" s="31">
        <v>805</v>
      </c>
      <c r="FD187" s="31">
        <v>6815</v>
      </c>
      <c r="FE187" s="31">
        <v>4076</v>
      </c>
      <c r="FF187" s="31">
        <v>10891</v>
      </c>
      <c r="FG187" s="73"/>
      <c r="FI187" s="73"/>
      <c r="FJ187" s="73"/>
      <c r="FK187" s="73"/>
      <c r="FL187" s="73"/>
      <c r="FM187" s="73"/>
      <c r="FN187" s="73"/>
      <c r="FO187" s="73"/>
    </row>
    <row r="188" spans="1:171" ht="12" customHeight="1" x14ac:dyDescent="0.25"/>
    <row r="189" spans="1:171" ht="13" x14ac:dyDescent="0.25">
      <c r="A189" s="81" t="s">
        <v>101</v>
      </c>
      <c r="B189" s="82">
        <f>SUM(B164:B175)</f>
        <v>56</v>
      </c>
      <c r="C189" s="82">
        <f t="shared" ref="C189:BN189" si="0">SUM(C164:C175)</f>
        <v>8878</v>
      </c>
      <c r="D189" s="82">
        <f t="shared" si="0"/>
        <v>6623</v>
      </c>
      <c r="E189" s="82">
        <f t="shared" si="0"/>
        <v>3488</v>
      </c>
      <c r="F189" s="82">
        <f t="shared" si="0"/>
        <v>8934</v>
      </c>
      <c r="G189" s="82">
        <f t="shared" si="0"/>
        <v>10111</v>
      </c>
      <c r="H189" s="82">
        <f t="shared" si="0"/>
        <v>19045</v>
      </c>
      <c r="I189" s="82">
        <f t="shared" si="0"/>
        <v>1666</v>
      </c>
      <c r="J189" s="82">
        <f t="shared" si="0"/>
        <v>5686</v>
      </c>
      <c r="K189" s="82">
        <f t="shared" si="0"/>
        <v>2203</v>
      </c>
      <c r="L189" s="82">
        <f t="shared" si="0"/>
        <v>367</v>
      </c>
      <c r="M189" s="82">
        <f t="shared" si="0"/>
        <v>7352</v>
      </c>
      <c r="N189" s="82">
        <f t="shared" si="0"/>
        <v>2570</v>
      </c>
      <c r="O189" s="82">
        <f t="shared" si="0"/>
        <v>9922</v>
      </c>
      <c r="P189" s="82">
        <f t="shared" si="0"/>
        <v>3956</v>
      </c>
      <c r="Q189" s="82">
        <f t="shared" si="0"/>
        <v>38148</v>
      </c>
      <c r="R189" s="82">
        <f t="shared" si="0"/>
        <v>11931</v>
      </c>
      <c r="S189" s="82">
        <f t="shared" si="0"/>
        <v>3442</v>
      </c>
      <c r="T189" s="82">
        <f t="shared" si="0"/>
        <v>42104</v>
      </c>
      <c r="U189" s="82">
        <f t="shared" si="0"/>
        <v>15373</v>
      </c>
      <c r="V189" s="82">
        <f t="shared" si="0"/>
        <v>57477</v>
      </c>
      <c r="W189" s="82">
        <f t="shared" si="0"/>
        <v>569</v>
      </c>
      <c r="X189" s="82">
        <f t="shared" si="0"/>
        <v>3356</v>
      </c>
      <c r="Y189" s="82">
        <f t="shared" si="0"/>
        <v>2435</v>
      </c>
      <c r="Z189" s="82">
        <f t="shared" si="0"/>
        <v>1226</v>
      </c>
      <c r="AA189" s="82">
        <f t="shared" si="0"/>
        <v>3925</v>
      </c>
      <c r="AB189" s="82">
        <f t="shared" si="0"/>
        <v>3661</v>
      </c>
      <c r="AC189" s="82">
        <f t="shared" si="0"/>
        <v>7586</v>
      </c>
      <c r="AD189" s="82">
        <f t="shared" si="0"/>
        <v>106</v>
      </c>
      <c r="AE189" s="82">
        <f t="shared" si="0"/>
        <v>1035</v>
      </c>
      <c r="AF189" s="82">
        <f t="shared" si="0"/>
        <v>425</v>
      </c>
      <c r="AG189" s="82">
        <f t="shared" si="0"/>
        <v>57</v>
      </c>
      <c r="AH189" s="82">
        <f t="shared" si="0"/>
        <v>1141</v>
      </c>
      <c r="AI189" s="82">
        <f t="shared" si="0"/>
        <v>482</v>
      </c>
      <c r="AJ189" s="82">
        <f t="shared" si="0"/>
        <v>1623</v>
      </c>
      <c r="AK189" s="82">
        <f t="shared" si="0"/>
        <v>425</v>
      </c>
      <c r="AL189" s="82">
        <f t="shared" si="0"/>
        <v>780</v>
      </c>
      <c r="AM189" s="82">
        <f t="shared" si="0"/>
        <v>764</v>
      </c>
      <c r="AN189" s="82">
        <f t="shared" si="0"/>
        <v>148</v>
      </c>
      <c r="AO189" s="82">
        <f t="shared" si="0"/>
        <v>1205</v>
      </c>
      <c r="AP189" s="82">
        <f t="shared" si="0"/>
        <v>912</v>
      </c>
      <c r="AQ189" s="82">
        <f t="shared" si="0"/>
        <v>2117</v>
      </c>
      <c r="AR189" s="82">
        <f t="shared" si="0"/>
        <v>332</v>
      </c>
      <c r="AS189" s="82">
        <f t="shared" si="0"/>
        <v>1365</v>
      </c>
      <c r="AT189" s="82">
        <f t="shared" si="0"/>
        <v>653</v>
      </c>
      <c r="AU189" s="82">
        <f t="shared" si="0"/>
        <v>33</v>
      </c>
      <c r="AV189" s="82">
        <f t="shared" si="0"/>
        <v>1697</v>
      </c>
      <c r="AW189" s="82">
        <f t="shared" si="0"/>
        <v>686</v>
      </c>
      <c r="AX189" s="82">
        <f t="shared" si="0"/>
        <v>2383</v>
      </c>
      <c r="AY189" s="82">
        <f t="shared" si="0"/>
        <v>20</v>
      </c>
      <c r="AZ189" s="82">
        <f t="shared" si="0"/>
        <v>191</v>
      </c>
      <c r="BA189" s="82">
        <f t="shared" si="0"/>
        <v>222</v>
      </c>
      <c r="BB189" s="82">
        <f t="shared" si="0"/>
        <v>6</v>
      </c>
      <c r="BC189" s="82">
        <f t="shared" si="0"/>
        <v>211</v>
      </c>
      <c r="BD189" s="82">
        <f t="shared" si="0"/>
        <v>228</v>
      </c>
      <c r="BE189" s="82">
        <f t="shared" si="0"/>
        <v>439</v>
      </c>
      <c r="BF189" s="82">
        <f t="shared" si="0"/>
        <v>196</v>
      </c>
      <c r="BG189" s="82">
        <f t="shared" si="0"/>
        <v>1239</v>
      </c>
      <c r="BH189" s="82">
        <f t="shared" si="0"/>
        <v>499</v>
      </c>
      <c r="BI189" s="82">
        <f t="shared" si="0"/>
        <v>32</v>
      </c>
      <c r="BJ189" s="82">
        <f t="shared" si="0"/>
        <v>1435</v>
      </c>
      <c r="BK189" s="82">
        <f t="shared" si="0"/>
        <v>531</v>
      </c>
      <c r="BL189" s="82">
        <f t="shared" si="0"/>
        <v>1966</v>
      </c>
      <c r="BM189" s="82">
        <f t="shared" si="0"/>
        <v>0</v>
      </c>
      <c r="BN189" s="82">
        <f t="shared" si="0"/>
        <v>1909</v>
      </c>
      <c r="BO189" s="82">
        <f t="shared" ref="BO189:DZ189" si="1">SUM(BO164:BO175)</f>
        <v>1149</v>
      </c>
      <c r="BP189" s="82">
        <f t="shared" si="1"/>
        <v>384</v>
      </c>
      <c r="BQ189" s="82">
        <f t="shared" si="1"/>
        <v>1909</v>
      </c>
      <c r="BR189" s="82">
        <f t="shared" si="1"/>
        <v>1533</v>
      </c>
      <c r="BS189" s="82">
        <f t="shared" si="1"/>
        <v>3442</v>
      </c>
      <c r="BT189" s="82">
        <f t="shared" si="1"/>
        <v>837</v>
      </c>
      <c r="BU189" s="82">
        <f t="shared" si="1"/>
        <v>2619</v>
      </c>
      <c r="BV189" s="82">
        <f t="shared" si="1"/>
        <v>1326</v>
      </c>
      <c r="BW189" s="82">
        <f t="shared" si="1"/>
        <v>372</v>
      </c>
      <c r="BX189" s="82">
        <f t="shared" si="1"/>
        <v>3456</v>
      </c>
      <c r="BY189" s="82">
        <f t="shared" si="1"/>
        <v>1698</v>
      </c>
      <c r="BZ189" s="82">
        <f t="shared" si="1"/>
        <v>5154</v>
      </c>
      <c r="CA189" s="82">
        <f t="shared" si="1"/>
        <v>2027</v>
      </c>
      <c r="CB189" s="82">
        <f t="shared" si="1"/>
        <v>3132</v>
      </c>
      <c r="CC189" s="82">
        <f t="shared" si="1"/>
        <v>441</v>
      </c>
      <c r="CD189" s="82">
        <f t="shared" si="1"/>
        <v>68</v>
      </c>
      <c r="CE189" s="82">
        <f t="shared" si="1"/>
        <v>5159</v>
      </c>
      <c r="CF189" s="82">
        <f t="shared" si="1"/>
        <v>509</v>
      </c>
      <c r="CG189" s="82">
        <f t="shared" si="1"/>
        <v>5668</v>
      </c>
      <c r="CH189" s="82">
        <f t="shared" si="1"/>
        <v>1573</v>
      </c>
      <c r="CI189" s="82">
        <f t="shared" si="1"/>
        <v>7489</v>
      </c>
      <c r="CJ189" s="82">
        <f t="shared" si="1"/>
        <v>1774</v>
      </c>
      <c r="CK189" s="82">
        <f t="shared" si="1"/>
        <v>421</v>
      </c>
      <c r="CL189" s="82">
        <f t="shared" si="1"/>
        <v>9062</v>
      </c>
      <c r="CM189" s="82">
        <f t="shared" si="1"/>
        <v>2195</v>
      </c>
      <c r="CN189" s="82">
        <f t="shared" si="1"/>
        <v>11257</v>
      </c>
      <c r="CO189" s="82">
        <f t="shared" si="1"/>
        <v>391</v>
      </c>
      <c r="CP189" s="82">
        <f t="shared" si="1"/>
        <v>972</v>
      </c>
      <c r="CQ189" s="82">
        <f t="shared" si="1"/>
        <v>213</v>
      </c>
      <c r="CR189" s="82">
        <f t="shared" si="1"/>
        <v>28</v>
      </c>
      <c r="CS189" s="82">
        <f t="shared" si="1"/>
        <v>1363</v>
      </c>
      <c r="CT189" s="82">
        <f t="shared" si="1"/>
        <v>241</v>
      </c>
      <c r="CU189" s="82">
        <f t="shared" si="1"/>
        <v>1604</v>
      </c>
      <c r="CV189" s="82">
        <f t="shared" si="1"/>
        <v>75</v>
      </c>
      <c r="CW189" s="82">
        <f t="shared" si="1"/>
        <v>1545</v>
      </c>
      <c r="CX189" s="82">
        <f t="shared" si="1"/>
        <v>824</v>
      </c>
      <c r="CY189" s="82">
        <f t="shared" si="1"/>
        <v>89</v>
      </c>
      <c r="CZ189" s="82">
        <f t="shared" si="1"/>
        <v>1620</v>
      </c>
      <c r="DA189" s="82">
        <f t="shared" si="1"/>
        <v>913</v>
      </c>
      <c r="DB189" s="82">
        <f t="shared" si="1"/>
        <v>2533</v>
      </c>
      <c r="DC189" s="82">
        <f t="shared" si="1"/>
        <v>84</v>
      </c>
      <c r="DD189" s="82">
        <f t="shared" si="1"/>
        <v>805</v>
      </c>
      <c r="DE189" s="82">
        <f t="shared" si="1"/>
        <v>345</v>
      </c>
      <c r="DF189" s="82">
        <f t="shared" si="1"/>
        <v>102</v>
      </c>
      <c r="DG189" s="82">
        <f t="shared" si="1"/>
        <v>889</v>
      </c>
      <c r="DH189" s="82">
        <f t="shared" si="1"/>
        <v>447</v>
      </c>
      <c r="DI189" s="82">
        <f t="shared" si="1"/>
        <v>1336</v>
      </c>
      <c r="DJ189" s="82">
        <f t="shared" si="1"/>
        <v>654</v>
      </c>
      <c r="DK189" s="82">
        <f t="shared" si="1"/>
        <v>644</v>
      </c>
      <c r="DL189" s="82">
        <f t="shared" si="1"/>
        <v>3197</v>
      </c>
      <c r="DM189" s="82">
        <f t="shared" si="1"/>
        <v>895</v>
      </c>
      <c r="DN189" s="82">
        <f t="shared" si="1"/>
        <v>1298</v>
      </c>
      <c r="DO189" s="82">
        <f t="shared" si="1"/>
        <v>4092</v>
      </c>
      <c r="DP189" s="82">
        <f t="shared" si="1"/>
        <v>5390</v>
      </c>
      <c r="DQ189" s="82">
        <f t="shared" si="1"/>
        <v>14</v>
      </c>
      <c r="DR189" s="82">
        <f t="shared" si="1"/>
        <v>1047</v>
      </c>
      <c r="DS189" s="82">
        <f t="shared" si="1"/>
        <v>608</v>
      </c>
      <c r="DT189" s="82">
        <f t="shared" si="1"/>
        <v>122</v>
      </c>
      <c r="DU189" s="82">
        <f t="shared" si="1"/>
        <v>1061</v>
      </c>
      <c r="DV189" s="82">
        <f t="shared" si="1"/>
        <v>730</v>
      </c>
      <c r="DW189" s="82">
        <f t="shared" si="1"/>
        <v>1791</v>
      </c>
      <c r="DX189" s="82">
        <f t="shared" si="1"/>
        <v>170</v>
      </c>
      <c r="DY189" s="82">
        <f t="shared" si="1"/>
        <v>905</v>
      </c>
      <c r="DZ189" s="82">
        <f t="shared" si="1"/>
        <v>276</v>
      </c>
      <c r="EA189" s="82">
        <f t="shared" ref="EA189:FF189" si="2">SUM(EA164:EA175)</f>
        <v>0</v>
      </c>
      <c r="EB189" s="82">
        <f t="shared" si="2"/>
        <v>1075</v>
      </c>
      <c r="EC189" s="82">
        <f t="shared" si="2"/>
        <v>276</v>
      </c>
      <c r="ED189" s="82">
        <f t="shared" si="2"/>
        <v>1351</v>
      </c>
      <c r="EE189" s="82">
        <f t="shared" si="2"/>
        <v>8088</v>
      </c>
      <c r="EF189" s="82">
        <f t="shared" si="2"/>
        <v>62820</v>
      </c>
      <c r="EG189" s="82">
        <f t="shared" si="2"/>
        <v>23857</v>
      </c>
      <c r="EH189" s="82">
        <f t="shared" si="2"/>
        <v>8090</v>
      </c>
      <c r="EI189" s="82">
        <f t="shared" si="2"/>
        <v>70908</v>
      </c>
      <c r="EJ189" s="82">
        <f t="shared" si="2"/>
        <v>31947</v>
      </c>
      <c r="EK189" s="82">
        <f t="shared" si="2"/>
        <v>102855</v>
      </c>
      <c r="EL189" s="82">
        <f t="shared" si="2"/>
        <v>11763</v>
      </c>
      <c r="EM189" s="82">
        <f t="shared" si="2"/>
        <v>75827</v>
      </c>
      <c r="EN189" s="82">
        <f t="shared" si="2"/>
        <v>30445</v>
      </c>
      <c r="EO189" s="82">
        <f t="shared" si="2"/>
        <v>10044</v>
      </c>
      <c r="EP189" s="82">
        <f t="shared" si="2"/>
        <v>87590</v>
      </c>
      <c r="EQ189" s="82">
        <f t="shared" si="2"/>
        <v>40489</v>
      </c>
      <c r="ER189" s="82">
        <f t="shared" si="2"/>
        <v>128079</v>
      </c>
      <c r="ES189" s="82">
        <f t="shared" si="2"/>
        <v>12981</v>
      </c>
      <c r="ET189" s="82">
        <f t="shared" si="2"/>
        <v>80840</v>
      </c>
      <c r="EU189" s="82">
        <f t="shared" si="2"/>
        <v>35632</v>
      </c>
      <c r="EV189" s="82">
        <f t="shared" si="2"/>
        <v>11280</v>
      </c>
      <c r="EW189" s="82">
        <f t="shared" si="2"/>
        <v>93821</v>
      </c>
      <c r="EX189" s="82">
        <f t="shared" si="2"/>
        <v>46912</v>
      </c>
      <c r="EY189" s="82">
        <f t="shared" si="2"/>
        <v>140733</v>
      </c>
      <c r="EZ189" s="82">
        <f t="shared" si="2"/>
        <v>13151</v>
      </c>
      <c r="FA189" s="82">
        <f t="shared" si="2"/>
        <v>81745</v>
      </c>
      <c r="FB189" s="82">
        <f t="shared" si="2"/>
        <v>35908</v>
      </c>
      <c r="FC189" s="82">
        <f t="shared" si="2"/>
        <v>11280</v>
      </c>
      <c r="FD189" s="82">
        <f t="shared" si="2"/>
        <v>94896</v>
      </c>
      <c r="FE189" s="82">
        <f t="shared" si="2"/>
        <v>47188</v>
      </c>
      <c r="FF189" s="82">
        <f t="shared" si="2"/>
        <v>142084</v>
      </c>
    </row>
    <row r="190" spans="1:171" ht="13" x14ac:dyDescent="0.25">
      <c r="A190" s="81" t="s">
        <v>102</v>
      </c>
      <c r="B190" s="83">
        <f>SUM(B176:B187)</f>
        <v>11</v>
      </c>
      <c r="C190" s="83">
        <f t="shared" ref="C190:BN190" si="3">SUM(C176:C187)</f>
        <v>6303</v>
      </c>
      <c r="D190" s="83">
        <f t="shared" si="3"/>
        <v>6497</v>
      </c>
      <c r="E190" s="83">
        <f t="shared" si="3"/>
        <v>2663</v>
      </c>
      <c r="F190" s="83">
        <f t="shared" si="3"/>
        <v>6314</v>
      </c>
      <c r="G190" s="83">
        <f t="shared" si="3"/>
        <v>9160</v>
      </c>
      <c r="H190" s="83">
        <f t="shared" si="3"/>
        <v>15474</v>
      </c>
      <c r="I190" s="83">
        <f t="shared" si="3"/>
        <v>3353</v>
      </c>
      <c r="J190" s="83">
        <f t="shared" si="3"/>
        <v>7275</v>
      </c>
      <c r="K190" s="83">
        <f t="shared" si="3"/>
        <v>2351</v>
      </c>
      <c r="L190" s="83">
        <f t="shared" si="3"/>
        <v>544</v>
      </c>
      <c r="M190" s="83">
        <f t="shared" si="3"/>
        <v>10628</v>
      </c>
      <c r="N190" s="83">
        <f t="shared" si="3"/>
        <v>2895</v>
      </c>
      <c r="O190" s="83">
        <f t="shared" si="3"/>
        <v>13523</v>
      </c>
      <c r="P190" s="83">
        <f t="shared" si="3"/>
        <v>4171</v>
      </c>
      <c r="Q190" s="83">
        <f t="shared" si="3"/>
        <v>34446</v>
      </c>
      <c r="R190" s="83">
        <f t="shared" si="3"/>
        <v>12324</v>
      </c>
      <c r="S190" s="83">
        <f t="shared" si="3"/>
        <v>2457</v>
      </c>
      <c r="T190" s="83">
        <f t="shared" si="3"/>
        <v>38617</v>
      </c>
      <c r="U190" s="83">
        <f t="shared" si="3"/>
        <v>14781</v>
      </c>
      <c r="V190" s="83">
        <f t="shared" si="3"/>
        <v>53398</v>
      </c>
      <c r="W190" s="83">
        <f t="shared" si="3"/>
        <v>964</v>
      </c>
      <c r="X190" s="83">
        <f t="shared" si="3"/>
        <v>4166</v>
      </c>
      <c r="Y190" s="83">
        <f t="shared" si="3"/>
        <v>1997</v>
      </c>
      <c r="Z190" s="83">
        <f t="shared" si="3"/>
        <v>1106</v>
      </c>
      <c r="AA190" s="83">
        <f t="shared" si="3"/>
        <v>5130</v>
      </c>
      <c r="AB190" s="83">
        <f t="shared" si="3"/>
        <v>3103</v>
      </c>
      <c r="AC190" s="83">
        <f t="shared" si="3"/>
        <v>8233</v>
      </c>
      <c r="AD190" s="83">
        <f t="shared" si="3"/>
        <v>203</v>
      </c>
      <c r="AE190" s="83">
        <f t="shared" si="3"/>
        <v>1235</v>
      </c>
      <c r="AF190" s="83">
        <f t="shared" si="3"/>
        <v>427</v>
      </c>
      <c r="AG190" s="83">
        <f t="shared" si="3"/>
        <v>27</v>
      </c>
      <c r="AH190" s="83">
        <f t="shared" si="3"/>
        <v>1438</v>
      </c>
      <c r="AI190" s="83">
        <f t="shared" si="3"/>
        <v>454</v>
      </c>
      <c r="AJ190" s="83">
        <f t="shared" si="3"/>
        <v>1892</v>
      </c>
      <c r="AK190" s="83">
        <f t="shared" si="3"/>
        <v>513</v>
      </c>
      <c r="AL190" s="83">
        <f t="shared" si="3"/>
        <v>1120</v>
      </c>
      <c r="AM190" s="83">
        <f t="shared" si="3"/>
        <v>896</v>
      </c>
      <c r="AN190" s="83">
        <f t="shared" si="3"/>
        <v>112</v>
      </c>
      <c r="AO190" s="83">
        <f t="shared" si="3"/>
        <v>1633</v>
      </c>
      <c r="AP190" s="83">
        <f t="shared" si="3"/>
        <v>1008</v>
      </c>
      <c r="AQ190" s="83">
        <f t="shared" si="3"/>
        <v>2641</v>
      </c>
      <c r="AR190" s="83">
        <f t="shared" si="3"/>
        <v>455</v>
      </c>
      <c r="AS190" s="83">
        <f t="shared" si="3"/>
        <v>1587</v>
      </c>
      <c r="AT190" s="83">
        <f t="shared" si="3"/>
        <v>479</v>
      </c>
      <c r="AU190" s="83">
        <f t="shared" si="3"/>
        <v>23</v>
      </c>
      <c r="AV190" s="83">
        <f t="shared" si="3"/>
        <v>2042</v>
      </c>
      <c r="AW190" s="83">
        <f t="shared" si="3"/>
        <v>502</v>
      </c>
      <c r="AX190" s="83">
        <f t="shared" si="3"/>
        <v>2544</v>
      </c>
      <c r="AY190" s="83">
        <f t="shared" si="3"/>
        <v>138</v>
      </c>
      <c r="AZ190" s="83">
        <f t="shared" si="3"/>
        <v>320</v>
      </c>
      <c r="BA190" s="83">
        <f t="shared" si="3"/>
        <v>295</v>
      </c>
      <c r="BB190" s="83">
        <f t="shared" si="3"/>
        <v>10</v>
      </c>
      <c r="BC190" s="83">
        <f t="shared" si="3"/>
        <v>458</v>
      </c>
      <c r="BD190" s="83">
        <f t="shared" si="3"/>
        <v>305</v>
      </c>
      <c r="BE190" s="83">
        <f t="shared" si="3"/>
        <v>763</v>
      </c>
      <c r="BF190" s="83">
        <f t="shared" si="3"/>
        <v>560</v>
      </c>
      <c r="BG190" s="83">
        <f t="shared" si="3"/>
        <v>1691</v>
      </c>
      <c r="BH190" s="83">
        <f t="shared" si="3"/>
        <v>307</v>
      </c>
      <c r="BI190" s="83">
        <f t="shared" si="3"/>
        <v>13</v>
      </c>
      <c r="BJ190" s="83">
        <f t="shared" si="3"/>
        <v>2251</v>
      </c>
      <c r="BK190" s="83">
        <f t="shared" si="3"/>
        <v>320</v>
      </c>
      <c r="BL190" s="83">
        <f t="shared" si="3"/>
        <v>2571</v>
      </c>
      <c r="BM190" s="83">
        <f t="shared" si="3"/>
        <v>231</v>
      </c>
      <c r="BN190" s="83">
        <f t="shared" si="3"/>
        <v>2620</v>
      </c>
      <c r="BO190" s="83">
        <f t="shared" ref="BO190:DZ190" si="4">SUM(BO176:BO187)</f>
        <v>1078</v>
      </c>
      <c r="BP190" s="83">
        <f t="shared" si="4"/>
        <v>356</v>
      </c>
      <c r="BQ190" s="83">
        <f t="shared" si="4"/>
        <v>2851</v>
      </c>
      <c r="BR190" s="83">
        <f t="shared" si="4"/>
        <v>1434</v>
      </c>
      <c r="BS190" s="83">
        <f t="shared" si="4"/>
        <v>4285</v>
      </c>
      <c r="BT190" s="83">
        <f t="shared" si="4"/>
        <v>381</v>
      </c>
      <c r="BU190" s="83">
        <f t="shared" si="4"/>
        <v>2838</v>
      </c>
      <c r="BV190" s="83">
        <f t="shared" si="4"/>
        <v>1415</v>
      </c>
      <c r="BW190" s="83">
        <f t="shared" si="4"/>
        <v>251</v>
      </c>
      <c r="BX190" s="83">
        <f t="shared" si="4"/>
        <v>3219</v>
      </c>
      <c r="BY190" s="83">
        <f t="shared" si="4"/>
        <v>1666</v>
      </c>
      <c r="BZ190" s="83">
        <f t="shared" si="4"/>
        <v>4885</v>
      </c>
      <c r="CA190" s="83">
        <f t="shared" si="4"/>
        <v>2611</v>
      </c>
      <c r="CB190" s="83">
        <f t="shared" si="4"/>
        <v>3303</v>
      </c>
      <c r="CC190" s="83">
        <f t="shared" si="4"/>
        <v>404</v>
      </c>
      <c r="CD190" s="83">
        <f t="shared" si="4"/>
        <v>68</v>
      </c>
      <c r="CE190" s="83">
        <f t="shared" si="4"/>
        <v>5914</v>
      </c>
      <c r="CF190" s="83">
        <f t="shared" si="4"/>
        <v>472</v>
      </c>
      <c r="CG190" s="83">
        <f t="shared" si="4"/>
        <v>6386</v>
      </c>
      <c r="CH190" s="83">
        <f t="shared" si="4"/>
        <v>1910</v>
      </c>
      <c r="CI190" s="83">
        <f t="shared" si="4"/>
        <v>8496</v>
      </c>
      <c r="CJ190" s="83">
        <f t="shared" si="4"/>
        <v>1762</v>
      </c>
      <c r="CK190" s="83">
        <f t="shared" si="4"/>
        <v>256</v>
      </c>
      <c r="CL190" s="83">
        <f t="shared" si="4"/>
        <v>10406</v>
      </c>
      <c r="CM190" s="83">
        <f t="shared" si="4"/>
        <v>2018</v>
      </c>
      <c r="CN190" s="83">
        <f t="shared" si="4"/>
        <v>12424</v>
      </c>
      <c r="CO190" s="83">
        <f t="shared" si="4"/>
        <v>486</v>
      </c>
      <c r="CP190" s="83">
        <f t="shared" si="4"/>
        <v>1487</v>
      </c>
      <c r="CQ190" s="83">
        <f t="shared" si="4"/>
        <v>149</v>
      </c>
      <c r="CR190" s="83">
        <f t="shared" si="4"/>
        <v>4</v>
      </c>
      <c r="CS190" s="83">
        <f t="shared" si="4"/>
        <v>1973</v>
      </c>
      <c r="CT190" s="83">
        <f t="shared" si="4"/>
        <v>153</v>
      </c>
      <c r="CU190" s="83">
        <f t="shared" si="4"/>
        <v>2126</v>
      </c>
      <c r="CV190" s="83">
        <f t="shared" si="4"/>
        <v>135</v>
      </c>
      <c r="CW190" s="83">
        <f t="shared" si="4"/>
        <v>1678</v>
      </c>
      <c r="CX190" s="83">
        <f t="shared" si="4"/>
        <v>650</v>
      </c>
      <c r="CY190" s="83">
        <f t="shared" si="4"/>
        <v>74</v>
      </c>
      <c r="CZ190" s="83">
        <f t="shared" si="4"/>
        <v>1813</v>
      </c>
      <c r="DA190" s="83">
        <f t="shared" si="4"/>
        <v>724</v>
      </c>
      <c r="DB190" s="83">
        <f t="shared" si="4"/>
        <v>2537</v>
      </c>
      <c r="DC190" s="83">
        <f t="shared" si="4"/>
        <v>373</v>
      </c>
      <c r="DD190" s="83">
        <f t="shared" si="4"/>
        <v>1117</v>
      </c>
      <c r="DE190" s="83">
        <f t="shared" si="4"/>
        <v>430</v>
      </c>
      <c r="DF190" s="83">
        <f t="shared" si="4"/>
        <v>104</v>
      </c>
      <c r="DG190" s="83">
        <f t="shared" si="4"/>
        <v>1490</v>
      </c>
      <c r="DH190" s="83">
        <f t="shared" si="4"/>
        <v>534</v>
      </c>
      <c r="DI190" s="83">
        <f t="shared" si="4"/>
        <v>2024</v>
      </c>
      <c r="DJ190" s="83">
        <f t="shared" si="4"/>
        <v>90</v>
      </c>
      <c r="DK190" s="83">
        <f t="shared" si="4"/>
        <v>559</v>
      </c>
      <c r="DL190" s="83">
        <f t="shared" si="4"/>
        <v>3515</v>
      </c>
      <c r="DM190" s="83">
        <f t="shared" si="4"/>
        <v>1285</v>
      </c>
      <c r="DN190" s="83">
        <f t="shared" si="4"/>
        <v>649</v>
      </c>
      <c r="DO190" s="83">
        <f t="shared" si="4"/>
        <v>4800</v>
      </c>
      <c r="DP190" s="83">
        <f t="shared" si="4"/>
        <v>5449</v>
      </c>
      <c r="DQ190" s="83">
        <f t="shared" si="4"/>
        <v>32</v>
      </c>
      <c r="DR190" s="83">
        <f t="shared" si="4"/>
        <v>1375</v>
      </c>
      <c r="DS190" s="83">
        <f t="shared" si="4"/>
        <v>489</v>
      </c>
      <c r="DT190" s="83">
        <f t="shared" si="4"/>
        <v>76</v>
      </c>
      <c r="DU190" s="83">
        <f t="shared" si="4"/>
        <v>1407</v>
      </c>
      <c r="DV190" s="83">
        <f t="shared" si="4"/>
        <v>565</v>
      </c>
      <c r="DW190" s="83">
        <f t="shared" si="4"/>
        <v>1972</v>
      </c>
      <c r="DX190" s="83">
        <f t="shared" si="4"/>
        <v>696</v>
      </c>
      <c r="DY190" s="83">
        <f t="shared" si="4"/>
        <v>947</v>
      </c>
      <c r="DZ190" s="83">
        <f t="shared" si="4"/>
        <v>274</v>
      </c>
      <c r="EA190" s="83">
        <f t="shared" ref="EA190:FF190" si="5">SUM(EA176:EA187)</f>
        <v>1</v>
      </c>
      <c r="EB190" s="83">
        <f t="shared" si="5"/>
        <v>1643</v>
      </c>
      <c r="EC190" s="83">
        <f t="shared" si="5"/>
        <v>275</v>
      </c>
      <c r="ED190" s="83">
        <f t="shared" si="5"/>
        <v>1918</v>
      </c>
      <c r="EE190" s="83">
        <f t="shared" si="5"/>
        <v>9826</v>
      </c>
      <c r="EF190" s="83">
        <f t="shared" si="5"/>
        <v>59358</v>
      </c>
      <c r="EG190" s="83">
        <f t="shared" si="5"/>
        <v>24349</v>
      </c>
      <c r="EH190" s="83">
        <f t="shared" si="5"/>
        <v>6171</v>
      </c>
      <c r="EI190" s="83">
        <f t="shared" si="5"/>
        <v>69184</v>
      </c>
      <c r="EJ190" s="83">
        <f t="shared" si="5"/>
        <v>30520</v>
      </c>
      <c r="EK190" s="83">
        <f t="shared" si="5"/>
        <v>99704</v>
      </c>
      <c r="EL190" s="83">
        <f t="shared" si="5"/>
        <v>15501</v>
      </c>
      <c r="EM190" s="83">
        <f t="shared" si="5"/>
        <v>75400</v>
      </c>
      <c r="EN190" s="83">
        <f t="shared" si="5"/>
        <v>30232</v>
      </c>
      <c r="EO190" s="83">
        <f t="shared" si="5"/>
        <v>7886</v>
      </c>
      <c r="EP190" s="83">
        <f t="shared" si="5"/>
        <v>90901</v>
      </c>
      <c r="EQ190" s="83">
        <f t="shared" si="5"/>
        <v>38118</v>
      </c>
      <c r="ER190" s="83">
        <f t="shared" si="5"/>
        <v>129019</v>
      </c>
      <c r="ES190" s="83">
        <f t="shared" si="5"/>
        <v>16617</v>
      </c>
      <c r="ET190" s="83">
        <f t="shared" si="5"/>
        <v>81616</v>
      </c>
      <c r="EU190" s="83">
        <f t="shared" si="5"/>
        <v>35465</v>
      </c>
      <c r="EV190" s="83">
        <f t="shared" si="5"/>
        <v>9429</v>
      </c>
      <c r="EW190" s="83">
        <f t="shared" si="5"/>
        <v>98233</v>
      </c>
      <c r="EX190" s="83">
        <f t="shared" si="5"/>
        <v>44894</v>
      </c>
      <c r="EY190" s="83">
        <f t="shared" si="5"/>
        <v>143127</v>
      </c>
      <c r="EZ190" s="83">
        <f t="shared" si="5"/>
        <v>17313</v>
      </c>
      <c r="FA190" s="83">
        <f t="shared" si="5"/>
        <v>82563</v>
      </c>
      <c r="FB190" s="83">
        <f t="shared" si="5"/>
        <v>35739</v>
      </c>
      <c r="FC190" s="83">
        <f t="shared" si="5"/>
        <v>9430</v>
      </c>
      <c r="FD190" s="83">
        <f t="shared" si="5"/>
        <v>99876</v>
      </c>
      <c r="FE190" s="83">
        <f t="shared" si="5"/>
        <v>45169</v>
      </c>
      <c r="FF190" s="83">
        <f t="shared" si="5"/>
        <v>145045</v>
      </c>
    </row>
    <row r="191" spans="1:171" s="70" customFormat="1" ht="13" x14ac:dyDescent="0.3">
      <c r="A191" s="34" t="s">
        <v>31</v>
      </c>
      <c r="B191" s="33">
        <f t="shared" ref="B191:BM191" si="6">IFERROR(B190/B189-1,"-")</f>
        <v>-0.8035714285714286</v>
      </c>
      <c r="C191" s="33">
        <f t="shared" si="6"/>
        <v>-0.29004280243298042</v>
      </c>
      <c r="D191" s="33">
        <f t="shared" si="6"/>
        <v>-1.9024611203382169E-2</v>
      </c>
      <c r="E191" s="33">
        <f t="shared" si="6"/>
        <v>-0.23652522935779818</v>
      </c>
      <c r="F191" s="33">
        <f t="shared" si="6"/>
        <v>-0.29326169688829196</v>
      </c>
      <c r="G191" s="33">
        <f t="shared" si="6"/>
        <v>-9.4055978637127891E-2</v>
      </c>
      <c r="H191" s="33">
        <f t="shared" si="6"/>
        <v>-0.18750328170123387</v>
      </c>
      <c r="I191" s="33">
        <f t="shared" si="6"/>
        <v>1.0126050420168067</v>
      </c>
      <c r="J191" s="33">
        <f t="shared" si="6"/>
        <v>0.2794583186774533</v>
      </c>
      <c r="K191" s="33">
        <f t="shared" si="6"/>
        <v>6.7181116659101203E-2</v>
      </c>
      <c r="L191" s="33">
        <f t="shared" si="6"/>
        <v>0.48228882833787456</v>
      </c>
      <c r="M191" s="33">
        <f t="shared" si="6"/>
        <v>0.44559303590859622</v>
      </c>
      <c r="N191" s="33">
        <f t="shared" si="6"/>
        <v>0.12645914396887159</v>
      </c>
      <c r="O191" s="33">
        <f t="shared" si="6"/>
        <v>0.36293086071356573</v>
      </c>
      <c r="P191" s="33">
        <f t="shared" si="6"/>
        <v>5.4347826086956541E-2</v>
      </c>
      <c r="Q191" s="33">
        <f t="shared" si="6"/>
        <v>-9.704309531299149E-2</v>
      </c>
      <c r="R191" s="33">
        <f t="shared" si="6"/>
        <v>3.2939401558964132E-2</v>
      </c>
      <c r="S191" s="33">
        <f t="shared" si="6"/>
        <v>-0.28617083091226037</v>
      </c>
      <c r="T191" s="33">
        <f t="shared" si="6"/>
        <v>-8.2818734562036811E-2</v>
      </c>
      <c r="U191" s="33">
        <f t="shared" si="6"/>
        <v>-3.8509074351135153E-2</v>
      </c>
      <c r="V191" s="33">
        <f t="shared" si="6"/>
        <v>-7.0967517441759331E-2</v>
      </c>
      <c r="W191" s="33">
        <f t="shared" si="6"/>
        <v>0.69420035149384884</v>
      </c>
      <c r="X191" s="33">
        <f t="shared" si="6"/>
        <v>0.24135876042908233</v>
      </c>
      <c r="Y191" s="33">
        <f t="shared" si="6"/>
        <v>-0.17987679671457901</v>
      </c>
      <c r="Z191" s="33">
        <f t="shared" si="6"/>
        <v>-9.7879282218597097E-2</v>
      </c>
      <c r="AA191" s="33">
        <f t="shared" si="6"/>
        <v>0.30700636942675152</v>
      </c>
      <c r="AB191" s="33">
        <f t="shared" si="6"/>
        <v>-0.15241737230264951</v>
      </c>
      <c r="AC191" s="33">
        <f t="shared" si="6"/>
        <v>8.5288689691537023E-2</v>
      </c>
      <c r="AD191" s="33">
        <f t="shared" si="6"/>
        <v>0.91509433962264142</v>
      </c>
      <c r="AE191" s="33">
        <f t="shared" si="6"/>
        <v>0.19323671497584538</v>
      </c>
      <c r="AF191" s="33">
        <f t="shared" si="6"/>
        <v>4.7058823529411153E-3</v>
      </c>
      <c r="AG191" s="33">
        <f t="shared" si="6"/>
        <v>-0.52631578947368429</v>
      </c>
      <c r="AH191" s="33">
        <f t="shared" si="6"/>
        <v>0.26029798422436468</v>
      </c>
      <c r="AI191" s="33">
        <f t="shared" si="6"/>
        <v>-5.8091286307053958E-2</v>
      </c>
      <c r="AJ191" s="33">
        <f t="shared" si="6"/>
        <v>0.1657424522489217</v>
      </c>
      <c r="AK191" s="33">
        <f t="shared" si="6"/>
        <v>0.20705882352941174</v>
      </c>
      <c r="AL191" s="33">
        <f t="shared" si="6"/>
        <v>0.4358974358974359</v>
      </c>
      <c r="AM191" s="33">
        <f t="shared" si="6"/>
        <v>0.17277486910994755</v>
      </c>
      <c r="AN191" s="33">
        <f t="shared" si="6"/>
        <v>-0.2432432432432432</v>
      </c>
      <c r="AO191" s="33">
        <f t="shared" si="6"/>
        <v>0.35518672199170132</v>
      </c>
      <c r="AP191" s="33">
        <f t="shared" si="6"/>
        <v>0.10526315789473695</v>
      </c>
      <c r="AQ191" s="33">
        <f t="shared" si="6"/>
        <v>0.24752007557864908</v>
      </c>
      <c r="AR191" s="33">
        <f t="shared" si="6"/>
        <v>0.37048192771084332</v>
      </c>
      <c r="AS191" s="33">
        <f t="shared" si="6"/>
        <v>0.16263736263736273</v>
      </c>
      <c r="AT191" s="33">
        <f t="shared" si="6"/>
        <v>-0.2664624808575804</v>
      </c>
      <c r="AU191" s="33">
        <f t="shared" si="6"/>
        <v>-0.30303030303030298</v>
      </c>
      <c r="AV191" s="33">
        <f t="shared" si="6"/>
        <v>0.20329994107248095</v>
      </c>
      <c r="AW191" s="33">
        <f t="shared" si="6"/>
        <v>-0.26822157434402327</v>
      </c>
      <c r="AX191" s="33">
        <f t="shared" si="6"/>
        <v>6.7561896768778773E-2</v>
      </c>
      <c r="AY191" s="33">
        <f t="shared" si="6"/>
        <v>5.9</v>
      </c>
      <c r="AZ191" s="33">
        <f t="shared" si="6"/>
        <v>0.67539267015706805</v>
      </c>
      <c r="BA191" s="33">
        <f t="shared" si="6"/>
        <v>0.3288288288288288</v>
      </c>
      <c r="BB191" s="33">
        <f t="shared" si="6"/>
        <v>0.66666666666666674</v>
      </c>
      <c r="BC191" s="33">
        <f t="shared" si="6"/>
        <v>1.1706161137440758</v>
      </c>
      <c r="BD191" s="33">
        <f t="shared" si="6"/>
        <v>0.33771929824561409</v>
      </c>
      <c r="BE191" s="33">
        <f t="shared" si="6"/>
        <v>0.73804100227790426</v>
      </c>
      <c r="BF191" s="33">
        <f t="shared" si="6"/>
        <v>1.8571428571428572</v>
      </c>
      <c r="BG191" s="33">
        <f t="shared" si="6"/>
        <v>0.36481033091202586</v>
      </c>
      <c r="BH191" s="33">
        <f t="shared" si="6"/>
        <v>-0.38476953907815636</v>
      </c>
      <c r="BI191" s="33">
        <f t="shared" si="6"/>
        <v>-0.59375</v>
      </c>
      <c r="BJ191" s="33">
        <f t="shared" si="6"/>
        <v>0.5686411149825783</v>
      </c>
      <c r="BK191" s="33">
        <f t="shared" si="6"/>
        <v>-0.39736346516007537</v>
      </c>
      <c r="BL191" s="33">
        <f t="shared" si="6"/>
        <v>0.30773143438453721</v>
      </c>
      <c r="BM191" s="33" t="str">
        <f t="shared" si="6"/>
        <v>-</v>
      </c>
      <c r="BN191" s="33">
        <f t="shared" ref="BN191:DY191" si="7">IFERROR(BN190/BN189-1,"-")</f>
        <v>0.37244630696699832</v>
      </c>
      <c r="BO191" s="33">
        <f t="shared" si="7"/>
        <v>-6.1792863359443007E-2</v>
      </c>
      <c r="BP191" s="33">
        <f t="shared" si="7"/>
        <v>-7.291666666666663E-2</v>
      </c>
      <c r="BQ191" s="33">
        <f t="shared" si="7"/>
        <v>0.49345206914614992</v>
      </c>
      <c r="BR191" s="33">
        <f t="shared" si="7"/>
        <v>-6.457925636007833E-2</v>
      </c>
      <c r="BS191" s="33">
        <f t="shared" si="7"/>
        <v>0.24491574665891913</v>
      </c>
      <c r="BT191" s="33">
        <f t="shared" si="7"/>
        <v>-0.54480286738351258</v>
      </c>
      <c r="BU191" s="33">
        <f t="shared" si="7"/>
        <v>8.3619702176403132E-2</v>
      </c>
      <c r="BV191" s="33">
        <f t="shared" si="7"/>
        <v>6.7119155354449456E-2</v>
      </c>
      <c r="BW191" s="33">
        <f t="shared" si="7"/>
        <v>-0.32526881720430112</v>
      </c>
      <c r="BX191" s="33">
        <f t="shared" si="7"/>
        <v>-6.857638888888884E-2</v>
      </c>
      <c r="BY191" s="33">
        <f t="shared" si="7"/>
        <v>-1.8845700824499434E-2</v>
      </c>
      <c r="BZ191" s="33">
        <f t="shared" si="7"/>
        <v>-5.2192471866511436E-2</v>
      </c>
      <c r="CA191" s="33">
        <f t="shared" si="7"/>
        <v>0.28811050814010852</v>
      </c>
      <c r="CB191" s="33">
        <f t="shared" si="7"/>
        <v>5.4597701149425193E-2</v>
      </c>
      <c r="CC191" s="33">
        <f t="shared" si="7"/>
        <v>-8.3900226757369634E-2</v>
      </c>
      <c r="CD191" s="33">
        <f t="shared" si="7"/>
        <v>0</v>
      </c>
      <c r="CE191" s="33">
        <f t="shared" si="7"/>
        <v>0.14634619112231051</v>
      </c>
      <c r="CF191" s="33">
        <f t="shared" si="7"/>
        <v>-7.269155206286837E-2</v>
      </c>
      <c r="CG191" s="33">
        <f t="shared" si="7"/>
        <v>0.12667607621736066</v>
      </c>
      <c r="CH191" s="33">
        <f t="shared" si="7"/>
        <v>0.21424030514939596</v>
      </c>
      <c r="CI191" s="33">
        <f t="shared" si="7"/>
        <v>0.13446388035785817</v>
      </c>
      <c r="CJ191" s="33">
        <f t="shared" si="7"/>
        <v>-6.7643742953776842E-3</v>
      </c>
      <c r="CK191" s="33">
        <f t="shared" si="7"/>
        <v>-0.39192399049881232</v>
      </c>
      <c r="CL191" s="33">
        <f t="shared" si="7"/>
        <v>0.1483116309865371</v>
      </c>
      <c r="CM191" s="33">
        <f t="shared" si="7"/>
        <v>-8.0637813211845155E-2</v>
      </c>
      <c r="CN191" s="33">
        <f t="shared" si="7"/>
        <v>0.10366882828462298</v>
      </c>
      <c r="CO191" s="33">
        <f t="shared" si="7"/>
        <v>0.24296675191815864</v>
      </c>
      <c r="CP191" s="33">
        <f t="shared" si="7"/>
        <v>0.52983539094650212</v>
      </c>
      <c r="CQ191" s="33">
        <f t="shared" si="7"/>
        <v>-0.30046948356807512</v>
      </c>
      <c r="CR191" s="33">
        <f t="shared" si="7"/>
        <v>-0.85714285714285721</v>
      </c>
      <c r="CS191" s="33">
        <f t="shared" si="7"/>
        <v>0.44754218635363174</v>
      </c>
      <c r="CT191" s="33">
        <f t="shared" si="7"/>
        <v>-0.36514522821576767</v>
      </c>
      <c r="CU191" s="33">
        <f t="shared" si="7"/>
        <v>0.3254364089775561</v>
      </c>
      <c r="CV191" s="33">
        <f t="shared" si="7"/>
        <v>0.8</v>
      </c>
      <c r="CW191" s="33">
        <f t="shared" si="7"/>
        <v>8.6084142394821983E-2</v>
      </c>
      <c r="CX191" s="33">
        <f t="shared" si="7"/>
        <v>-0.21116504854368934</v>
      </c>
      <c r="CY191" s="33">
        <f t="shared" si="7"/>
        <v>-0.1685393258426966</v>
      </c>
      <c r="CZ191" s="33">
        <f t="shared" si="7"/>
        <v>0.1191358024691358</v>
      </c>
      <c r="DA191" s="33">
        <f t="shared" si="7"/>
        <v>-0.2070098576122672</v>
      </c>
      <c r="DB191" s="33">
        <f t="shared" si="7"/>
        <v>1.5791551519936942E-3</v>
      </c>
      <c r="DC191" s="33">
        <f t="shared" si="7"/>
        <v>3.4404761904761907</v>
      </c>
      <c r="DD191" s="33">
        <f t="shared" si="7"/>
        <v>0.3875776397515529</v>
      </c>
      <c r="DE191" s="33">
        <f t="shared" si="7"/>
        <v>0.24637681159420288</v>
      </c>
      <c r="DF191" s="33">
        <f t="shared" si="7"/>
        <v>1.9607843137254832E-2</v>
      </c>
      <c r="DG191" s="33">
        <f t="shared" si="7"/>
        <v>0.67604049493813267</v>
      </c>
      <c r="DH191" s="33">
        <f t="shared" si="7"/>
        <v>0.19463087248322153</v>
      </c>
      <c r="DI191" s="33">
        <f t="shared" si="7"/>
        <v>0.51497005988023958</v>
      </c>
      <c r="DJ191" s="33">
        <f t="shared" si="7"/>
        <v>-0.86238532110091737</v>
      </c>
      <c r="DK191" s="33">
        <f t="shared" si="7"/>
        <v>-0.13198757763975155</v>
      </c>
      <c r="DL191" s="33">
        <f t="shared" si="7"/>
        <v>9.9468251485767878E-2</v>
      </c>
      <c r="DM191" s="33">
        <f t="shared" si="7"/>
        <v>0.43575418994413417</v>
      </c>
      <c r="DN191" s="33">
        <f t="shared" si="7"/>
        <v>-0.5</v>
      </c>
      <c r="DO191" s="33">
        <f t="shared" si="7"/>
        <v>0.17302052785923761</v>
      </c>
      <c r="DP191" s="33">
        <f t="shared" si="7"/>
        <v>1.0946196660482466E-2</v>
      </c>
      <c r="DQ191" s="33">
        <f t="shared" si="7"/>
        <v>1.2857142857142856</v>
      </c>
      <c r="DR191" s="33">
        <f t="shared" si="7"/>
        <v>0.31327602674307542</v>
      </c>
      <c r="DS191" s="33">
        <f t="shared" si="7"/>
        <v>-0.19572368421052633</v>
      </c>
      <c r="DT191" s="33">
        <f t="shared" si="7"/>
        <v>-0.37704918032786883</v>
      </c>
      <c r="DU191" s="33">
        <f t="shared" si="7"/>
        <v>0.3261074458058435</v>
      </c>
      <c r="DV191" s="33">
        <f t="shared" si="7"/>
        <v>-0.22602739726027399</v>
      </c>
      <c r="DW191" s="33">
        <f t="shared" si="7"/>
        <v>0.10106085985482971</v>
      </c>
      <c r="DX191" s="33">
        <f t="shared" si="7"/>
        <v>3.0941176470588232</v>
      </c>
      <c r="DY191" s="33">
        <f t="shared" si="7"/>
        <v>4.6408839779005451E-2</v>
      </c>
      <c r="DZ191" s="33">
        <f t="shared" ref="DZ191:FF191" si="8">IFERROR(DZ190/DZ189-1,"-")</f>
        <v>-7.2463768115942351E-3</v>
      </c>
      <c r="EA191" s="33" t="str">
        <f t="shared" si="8"/>
        <v>-</v>
      </c>
      <c r="EB191" s="33">
        <f t="shared" si="8"/>
        <v>0.52837209302325583</v>
      </c>
      <c r="EC191" s="33">
        <f t="shared" si="8"/>
        <v>-3.6231884057971175E-3</v>
      </c>
      <c r="ED191" s="33">
        <f t="shared" si="8"/>
        <v>0.41968911917098439</v>
      </c>
      <c r="EE191" s="33">
        <f t="shared" si="8"/>
        <v>0.21488625123639959</v>
      </c>
      <c r="EF191" s="33">
        <f t="shared" si="8"/>
        <v>-5.5109837631327596E-2</v>
      </c>
      <c r="EG191" s="33">
        <f t="shared" si="8"/>
        <v>2.0622877981305354E-2</v>
      </c>
      <c r="EH191" s="33">
        <f t="shared" si="8"/>
        <v>-0.23720642768850431</v>
      </c>
      <c r="EI191" s="33">
        <f t="shared" si="8"/>
        <v>-2.4313194561967566E-2</v>
      </c>
      <c r="EJ191" s="33">
        <f t="shared" si="8"/>
        <v>-4.4667730929351723E-2</v>
      </c>
      <c r="EK191" s="33">
        <f t="shared" si="8"/>
        <v>-3.0635360458898475E-2</v>
      </c>
      <c r="EL191" s="33">
        <f t="shared" si="8"/>
        <v>0.31777607753124193</v>
      </c>
      <c r="EM191" s="33">
        <f t="shared" si="8"/>
        <v>-5.6312395320927688E-3</v>
      </c>
      <c r="EN191" s="33">
        <f t="shared" si="8"/>
        <v>-6.9962226966661101E-3</v>
      </c>
      <c r="EO191" s="33">
        <f t="shared" si="8"/>
        <v>-0.2148546395858224</v>
      </c>
      <c r="EP191" s="33">
        <f t="shared" si="8"/>
        <v>3.7801118849183801E-2</v>
      </c>
      <c r="EQ191" s="33">
        <f t="shared" si="8"/>
        <v>-5.8559114821309488E-2</v>
      </c>
      <c r="ER191" s="33">
        <f t="shared" si="8"/>
        <v>7.3392203249555976E-3</v>
      </c>
      <c r="ES191" s="33">
        <f t="shared" si="8"/>
        <v>0.2801016870811186</v>
      </c>
      <c r="ET191" s="33">
        <f t="shared" si="8"/>
        <v>9.5992083127165451E-3</v>
      </c>
      <c r="EU191" s="33">
        <f t="shared" si="8"/>
        <v>-4.6867983834755211E-3</v>
      </c>
      <c r="EV191" s="33">
        <f t="shared" si="8"/>
        <v>-0.16409574468085109</v>
      </c>
      <c r="EW191" s="33">
        <f t="shared" si="8"/>
        <v>4.7025719188667825E-2</v>
      </c>
      <c r="EX191" s="33">
        <f t="shared" si="8"/>
        <v>-4.3016712141882629E-2</v>
      </c>
      <c r="EY191" s="33">
        <f t="shared" si="8"/>
        <v>1.7010935601458055E-2</v>
      </c>
      <c r="EZ191" s="33">
        <f t="shared" si="8"/>
        <v>0.31647783438521793</v>
      </c>
      <c r="FA191" s="33">
        <f t="shared" si="8"/>
        <v>1.0006728240259388E-2</v>
      </c>
      <c r="FB191" s="33">
        <f t="shared" si="8"/>
        <v>-4.7064720953547967E-3</v>
      </c>
      <c r="FC191" s="33">
        <f t="shared" si="8"/>
        <v>-0.16400709219858156</v>
      </c>
      <c r="FD191" s="33">
        <f t="shared" si="8"/>
        <v>5.2478502781992953E-2</v>
      </c>
      <c r="FE191" s="33">
        <f t="shared" si="8"/>
        <v>-4.2786301602102284E-2</v>
      </c>
      <c r="FF191" s="33">
        <f t="shared" si="8"/>
        <v>2.0839784915965165E-2</v>
      </c>
    </row>
    <row r="192" spans="1:171" x14ac:dyDescent="0.25">
      <c r="A192" s="84"/>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c r="AA192" s="85"/>
      <c r="AB192" s="85"/>
      <c r="AC192" s="85"/>
      <c r="AD192" s="85"/>
      <c r="AE192" s="85"/>
      <c r="AF192" s="85"/>
      <c r="AG192" s="85"/>
      <c r="AH192" s="85"/>
      <c r="AI192" s="85"/>
      <c r="AJ192" s="85"/>
      <c r="AK192" s="85"/>
      <c r="AL192" s="85"/>
      <c r="AM192" s="85"/>
      <c r="AN192" s="85"/>
      <c r="AO192" s="85"/>
      <c r="AP192" s="85"/>
      <c r="AQ192" s="85"/>
      <c r="AR192" s="85"/>
      <c r="AS192" s="85"/>
      <c r="AT192" s="85"/>
      <c r="AU192" s="85"/>
      <c r="AV192" s="85"/>
      <c r="AW192" s="85"/>
      <c r="AX192" s="85"/>
      <c r="AY192" s="85"/>
      <c r="AZ192" s="85"/>
      <c r="BA192" s="85"/>
      <c r="BB192" s="85"/>
      <c r="BC192" s="85"/>
      <c r="BD192" s="85"/>
      <c r="BE192" s="85"/>
      <c r="BF192" s="85"/>
      <c r="BG192" s="85"/>
      <c r="BH192" s="85"/>
      <c r="BI192" s="85"/>
      <c r="BJ192" s="85"/>
      <c r="BK192" s="85"/>
      <c r="BL192" s="85"/>
      <c r="BM192" s="85"/>
      <c r="BN192" s="85"/>
      <c r="BO192" s="85"/>
      <c r="BP192" s="85"/>
      <c r="BQ192" s="85"/>
      <c r="BR192" s="85"/>
      <c r="BS192" s="85"/>
      <c r="BT192" s="85"/>
      <c r="BU192" s="85"/>
      <c r="BV192" s="85"/>
      <c r="BW192" s="85"/>
      <c r="BX192" s="85"/>
      <c r="BY192" s="85"/>
      <c r="BZ192" s="85"/>
      <c r="CA192" s="85"/>
      <c r="CB192" s="85"/>
      <c r="CC192" s="85"/>
      <c r="CD192" s="85"/>
      <c r="CE192" s="85"/>
      <c r="CF192" s="85"/>
      <c r="CG192" s="85"/>
      <c r="CH192" s="85"/>
      <c r="CI192" s="85"/>
      <c r="CJ192" s="85"/>
      <c r="CK192" s="85"/>
      <c r="CL192" s="85"/>
      <c r="CM192" s="85"/>
      <c r="CN192" s="85"/>
      <c r="CO192" s="85"/>
      <c r="CP192" s="85"/>
      <c r="CQ192" s="85"/>
      <c r="CR192" s="85"/>
      <c r="CS192" s="85"/>
      <c r="CT192" s="85"/>
      <c r="CU192" s="85"/>
      <c r="CV192" s="85"/>
      <c r="CW192" s="85"/>
      <c r="CX192" s="85"/>
      <c r="CY192" s="85"/>
      <c r="CZ192" s="85"/>
      <c r="DA192" s="85"/>
      <c r="DB192" s="85"/>
      <c r="DC192" s="85"/>
      <c r="DD192" s="85"/>
      <c r="DE192" s="85"/>
      <c r="DF192" s="85"/>
      <c r="DG192" s="85"/>
      <c r="DH192" s="85"/>
      <c r="DI192" s="85"/>
      <c r="DJ192" s="85"/>
      <c r="DK192" s="85"/>
      <c r="DL192" s="85"/>
      <c r="DM192" s="85"/>
      <c r="DN192" s="85"/>
      <c r="DO192" s="85"/>
      <c r="DP192" s="85"/>
      <c r="DQ192" s="85"/>
      <c r="DR192" s="85"/>
      <c r="DS192" s="85"/>
      <c r="DT192" s="85"/>
      <c r="DU192" s="85"/>
      <c r="DV192" s="85"/>
      <c r="DW192" s="85"/>
      <c r="DX192" s="85"/>
      <c r="DY192" s="85"/>
      <c r="DZ192" s="85"/>
      <c r="EA192" s="85"/>
      <c r="EB192" s="85"/>
      <c r="EC192" s="85"/>
      <c r="ED192" s="85"/>
      <c r="EE192" s="85"/>
      <c r="EF192" s="85"/>
      <c r="EG192" s="85"/>
      <c r="EH192" s="85"/>
      <c r="EI192" s="85"/>
      <c r="EJ192" s="85"/>
      <c r="EK192" s="85"/>
      <c r="EL192" s="85"/>
      <c r="EM192" s="85"/>
      <c r="EN192" s="85"/>
      <c r="EO192" s="85"/>
      <c r="EP192" s="85"/>
      <c r="EQ192" s="85"/>
      <c r="ER192" s="85"/>
      <c r="ES192" s="85"/>
      <c r="ET192" s="85"/>
      <c r="EU192" s="85"/>
      <c r="EV192" s="85"/>
      <c r="EW192" s="85"/>
      <c r="EX192" s="85"/>
      <c r="EY192" s="85"/>
      <c r="EZ192" s="85"/>
      <c r="FA192" s="85"/>
      <c r="FB192" s="85"/>
      <c r="FC192" s="85"/>
      <c r="FD192" s="85"/>
      <c r="FE192" s="85"/>
      <c r="FF192" s="85"/>
    </row>
    <row r="193" spans="1:162" ht="13" x14ac:dyDescent="0.25">
      <c r="A193" s="81" t="s">
        <v>103</v>
      </c>
      <c r="B193" s="82">
        <f>SUM(B175)</f>
        <v>1</v>
      </c>
      <c r="C193" s="82">
        <f t="shared" ref="C193:BN193" si="9">SUM(C175)</f>
        <v>708</v>
      </c>
      <c r="D193" s="82">
        <f t="shared" si="9"/>
        <v>595</v>
      </c>
      <c r="E193" s="82">
        <f t="shared" si="9"/>
        <v>188</v>
      </c>
      <c r="F193" s="82">
        <f t="shared" si="9"/>
        <v>709</v>
      </c>
      <c r="G193" s="82">
        <f t="shared" si="9"/>
        <v>783</v>
      </c>
      <c r="H193" s="82">
        <f t="shared" si="9"/>
        <v>1492</v>
      </c>
      <c r="I193" s="82">
        <f t="shared" si="9"/>
        <v>129</v>
      </c>
      <c r="J193" s="82">
        <f t="shared" si="9"/>
        <v>459</v>
      </c>
      <c r="K193" s="82">
        <f t="shared" si="9"/>
        <v>172</v>
      </c>
      <c r="L193" s="82">
        <f t="shared" si="9"/>
        <v>16</v>
      </c>
      <c r="M193" s="82">
        <f t="shared" si="9"/>
        <v>588</v>
      </c>
      <c r="N193" s="82">
        <f t="shared" si="9"/>
        <v>188</v>
      </c>
      <c r="O193" s="82">
        <f t="shared" si="9"/>
        <v>776</v>
      </c>
      <c r="P193" s="82">
        <f t="shared" si="9"/>
        <v>287</v>
      </c>
      <c r="Q193" s="82">
        <f t="shared" si="9"/>
        <v>3554</v>
      </c>
      <c r="R193" s="82">
        <f t="shared" si="9"/>
        <v>960</v>
      </c>
      <c r="S193" s="82">
        <f t="shared" si="9"/>
        <v>243</v>
      </c>
      <c r="T193" s="82">
        <f t="shared" si="9"/>
        <v>3841</v>
      </c>
      <c r="U193" s="82">
        <f t="shared" si="9"/>
        <v>1203</v>
      </c>
      <c r="V193" s="82">
        <f t="shared" si="9"/>
        <v>5044</v>
      </c>
      <c r="W193" s="82">
        <f t="shared" si="9"/>
        <v>74</v>
      </c>
      <c r="X193" s="82">
        <f t="shared" si="9"/>
        <v>259</v>
      </c>
      <c r="Y193" s="82">
        <f t="shared" si="9"/>
        <v>231</v>
      </c>
      <c r="Z193" s="82">
        <f t="shared" si="9"/>
        <v>95</v>
      </c>
      <c r="AA193" s="82">
        <f t="shared" si="9"/>
        <v>333</v>
      </c>
      <c r="AB193" s="82">
        <f t="shared" si="9"/>
        <v>326</v>
      </c>
      <c r="AC193" s="82">
        <f t="shared" si="9"/>
        <v>659</v>
      </c>
      <c r="AD193" s="82">
        <f t="shared" si="9"/>
        <v>14</v>
      </c>
      <c r="AE193" s="82">
        <f t="shared" si="9"/>
        <v>80</v>
      </c>
      <c r="AF193" s="82">
        <f t="shared" si="9"/>
        <v>28</v>
      </c>
      <c r="AG193" s="82">
        <f t="shared" si="9"/>
        <v>3</v>
      </c>
      <c r="AH193" s="82">
        <f t="shared" si="9"/>
        <v>94</v>
      </c>
      <c r="AI193" s="82">
        <f t="shared" si="9"/>
        <v>31</v>
      </c>
      <c r="AJ193" s="82">
        <f t="shared" si="9"/>
        <v>125</v>
      </c>
      <c r="AK193" s="82">
        <f t="shared" si="9"/>
        <v>56</v>
      </c>
      <c r="AL193" s="82">
        <f t="shared" si="9"/>
        <v>57</v>
      </c>
      <c r="AM193" s="82">
        <f t="shared" si="9"/>
        <v>81</v>
      </c>
      <c r="AN193" s="82">
        <f t="shared" si="9"/>
        <v>11</v>
      </c>
      <c r="AO193" s="82">
        <f t="shared" si="9"/>
        <v>113</v>
      </c>
      <c r="AP193" s="82">
        <f t="shared" si="9"/>
        <v>92</v>
      </c>
      <c r="AQ193" s="82">
        <f t="shared" si="9"/>
        <v>205</v>
      </c>
      <c r="AR193" s="82">
        <f t="shared" si="9"/>
        <v>44</v>
      </c>
      <c r="AS193" s="82">
        <f t="shared" si="9"/>
        <v>86</v>
      </c>
      <c r="AT193" s="82">
        <f t="shared" si="9"/>
        <v>40</v>
      </c>
      <c r="AU193" s="82">
        <f t="shared" si="9"/>
        <v>0</v>
      </c>
      <c r="AV193" s="82">
        <f t="shared" si="9"/>
        <v>130</v>
      </c>
      <c r="AW193" s="82">
        <f t="shared" si="9"/>
        <v>40</v>
      </c>
      <c r="AX193" s="82">
        <f t="shared" si="9"/>
        <v>170</v>
      </c>
      <c r="AY193" s="82">
        <f t="shared" si="9"/>
        <v>9</v>
      </c>
      <c r="AZ193" s="82">
        <f t="shared" si="9"/>
        <v>27</v>
      </c>
      <c r="BA193" s="82">
        <f t="shared" si="9"/>
        <v>23</v>
      </c>
      <c r="BB193" s="82">
        <f t="shared" si="9"/>
        <v>1</v>
      </c>
      <c r="BC193" s="82">
        <f t="shared" si="9"/>
        <v>36</v>
      </c>
      <c r="BD193" s="82">
        <f t="shared" si="9"/>
        <v>24</v>
      </c>
      <c r="BE193" s="82">
        <f t="shared" si="9"/>
        <v>60</v>
      </c>
      <c r="BF193" s="82">
        <f t="shared" si="9"/>
        <v>54</v>
      </c>
      <c r="BG193" s="82">
        <f t="shared" si="9"/>
        <v>100</v>
      </c>
      <c r="BH193" s="82">
        <f t="shared" si="9"/>
        <v>38</v>
      </c>
      <c r="BI193" s="82">
        <f t="shared" si="9"/>
        <v>0</v>
      </c>
      <c r="BJ193" s="82">
        <f t="shared" si="9"/>
        <v>154</v>
      </c>
      <c r="BK193" s="82">
        <f t="shared" si="9"/>
        <v>38</v>
      </c>
      <c r="BL193" s="82">
        <f t="shared" si="9"/>
        <v>192</v>
      </c>
      <c r="BM193" s="82">
        <f t="shared" si="9"/>
        <v>0</v>
      </c>
      <c r="BN193" s="82">
        <f t="shared" si="9"/>
        <v>249</v>
      </c>
      <c r="BO193" s="82">
        <f t="shared" ref="BO193:DZ193" si="10">SUM(BO175)</f>
        <v>114</v>
      </c>
      <c r="BP193" s="82">
        <f t="shared" si="10"/>
        <v>25</v>
      </c>
      <c r="BQ193" s="82">
        <f t="shared" si="10"/>
        <v>249</v>
      </c>
      <c r="BR193" s="82">
        <f t="shared" si="10"/>
        <v>139</v>
      </c>
      <c r="BS193" s="82">
        <f t="shared" si="10"/>
        <v>388</v>
      </c>
      <c r="BT193" s="82">
        <f t="shared" si="10"/>
        <v>93</v>
      </c>
      <c r="BU193" s="82">
        <f t="shared" si="10"/>
        <v>292</v>
      </c>
      <c r="BV193" s="82">
        <f t="shared" si="10"/>
        <v>135</v>
      </c>
      <c r="BW193" s="82">
        <f t="shared" si="10"/>
        <v>20</v>
      </c>
      <c r="BX193" s="82">
        <f t="shared" si="10"/>
        <v>385</v>
      </c>
      <c r="BY193" s="82">
        <f t="shared" si="10"/>
        <v>155</v>
      </c>
      <c r="BZ193" s="82">
        <f t="shared" si="10"/>
        <v>540</v>
      </c>
      <c r="CA193" s="82">
        <f t="shared" si="10"/>
        <v>241</v>
      </c>
      <c r="CB193" s="82">
        <f t="shared" si="10"/>
        <v>201</v>
      </c>
      <c r="CC193" s="82">
        <f t="shared" si="10"/>
        <v>27</v>
      </c>
      <c r="CD193" s="82">
        <f t="shared" si="10"/>
        <v>3</v>
      </c>
      <c r="CE193" s="82">
        <f t="shared" si="10"/>
        <v>442</v>
      </c>
      <c r="CF193" s="82">
        <f t="shared" si="10"/>
        <v>30</v>
      </c>
      <c r="CG193" s="82">
        <f t="shared" si="10"/>
        <v>472</v>
      </c>
      <c r="CH193" s="82">
        <f t="shared" si="10"/>
        <v>192</v>
      </c>
      <c r="CI193" s="82">
        <f t="shared" si="10"/>
        <v>535</v>
      </c>
      <c r="CJ193" s="82">
        <f t="shared" si="10"/>
        <v>172</v>
      </c>
      <c r="CK193" s="82">
        <f t="shared" si="10"/>
        <v>17</v>
      </c>
      <c r="CL193" s="82">
        <f t="shared" si="10"/>
        <v>727</v>
      </c>
      <c r="CM193" s="82">
        <f t="shared" si="10"/>
        <v>189</v>
      </c>
      <c r="CN193" s="82">
        <f t="shared" si="10"/>
        <v>916</v>
      </c>
      <c r="CO193" s="82">
        <f t="shared" si="10"/>
        <v>122</v>
      </c>
      <c r="CP193" s="82">
        <f t="shared" si="10"/>
        <v>74</v>
      </c>
      <c r="CQ193" s="82">
        <f t="shared" si="10"/>
        <v>14</v>
      </c>
      <c r="CR193" s="82">
        <f t="shared" si="10"/>
        <v>1</v>
      </c>
      <c r="CS193" s="82">
        <f t="shared" si="10"/>
        <v>196</v>
      </c>
      <c r="CT193" s="82">
        <f t="shared" si="10"/>
        <v>15</v>
      </c>
      <c r="CU193" s="82">
        <f t="shared" si="10"/>
        <v>211</v>
      </c>
      <c r="CV193" s="82">
        <f t="shared" si="10"/>
        <v>6</v>
      </c>
      <c r="CW193" s="82">
        <f t="shared" si="10"/>
        <v>17</v>
      </c>
      <c r="CX193" s="82">
        <f t="shared" si="10"/>
        <v>43</v>
      </c>
      <c r="CY193" s="82">
        <f t="shared" si="10"/>
        <v>1</v>
      </c>
      <c r="CZ193" s="82">
        <f t="shared" si="10"/>
        <v>23</v>
      </c>
      <c r="DA193" s="82">
        <f t="shared" si="10"/>
        <v>44</v>
      </c>
      <c r="DB193" s="82">
        <f t="shared" si="10"/>
        <v>67</v>
      </c>
      <c r="DC193" s="82">
        <f t="shared" si="10"/>
        <v>12</v>
      </c>
      <c r="DD193" s="82">
        <f t="shared" si="10"/>
        <v>101</v>
      </c>
      <c r="DE193" s="82">
        <f t="shared" si="10"/>
        <v>41</v>
      </c>
      <c r="DF193" s="82">
        <f t="shared" si="10"/>
        <v>7</v>
      </c>
      <c r="DG193" s="82">
        <f t="shared" si="10"/>
        <v>113</v>
      </c>
      <c r="DH193" s="82">
        <f t="shared" si="10"/>
        <v>48</v>
      </c>
      <c r="DI193" s="82">
        <f t="shared" si="10"/>
        <v>161</v>
      </c>
      <c r="DJ193" s="82">
        <f t="shared" si="10"/>
        <v>78</v>
      </c>
      <c r="DK193" s="82">
        <f t="shared" si="10"/>
        <v>86</v>
      </c>
      <c r="DL193" s="82">
        <f t="shared" si="10"/>
        <v>337</v>
      </c>
      <c r="DM193" s="82">
        <f t="shared" si="10"/>
        <v>92</v>
      </c>
      <c r="DN193" s="82">
        <f t="shared" si="10"/>
        <v>164</v>
      </c>
      <c r="DO193" s="82">
        <f t="shared" si="10"/>
        <v>429</v>
      </c>
      <c r="DP193" s="82">
        <f t="shared" si="10"/>
        <v>593</v>
      </c>
      <c r="DQ193" s="82">
        <f t="shared" si="10"/>
        <v>2</v>
      </c>
      <c r="DR193" s="82">
        <f t="shared" si="10"/>
        <v>72</v>
      </c>
      <c r="DS193" s="82">
        <f t="shared" si="10"/>
        <v>66</v>
      </c>
      <c r="DT193" s="82">
        <f t="shared" si="10"/>
        <v>9</v>
      </c>
      <c r="DU193" s="82">
        <f t="shared" si="10"/>
        <v>74</v>
      </c>
      <c r="DV193" s="82">
        <f t="shared" si="10"/>
        <v>75</v>
      </c>
      <c r="DW193" s="82">
        <f t="shared" si="10"/>
        <v>149</v>
      </c>
      <c r="DX193" s="82">
        <f t="shared" si="10"/>
        <v>0</v>
      </c>
      <c r="DY193" s="82">
        <f t="shared" si="10"/>
        <v>115</v>
      </c>
      <c r="DZ193" s="82">
        <f t="shared" si="10"/>
        <v>26</v>
      </c>
      <c r="EA193" s="82">
        <f t="shared" ref="EA193:FF193" si="11">SUM(EA175)</f>
        <v>0</v>
      </c>
      <c r="EB193" s="82">
        <f t="shared" si="11"/>
        <v>115</v>
      </c>
      <c r="EC193" s="82">
        <f t="shared" si="11"/>
        <v>26</v>
      </c>
      <c r="ED193" s="82">
        <f t="shared" si="11"/>
        <v>141</v>
      </c>
      <c r="EE193" s="82">
        <f t="shared" si="11"/>
        <v>702</v>
      </c>
      <c r="EF193" s="82">
        <f t="shared" si="11"/>
        <v>5548</v>
      </c>
      <c r="EG193" s="82">
        <f t="shared" si="11"/>
        <v>2034</v>
      </c>
      <c r="EH193" s="82">
        <f t="shared" si="11"/>
        <v>484</v>
      </c>
      <c r="EI193" s="82">
        <f t="shared" si="11"/>
        <v>6250</v>
      </c>
      <c r="EJ193" s="82">
        <f t="shared" si="11"/>
        <v>2518</v>
      </c>
      <c r="EK193" s="82">
        <f t="shared" si="11"/>
        <v>8768</v>
      </c>
      <c r="EL193" s="82">
        <f t="shared" si="11"/>
        <v>1194</v>
      </c>
      <c r="EM193" s="82">
        <f t="shared" si="11"/>
        <v>6607</v>
      </c>
      <c r="EN193" s="82">
        <f t="shared" si="11"/>
        <v>2616</v>
      </c>
      <c r="EO193" s="82">
        <f t="shared" si="11"/>
        <v>622</v>
      </c>
      <c r="EP193" s="82">
        <f t="shared" si="11"/>
        <v>7801</v>
      </c>
      <c r="EQ193" s="82">
        <f t="shared" si="11"/>
        <v>3238</v>
      </c>
      <c r="ER193" s="82">
        <f t="shared" si="11"/>
        <v>11039</v>
      </c>
      <c r="ES193" s="82">
        <f t="shared" si="11"/>
        <v>1414</v>
      </c>
      <c r="ET193" s="82">
        <f t="shared" si="11"/>
        <v>6957</v>
      </c>
      <c r="EU193" s="82">
        <f t="shared" si="11"/>
        <v>3117</v>
      </c>
      <c r="EV193" s="82">
        <f t="shared" si="11"/>
        <v>732</v>
      </c>
      <c r="EW193" s="82">
        <f t="shared" si="11"/>
        <v>8371</v>
      </c>
      <c r="EX193" s="82">
        <f t="shared" si="11"/>
        <v>3849</v>
      </c>
      <c r="EY193" s="82">
        <f t="shared" si="11"/>
        <v>12220</v>
      </c>
      <c r="EZ193" s="82">
        <f t="shared" si="11"/>
        <v>1414</v>
      </c>
      <c r="FA193" s="82">
        <f t="shared" si="11"/>
        <v>7072</v>
      </c>
      <c r="FB193" s="82">
        <f t="shared" si="11"/>
        <v>3143</v>
      </c>
      <c r="FC193" s="82">
        <f t="shared" si="11"/>
        <v>732</v>
      </c>
      <c r="FD193" s="82">
        <f t="shared" si="11"/>
        <v>8486</v>
      </c>
      <c r="FE193" s="82">
        <f t="shared" si="11"/>
        <v>3875</v>
      </c>
      <c r="FF193" s="82">
        <f t="shared" si="11"/>
        <v>12361</v>
      </c>
    </row>
    <row r="194" spans="1:162" ht="13" x14ac:dyDescent="0.25">
      <c r="A194" s="81" t="s">
        <v>104</v>
      </c>
      <c r="B194" s="83">
        <f>SUM(B187)</f>
        <v>1</v>
      </c>
      <c r="C194" s="83">
        <f t="shared" ref="C194:BN194" si="12">SUM(C187)</f>
        <v>458</v>
      </c>
      <c r="D194" s="83">
        <f t="shared" si="12"/>
        <v>492</v>
      </c>
      <c r="E194" s="83">
        <f t="shared" si="12"/>
        <v>181</v>
      </c>
      <c r="F194" s="83">
        <f t="shared" si="12"/>
        <v>459</v>
      </c>
      <c r="G194" s="83">
        <f t="shared" si="12"/>
        <v>673</v>
      </c>
      <c r="H194" s="83">
        <f t="shared" si="12"/>
        <v>1132</v>
      </c>
      <c r="I194" s="83">
        <f t="shared" si="12"/>
        <v>285</v>
      </c>
      <c r="J194" s="83">
        <f t="shared" si="12"/>
        <v>572</v>
      </c>
      <c r="K194" s="83">
        <f t="shared" si="12"/>
        <v>496</v>
      </c>
      <c r="L194" s="83">
        <f t="shared" si="12"/>
        <v>62</v>
      </c>
      <c r="M194" s="83">
        <f t="shared" si="12"/>
        <v>857</v>
      </c>
      <c r="N194" s="83">
        <f t="shared" si="12"/>
        <v>558</v>
      </c>
      <c r="O194" s="83">
        <f t="shared" si="12"/>
        <v>1415</v>
      </c>
      <c r="P194" s="83">
        <f t="shared" si="12"/>
        <v>157</v>
      </c>
      <c r="Q194" s="83">
        <f t="shared" si="12"/>
        <v>2225</v>
      </c>
      <c r="R194" s="83">
        <f t="shared" si="12"/>
        <v>610</v>
      </c>
      <c r="S194" s="83">
        <f t="shared" si="12"/>
        <v>134</v>
      </c>
      <c r="T194" s="83">
        <f t="shared" si="12"/>
        <v>2382</v>
      </c>
      <c r="U194" s="83">
        <f t="shared" si="12"/>
        <v>744</v>
      </c>
      <c r="V194" s="83">
        <f t="shared" si="12"/>
        <v>3126</v>
      </c>
      <c r="W194" s="83">
        <f t="shared" si="12"/>
        <v>33</v>
      </c>
      <c r="X194" s="83">
        <f t="shared" si="12"/>
        <v>290</v>
      </c>
      <c r="Y194" s="83">
        <f t="shared" si="12"/>
        <v>210</v>
      </c>
      <c r="Z194" s="83">
        <f t="shared" si="12"/>
        <v>135</v>
      </c>
      <c r="AA194" s="83">
        <f t="shared" si="12"/>
        <v>323</v>
      </c>
      <c r="AB194" s="83">
        <f t="shared" si="12"/>
        <v>345</v>
      </c>
      <c r="AC194" s="83">
        <f t="shared" si="12"/>
        <v>668</v>
      </c>
      <c r="AD194" s="83">
        <f t="shared" si="12"/>
        <v>19</v>
      </c>
      <c r="AE194" s="83">
        <f t="shared" si="12"/>
        <v>59</v>
      </c>
      <c r="AF194" s="83">
        <f t="shared" si="12"/>
        <v>32</v>
      </c>
      <c r="AG194" s="83">
        <f t="shared" si="12"/>
        <v>3</v>
      </c>
      <c r="AH194" s="83">
        <f t="shared" si="12"/>
        <v>78</v>
      </c>
      <c r="AI194" s="83">
        <f t="shared" si="12"/>
        <v>35</v>
      </c>
      <c r="AJ194" s="83">
        <f t="shared" si="12"/>
        <v>113</v>
      </c>
      <c r="AK194" s="83">
        <f t="shared" si="12"/>
        <v>63</v>
      </c>
      <c r="AL194" s="83">
        <f t="shared" si="12"/>
        <v>81</v>
      </c>
      <c r="AM194" s="83">
        <f t="shared" si="12"/>
        <v>212</v>
      </c>
      <c r="AN194" s="83">
        <f t="shared" si="12"/>
        <v>29</v>
      </c>
      <c r="AO194" s="83">
        <f t="shared" si="12"/>
        <v>144</v>
      </c>
      <c r="AP194" s="83">
        <f t="shared" si="12"/>
        <v>241</v>
      </c>
      <c r="AQ194" s="83">
        <f t="shared" si="12"/>
        <v>385</v>
      </c>
      <c r="AR194" s="83">
        <f t="shared" si="12"/>
        <v>15</v>
      </c>
      <c r="AS194" s="83">
        <f t="shared" si="12"/>
        <v>167</v>
      </c>
      <c r="AT194" s="83">
        <f t="shared" si="12"/>
        <v>36</v>
      </c>
      <c r="AU194" s="83">
        <f t="shared" si="12"/>
        <v>1</v>
      </c>
      <c r="AV194" s="83">
        <f t="shared" si="12"/>
        <v>182</v>
      </c>
      <c r="AW194" s="83">
        <f t="shared" si="12"/>
        <v>37</v>
      </c>
      <c r="AX194" s="83">
        <f t="shared" si="12"/>
        <v>219</v>
      </c>
      <c r="AY194" s="83">
        <f t="shared" si="12"/>
        <v>26</v>
      </c>
      <c r="AZ194" s="83">
        <f t="shared" si="12"/>
        <v>13</v>
      </c>
      <c r="BA194" s="83">
        <f t="shared" si="12"/>
        <v>29</v>
      </c>
      <c r="BB194" s="83">
        <f t="shared" si="12"/>
        <v>1</v>
      </c>
      <c r="BC194" s="83">
        <f t="shared" si="12"/>
        <v>39</v>
      </c>
      <c r="BD194" s="83">
        <f t="shared" si="12"/>
        <v>30</v>
      </c>
      <c r="BE194" s="83">
        <f t="shared" si="12"/>
        <v>69</v>
      </c>
      <c r="BF194" s="83">
        <f t="shared" si="12"/>
        <v>10</v>
      </c>
      <c r="BG194" s="83">
        <f t="shared" si="12"/>
        <v>74</v>
      </c>
      <c r="BH194" s="83">
        <f t="shared" si="12"/>
        <v>13</v>
      </c>
      <c r="BI194" s="83">
        <f t="shared" si="12"/>
        <v>0</v>
      </c>
      <c r="BJ194" s="83">
        <f t="shared" si="12"/>
        <v>84</v>
      </c>
      <c r="BK194" s="83">
        <f t="shared" si="12"/>
        <v>13</v>
      </c>
      <c r="BL194" s="83">
        <f t="shared" si="12"/>
        <v>97</v>
      </c>
      <c r="BM194" s="83">
        <f t="shared" si="12"/>
        <v>22</v>
      </c>
      <c r="BN194" s="83">
        <f t="shared" si="12"/>
        <v>204</v>
      </c>
      <c r="BO194" s="83">
        <f t="shared" ref="BO194:DZ194" si="13">SUM(BO187)</f>
        <v>92</v>
      </c>
      <c r="BP194" s="83">
        <f t="shared" si="13"/>
        <v>37</v>
      </c>
      <c r="BQ194" s="83">
        <f t="shared" si="13"/>
        <v>226</v>
      </c>
      <c r="BR194" s="83">
        <f t="shared" si="13"/>
        <v>129</v>
      </c>
      <c r="BS194" s="83">
        <f t="shared" si="13"/>
        <v>355</v>
      </c>
      <c r="BT194" s="83">
        <f t="shared" si="13"/>
        <v>15</v>
      </c>
      <c r="BU194" s="83">
        <f t="shared" si="13"/>
        <v>168</v>
      </c>
      <c r="BV194" s="83">
        <f t="shared" si="13"/>
        <v>137</v>
      </c>
      <c r="BW194" s="83">
        <f t="shared" si="13"/>
        <v>22</v>
      </c>
      <c r="BX194" s="83">
        <f t="shared" si="13"/>
        <v>183</v>
      </c>
      <c r="BY194" s="83">
        <f t="shared" si="13"/>
        <v>159</v>
      </c>
      <c r="BZ194" s="83">
        <f t="shared" si="13"/>
        <v>342</v>
      </c>
      <c r="CA194" s="83">
        <f t="shared" si="13"/>
        <v>177</v>
      </c>
      <c r="CB194" s="83">
        <f t="shared" si="13"/>
        <v>284</v>
      </c>
      <c r="CC194" s="83">
        <f t="shared" si="13"/>
        <v>36</v>
      </c>
      <c r="CD194" s="83">
        <f t="shared" si="13"/>
        <v>4</v>
      </c>
      <c r="CE194" s="83">
        <f t="shared" si="13"/>
        <v>461</v>
      </c>
      <c r="CF194" s="83">
        <f t="shared" si="13"/>
        <v>40</v>
      </c>
      <c r="CG194" s="83">
        <f t="shared" si="13"/>
        <v>501</v>
      </c>
      <c r="CH194" s="83">
        <f t="shared" si="13"/>
        <v>167</v>
      </c>
      <c r="CI194" s="83">
        <f t="shared" si="13"/>
        <v>513</v>
      </c>
      <c r="CJ194" s="83">
        <f t="shared" si="13"/>
        <v>231</v>
      </c>
      <c r="CK194" s="83">
        <f t="shared" si="13"/>
        <v>25</v>
      </c>
      <c r="CL194" s="83">
        <f t="shared" si="13"/>
        <v>680</v>
      </c>
      <c r="CM194" s="83">
        <f t="shared" si="13"/>
        <v>256</v>
      </c>
      <c r="CN194" s="83">
        <f t="shared" si="13"/>
        <v>936</v>
      </c>
      <c r="CO194" s="83">
        <f t="shared" si="13"/>
        <v>1</v>
      </c>
      <c r="CP194" s="83">
        <f t="shared" si="13"/>
        <v>80</v>
      </c>
      <c r="CQ194" s="83">
        <f t="shared" si="13"/>
        <v>22</v>
      </c>
      <c r="CR194" s="83">
        <f t="shared" si="13"/>
        <v>0</v>
      </c>
      <c r="CS194" s="83">
        <f t="shared" si="13"/>
        <v>81</v>
      </c>
      <c r="CT194" s="83">
        <f t="shared" si="13"/>
        <v>22</v>
      </c>
      <c r="CU194" s="83">
        <f t="shared" si="13"/>
        <v>103</v>
      </c>
      <c r="CV194" s="83">
        <f t="shared" si="13"/>
        <v>16</v>
      </c>
      <c r="CW194" s="83">
        <f t="shared" si="13"/>
        <v>188</v>
      </c>
      <c r="CX194" s="83">
        <f t="shared" si="13"/>
        <v>127</v>
      </c>
      <c r="CY194" s="83">
        <f t="shared" si="13"/>
        <v>5</v>
      </c>
      <c r="CZ194" s="83">
        <f t="shared" si="13"/>
        <v>204</v>
      </c>
      <c r="DA194" s="83">
        <f t="shared" si="13"/>
        <v>132</v>
      </c>
      <c r="DB194" s="83">
        <f t="shared" si="13"/>
        <v>336</v>
      </c>
      <c r="DC194" s="83">
        <f t="shared" si="13"/>
        <v>35</v>
      </c>
      <c r="DD194" s="83">
        <f t="shared" si="13"/>
        <v>95</v>
      </c>
      <c r="DE194" s="83">
        <f t="shared" si="13"/>
        <v>49</v>
      </c>
      <c r="DF194" s="83">
        <f t="shared" si="13"/>
        <v>6</v>
      </c>
      <c r="DG194" s="83">
        <f t="shared" si="13"/>
        <v>130</v>
      </c>
      <c r="DH194" s="83">
        <f t="shared" si="13"/>
        <v>55</v>
      </c>
      <c r="DI194" s="83">
        <f t="shared" si="13"/>
        <v>185</v>
      </c>
      <c r="DJ194" s="83">
        <f t="shared" si="13"/>
        <v>1</v>
      </c>
      <c r="DK194" s="83">
        <f t="shared" si="13"/>
        <v>48</v>
      </c>
      <c r="DL194" s="83">
        <f t="shared" si="13"/>
        <v>373</v>
      </c>
      <c r="DM194" s="83">
        <f t="shared" si="13"/>
        <v>159</v>
      </c>
      <c r="DN194" s="83">
        <f t="shared" si="13"/>
        <v>49</v>
      </c>
      <c r="DO194" s="83">
        <f t="shared" si="13"/>
        <v>532</v>
      </c>
      <c r="DP194" s="83">
        <f t="shared" si="13"/>
        <v>581</v>
      </c>
      <c r="DQ194" s="83">
        <f t="shared" si="13"/>
        <v>1</v>
      </c>
      <c r="DR194" s="83">
        <f t="shared" si="13"/>
        <v>155</v>
      </c>
      <c r="DS194" s="83">
        <f t="shared" si="13"/>
        <v>60</v>
      </c>
      <c r="DT194" s="83">
        <f t="shared" si="13"/>
        <v>1</v>
      </c>
      <c r="DU194" s="83">
        <f t="shared" si="13"/>
        <v>156</v>
      </c>
      <c r="DV194" s="83">
        <f t="shared" si="13"/>
        <v>61</v>
      </c>
      <c r="DW194" s="83">
        <f t="shared" si="13"/>
        <v>217</v>
      </c>
      <c r="DX194" s="83">
        <f t="shared" si="13"/>
        <v>21</v>
      </c>
      <c r="DY194" s="83">
        <f t="shared" si="13"/>
        <v>76</v>
      </c>
      <c r="DZ194" s="83">
        <f t="shared" si="13"/>
        <v>14</v>
      </c>
      <c r="EA194" s="83">
        <f t="shared" ref="EA194:FF194" si="14">SUM(EA187)</f>
        <v>0</v>
      </c>
      <c r="EB194" s="83">
        <f t="shared" si="14"/>
        <v>97</v>
      </c>
      <c r="EC194" s="83">
        <f t="shared" si="14"/>
        <v>14</v>
      </c>
      <c r="ED194" s="83">
        <f t="shared" si="14"/>
        <v>111</v>
      </c>
      <c r="EE194" s="83">
        <f t="shared" si="14"/>
        <v>625</v>
      </c>
      <c r="EF194" s="83">
        <f t="shared" si="14"/>
        <v>3936</v>
      </c>
      <c r="EG194" s="83">
        <f t="shared" si="14"/>
        <v>1966</v>
      </c>
      <c r="EH194" s="83">
        <f t="shared" si="14"/>
        <v>424</v>
      </c>
      <c r="EI194" s="83">
        <f t="shared" si="14"/>
        <v>4561</v>
      </c>
      <c r="EJ194" s="83">
        <f t="shared" si="14"/>
        <v>2390</v>
      </c>
      <c r="EK194" s="83">
        <f t="shared" si="14"/>
        <v>6951</v>
      </c>
      <c r="EL194" s="83">
        <f t="shared" si="14"/>
        <v>990</v>
      </c>
      <c r="EM194" s="83">
        <f t="shared" si="14"/>
        <v>5108</v>
      </c>
      <c r="EN194" s="83">
        <f t="shared" si="14"/>
        <v>2626</v>
      </c>
      <c r="EO194" s="83">
        <f t="shared" si="14"/>
        <v>634</v>
      </c>
      <c r="EP194" s="83">
        <f t="shared" si="14"/>
        <v>6098</v>
      </c>
      <c r="EQ194" s="83">
        <f t="shared" si="14"/>
        <v>3260</v>
      </c>
      <c r="ER194" s="83">
        <f t="shared" si="14"/>
        <v>9358</v>
      </c>
      <c r="ES194" s="83">
        <f t="shared" si="14"/>
        <v>1044</v>
      </c>
      <c r="ET194" s="83">
        <f t="shared" si="14"/>
        <v>5674</v>
      </c>
      <c r="EU194" s="83">
        <f t="shared" si="14"/>
        <v>3257</v>
      </c>
      <c r="EV194" s="83">
        <f t="shared" si="14"/>
        <v>805</v>
      </c>
      <c r="EW194" s="83">
        <f t="shared" si="14"/>
        <v>6718</v>
      </c>
      <c r="EX194" s="83">
        <f t="shared" si="14"/>
        <v>4062</v>
      </c>
      <c r="EY194" s="83">
        <f t="shared" si="14"/>
        <v>10780</v>
      </c>
      <c r="EZ194" s="83">
        <f t="shared" si="14"/>
        <v>1065</v>
      </c>
      <c r="FA194" s="83">
        <f t="shared" si="14"/>
        <v>5750</v>
      </c>
      <c r="FB194" s="83">
        <f t="shared" si="14"/>
        <v>3271</v>
      </c>
      <c r="FC194" s="83">
        <f t="shared" si="14"/>
        <v>805</v>
      </c>
      <c r="FD194" s="83">
        <f t="shared" si="14"/>
        <v>6815</v>
      </c>
      <c r="FE194" s="83">
        <f t="shared" si="14"/>
        <v>4076</v>
      </c>
      <c r="FF194" s="83">
        <f t="shared" si="14"/>
        <v>10891</v>
      </c>
    </row>
    <row r="195" spans="1:162" s="70" customFormat="1" ht="20" customHeight="1" x14ac:dyDescent="0.3">
      <c r="A195" s="34" t="s">
        <v>31</v>
      </c>
      <c r="B195" s="33">
        <f t="shared" ref="B195:BM195" si="15">IFERROR(B194/B193-1,"-")</f>
        <v>0</v>
      </c>
      <c r="C195" s="33">
        <f t="shared" si="15"/>
        <v>-0.35310734463276838</v>
      </c>
      <c r="D195" s="33">
        <f t="shared" si="15"/>
        <v>-0.17310924369747904</v>
      </c>
      <c r="E195" s="33">
        <f t="shared" si="15"/>
        <v>-3.7234042553191515E-2</v>
      </c>
      <c r="F195" s="33">
        <f t="shared" si="15"/>
        <v>-0.35260930888575459</v>
      </c>
      <c r="G195" s="33">
        <f t="shared" si="15"/>
        <v>-0.14048531289910604</v>
      </c>
      <c r="H195" s="33">
        <f t="shared" si="15"/>
        <v>-0.24128686327077753</v>
      </c>
      <c r="I195" s="33">
        <f t="shared" si="15"/>
        <v>1.2093023255813953</v>
      </c>
      <c r="J195" s="33">
        <f t="shared" si="15"/>
        <v>0.24618736383442275</v>
      </c>
      <c r="K195" s="33">
        <f t="shared" si="15"/>
        <v>1.8837209302325579</v>
      </c>
      <c r="L195" s="33">
        <f t="shared" si="15"/>
        <v>2.875</v>
      </c>
      <c r="M195" s="33">
        <f t="shared" si="15"/>
        <v>0.45748299319727881</v>
      </c>
      <c r="N195" s="33">
        <f t="shared" si="15"/>
        <v>1.9680851063829787</v>
      </c>
      <c r="O195" s="33">
        <f t="shared" si="15"/>
        <v>0.82345360824742264</v>
      </c>
      <c r="P195" s="33">
        <f t="shared" si="15"/>
        <v>-0.45296167247386765</v>
      </c>
      <c r="Q195" s="33">
        <f t="shared" si="15"/>
        <v>-0.3739448508722566</v>
      </c>
      <c r="R195" s="33">
        <f t="shared" si="15"/>
        <v>-0.36458333333333337</v>
      </c>
      <c r="S195" s="33">
        <f t="shared" si="15"/>
        <v>-0.44855967078189296</v>
      </c>
      <c r="T195" s="33">
        <f t="shared" si="15"/>
        <v>-0.3798489976568602</v>
      </c>
      <c r="U195" s="33">
        <f t="shared" si="15"/>
        <v>-0.38154613466334164</v>
      </c>
      <c r="V195" s="33">
        <f t="shared" si="15"/>
        <v>-0.38025376685170498</v>
      </c>
      <c r="W195" s="33">
        <f t="shared" si="15"/>
        <v>-0.55405405405405406</v>
      </c>
      <c r="X195" s="33">
        <f t="shared" si="15"/>
        <v>0.11969111969111967</v>
      </c>
      <c r="Y195" s="33">
        <f t="shared" si="15"/>
        <v>-9.0909090909090939E-2</v>
      </c>
      <c r="Z195" s="33">
        <f t="shared" si="15"/>
        <v>0.42105263157894735</v>
      </c>
      <c r="AA195" s="33">
        <f t="shared" si="15"/>
        <v>-3.0030030030030019E-2</v>
      </c>
      <c r="AB195" s="33">
        <f t="shared" si="15"/>
        <v>5.8282208588957163E-2</v>
      </c>
      <c r="AC195" s="33">
        <f t="shared" si="15"/>
        <v>1.365705614567525E-2</v>
      </c>
      <c r="AD195" s="33">
        <f t="shared" si="15"/>
        <v>0.35714285714285721</v>
      </c>
      <c r="AE195" s="33">
        <f t="shared" si="15"/>
        <v>-0.26249999999999996</v>
      </c>
      <c r="AF195" s="33">
        <f t="shared" si="15"/>
        <v>0.14285714285714279</v>
      </c>
      <c r="AG195" s="33">
        <f t="shared" si="15"/>
        <v>0</v>
      </c>
      <c r="AH195" s="33">
        <f t="shared" si="15"/>
        <v>-0.17021276595744683</v>
      </c>
      <c r="AI195" s="33">
        <f t="shared" si="15"/>
        <v>0.12903225806451624</v>
      </c>
      <c r="AJ195" s="33">
        <f t="shared" si="15"/>
        <v>-9.5999999999999974E-2</v>
      </c>
      <c r="AK195" s="33">
        <f t="shared" si="15"/>
        <v>0.125</v>
      </c>
      <c r="AL195" s="33">
        <f t="shared" si="15"/>
        <v>0.42105263157894735</v>
      </c>
      <c r="AM195" s="33">
        <f t="shared" si="15"/>
        <v>1.617283950617284</v>
      </c>
      <c r="AN195" s="33">
        <f t="shared" si="15"/>
        <v>1.6363636363636362</v>
      </c>
      <c r="AO195" s="33">
        <f t="shared" si="15"/>
        <v>0.27433628318584069</v>
      </c>
      <c r="AP195" s="33">
        <f t="shared" si="15"/>
        <v>1.6195652173913042</v>
      </c>
      <c r="AQ195" s="33">
        <f t="shared" si="15"/>
        <v>0.87804878048780477</v>
      </c>
      <c r="AR195" s="33">
        <f t="shared" si="15"/>
        <v>-0.65909090909090917</v>
      </c>
      <c r="AS195" s="33">
        <f t="shared" si="15"/>
        <v>0.94186046511627897</v>
      </c>
      <c r="AT195" s="33">
        <f t="shared" si="15"/>
        <v>-9.9999999999999978E-2</v>
      </c>
      <c r="AU195" s="33" t="str">
        <f t="shared" si="15"/>
        <v>-</v>
      </c>
      <c r="AV195" s="33">
        <f t="shared" si="15"/>
        <v>0.39999999999999991</v>
      </c>
      <c r="AW195" s="33">
        <f t="shared" si="15"/>
        <v>-7.4999999999999956E-2</v>
      </c>
      <c r="AX195" s="33">
        <f t="shared" si="15"/>
        <v>0.28823529411764715</v>
      </c>
      <c r="AY195" s="33">
        <f t="shared" si="15"/>
        <v>1.8888888888888888</v>
      </c>
      <c r="AZ195" s="33">
        <f t="shared" si="15"/>
        <v>-0.5185185185185186</v>
      </c>
      <c r="BA195" s="33">
        <f t="shared" si="15"/>
        <v>0.26086956521739135</v>
      </c>
      <c r="BB195" s="33">
        <f t="shared" si="15"/>
        <v>0</v>
      </c>
      <c r="BC195" s="33">
        <f t="shared" si="15"/>
        <v>8.3333333333333259E-2</v>
      </c>
      <c r="BD195" s="33">
        <f t="shared" si="15"/>
        <v>0.25</v>
      </c>
      <c r="BE195" s="33">
        <f t="shared" si="15"/>
        <v>0.14999999999999991</v>
      </c>
      <c r="BF195" s="33">
        <f t="shared" si="15"/>
        <v>-0.81481481481481488</v>
      </c>
      <c r="BG195" s="33">
        <f t="shared" si="15"/>
        <v>-0.26</v>
      </c>
      <c r="BH195" s="33">
        <f t="shared" si="15"/>
        <v>-0.65789473684210531</v>
      </c>
      <c r="BI195" s="33" t="str">
        <f t="shared" si="15"/>
        <v>-</v>
      </c>
      <c r="BJ195" s="33">
        <f t="shared" si="15"/>
        <v>-0.45454545454545459</v>
      </c>
      <c r="BK195" s="33">
        <f t="shared" si="15"/>
        <v>-0.65789473684210531</v>
      </c>
      <c r="BL195" s="33">
        <f t="shared" si="15"/>
        <v>-0.49479166666666663</v>
      </c>
      <c r="BM195" s="33" t="str">
        <f t="shared" si="15"/>
        <v>-</v>
      </c>
      <c r="BN195" s="33">
        <f t="shared" ref="BN195:DY195" si="16">IFERROR(BN194/BN193-1,"-")</f>
        <v>-0.18072289156626509</v>
      </c>
      <c r="BO195" s="33">
        <f t="shared" si="16"/>
        <v>-0.19298245614035092</v>
      </c>
      <c r="BP195" s="33">
        <f t="shared" si="16"/>
        <v>0.48</v>
      </c>
      <c r="BQ195" s="33">
        <f t="shared" si="16"/>
        <v>-9.2369477911646625E-2</v>
      </c>
      <c r="BR195" s="33">
        <f t="shared" si="16"/>
        <v>-7.1942446043165464E-2</v>
      </c>
      <c r="BS195" s="33">
        <f t="shared" si="16"/>
        <v>-8.5051546391752608E-2</v>
      </c>
      <c r="BT195" s="33">
        <f t="shared" si="16"/>
        <v>-0.83870967741935487</v>
      </c>
      <c r="BU195" s="33">
        <f t="shared" si="16"/>
        <v>-0.42465753424657537</v>
      </c>
      <c r="BV195" s="33">
        <f t="shared" si="16"/>
        <v>1.4814814814814836E-2</v>
      </c>
      <c r="BW195" s="33">
        <f t="shared" si="16"/>
        <v>0.10000000000000009</v>
      </c>
      <c r="BX195" s="33">
        <f t="shared" si="16"/>
        <v>-0.52467532467532463</v>
      </c>
      <c r="BY195" s="33">
        <f t="shared" si="16"/>
        <v>2.5806451612903292E-2</v>
      </c>
      <c r="BZ195" s="33">
        <f t="shared" si="16"/>
        <v>-0.3666666666666667</v>
      </c>
      <c r="CA195" s="33">
        <f t="shared" si="16"/>
        <v>-0.26556016597510368</v>
      </c>
      <c r="CB195" s="33">
        <f t="shared" si="16"/>
        <v>0.41293532338308458</v>
      </c>
      <c r="CC195" s="33">
        <f t="shared" si="16"/>
        <v>0.33333333333333326</v>
      </c>
      <c r="CD195" s="33">
        <f t="shared" si="16"/>
        <v>0.33333333333333326</v>
      </c>
      <c r="CE195" s="33">
        <f t="shared" si="16"/>
        <v>4.2986425339366585E-2</v>
      </c>
      <c r="CF195" s="33">
        <f t="shared" si="16"/>
        <v>0.33333333333333326</v>
      </c>
      <c r="CG195" s="33">
        <f t="shared" si="16"/>
        <v>6.1440677966101642E-2</v>
      </c>
      <c r="CH195" s="33">
        <f t="shared" si="16"/>
        <v>-0.13020833333333337</v>
      </c>
      <c r="CI195" s="33">
        <f t="shared" si="16"/>
        <v>-4.1121495327102853E-2</v>
      </c>
      <c r="CJ195" s="33">
        <f t="shared" si="16"/>
        <v>0.34302325581395343</v>
      </c>
      <c r="CK195" s="33">
        <f t="shared" si="16"/>
        <v>0.47058823529411775</v>
      </c>
      <c r="CL195" s="33">
        <f t="shared" si="16"/>
        <v>-6.4649243466299855E-2</v>
      </c>
      <c r="CM195" s="33">
        <f t="shared" si="16"/>
        <v>0.35449735449735442</v>
      </c>
      <c r="CN195" s="33">
        <f t="shared" si="16"/>
        <v>2.1834061135371119E-2</v>
      </c>
      <c r="CO195" s="33">
        <f t="shared" si="16"/>
        <v>-0.99180327868852458</v>
      </c>
      <c r="CP195" s="33">
        <f t="shared" si="16"/>
        <v>8.1081081081081141E-2</v>
      </c>
      <c r="CQ195" s="33">
        <f t="shared" si="16"/>
        <v>0.5714285714285714</v>
      </c>
      <c r="CR195" s="33">
        <f t="shared" si="16"/>
        <v>-1</v>
      </c>
      <c r="CS195" s="33">
        <f t="shared" si="16"/>
        <v>-0.58673469387755106</v>
      </c>
      <c r="CT195" s="33">
        <f t="shared" si="16"/>
        <v>0.46666666666666656</v>
      </c>
      <c r="CU195" s="33">
        <f t="shared" si="16"/>
        <v>-0.51184834123222744</v>
      </c>
      <c r="CV195" s="33">
        <f t="shared" si="16"/>
        <v>1.6666666666666665</v>
      </c>
      <c r="CW195" s="33">
        <f t="shared" si="16"/>
        <v>10.058823529411764</v>
      </c>
      <c r="CX195" s="33">
        <f t="shared" si="16"/>
        <v>1.9534883720930232</v>
      </c>
      <c r="CY195" s="33">
        <f t="shared" si="16"/>
        <v>4</v>
      </c>
      <c r="CZ195" s="33">
        <f t="shared" si="16"/>
        <v>7.8695652173913047</v>
      </c>
      <c r="DA195" s="33">
        <f t="shared" si="16"/>
        <v>2</v>
      </c>
      <c r="DB195" s="33">
        <f t="shared" si="16"/>
        <v>4.0149253731343286</v>
      </c>
      <c r="DC195" s="33">
        <f t="shared" si="16"/>
        <v>1.9166666666666665</v>
      </c>
      <c r="DD195" s="33">
        <f t="shared" si="16"/>
        <v>-5.9405940594059459E-2</v>
      </c>
      <c r="DE195" s="33">
        <f t="shared" si="16"/>
        <v>0.19512195121951215</v>
      </c>
      <c r="DF195" s="33">
        <f t="shared" si="16"/>
        <v>-0.1428571428571429</v>
      </c>
      <c r="DG195" s="33">
        <f t="shared" si="16"/>
        <v>0.15044247787610621</v>
      </c>
      <c r="DH195" s="33">
        <f t="shared" si="16"/>
        <v>0.14583333333333326</v>
      </c>
      <c r="DI195" s="33">
        <f t="shared" si="16"/>
        <v>0.14906832298136652</v>
      </c>
      <c r="DJ195" s="33">
        <f t="shared" si="16"/>
        <v>-0.98717948717948723</v>
      </c>
      <c r="DK195" s="33">
        <f t="shared" si="16"/>
        <v>-0.44186046511627908</v>
      </c>
      <c r="DL195" s="33">
        <f t="shared" si="16"/>
        <v>0.10682492581602365</v>
      </c>
      <c r="DM195" s="33">
        <f t="shared" si="16"/>
        <v>0.72826086956521729</v>
      </c>
      <c r="DN195" s="33">
        <f t="shared" si="16"/>
        <v>-0.70121951219512191</v>
      </c>
      <c r="DO195" s="33">
        <f t="shared" si="16"/>
        <v>0.24009324009324007</v>
      </c>
      <c r="DP195" s="33">
        <f t="shared" si="16"/>
        <v>-2.02360876897133E-2</v>
      </c>
      <c r="DQ195" s="33">
        <f t="shared" si="16"/>
        <v>-0.5</v>
      </c>
      <c r="DR195" s="33">
        <f t="shared" si="16"/>
        <v>1.1527777777777777</v>
      </c>
      <c r="DS195" s="33">
        <f t="shared" si="16"/>
        <v>-9.0909090909090939E-2</v>
      </c>
      <c r="DT195" s="33">
        <f t="shared" si="16"/>
        <v>-0.88888888888888884</v>
      </c>
      <c r="DU195" s="33">
        <f t="shared" si="16"/>
        <v>1.1081081081081079</v>
      </c>
      <c r="DV195" s="33">
        <f t="shared" si="16"/>
        <v>-0.18666666666666665</v>
      </c>
      <c r="DW195" s="33">
        <f t="shared" si="16"/>
        <v>0.4563758389261745</v>
      </c>
      <c r="DX195" s="33" t="str">
        <f t="shared" si="16"/>
        <v>-</v>
      </c>
      <c r="DY195" s="33">
        <f t="shared" si="16"/>
        <v>-0.33913043478260874</v>
      </c>
      <c r="DZ195" s="33">
        <f t="shared" ref="DZ195:FF195" si="17">IFERROR(DZ194/DZ193-1,"-")</f>
        <v>-0.46153846153846156</v>
      </c>
      <c r="EA195" s="33" t="str">
        <f t="shared" si="17"/>
        <v>-</v>
      </c>
      <c r="EB195" s="33">
        <f t="shared" si="17"/>
        <v>-0.15652173913043477</v>
      </c>
      <c r="EC195" s="33">
        <f t="shared" si="17"/>
        <v>-0.46153846153846156</v>
      </c>
      <c r="ED195" s="33">
        <f t="shared" si="17"/>
        <v>-0.21276595744680848</v>
      </c>
      <c r="EE195" s="33">
        <f t="shared" si="17"/>
        <v>-0.1096866096866097</v>
      </c>
      <c r="EF195" s="33">
        <f t="shared" si="17"/>
        <v>-0.29055515501081475</v>
      </c>
      <c r="EG195" s="33">
        <f t="shared" si="17"/>
        <v>-3.3431661750245811E-2</v>
      </c>
      <c r="EH195" s="33">
        <f t="shared" si="17"/>
        <v>-0.12396694214876036</v>
      </c>
      <c r="EI195" s="33">
        <f t="shared" si="17"/>
        <v>-0.27024000000000004</v>
      </c>
      <c r="EJ195" s="33">
        <f t="shared" si="17"/>
        <v>-5.0833995234312979E-2</v>
      </c>
      <c r="EK195" s="33">
        <f t="shared" si="17"/>
        <v>-0.20723083941605835</v>
      </c>
      <c r="EL195" s="33">
        <f t="shared" si="17"/>
        <v>-0.17085427135678388</v>
      </c>
      <c r="EM195" s="33">
        <f t="shared" si="17"/>
        <v>-0.22688058120175569</v>
      </c>
      <c r="EN195" s="33">
        <f t="shared" si="17"/>
        <v>3.8226299694190669E-3</v>
      </c>
      <c r="EO195" s="33">
        <f t="shared" si="17"/>
        <v>1.9292604501607746E-2</v>
      </c>
      <c r="EP195" s="33">
        <f t="shared" si="17"/>
        <v>-0.21830534546852964</v>
      </c>
      <c r="EQ195" s="33">
        <f t="shared" si="17"/>
        <v>6.794317479925871E-3</v>
      </c>
      <c r="ER195" s="33">
        <f t="shared" si="17"/>
        <v>-0.1522782860766374</v>
      </c>
      <c r="ES195" s="33">
        <f t="shared" si="17"/>
        <v>-0.26166902404526171</v>
      </c>
      <c r="ET195" s="33">
        <f t="shared" si="17"/>
        <v>-0.18441857122322836</v>
      </c>
      <c r="EU195" s="33">
        <f t="shared" si="17"/>
        <v>4.491498235482827E-2</v>
      </c>
      <c r="EV195" s="33">
        <f t="shared" si="17"/>
        <v>9.9726775956284097E-2</v>
      </c>
      <c r="EW195" s="33">
        <f t="shared" si="17"/>
        <v>-0.19746744713893205</v>
      </c>
      <c r="EX195" s="33">
        <f t="shared" si="17"/>
        <v>5.5339049103663385E-2</v>
      </c>
      <c r="EY195" s="33">
        <f t="shared" si="17"/>
        <v>-0.11783960720130937</v>
      </c>
      <c r="EZ195" s="33">
        <f t="shared" si="17"/>
        <v>-0.24681753889674685</v>
      </c>
      <c r="FA195" s="33">
        <f t="shared" si="17"/>
        <v>-0.1869343891402715</v>
      </c>
      <c r="FB195" s="33">
        <f t="shared" si="17"/>
        <v>4.0725421571746745E-2</v>
      </c>
      <c r="FC195" s="33">
        <f t="shared" si="17"/>
        <v>9.9726775956284097E-2</v>
      </c>
      <c r="FD195" s="33">
        <f t="shared" si="17"/>
        <v>-0.19691256186660377</v>
      </c>
      <c r="FE195" s="33">
        <f t="shared" si="17"/>
        <v>5.1870967741935559E-2</v>
      </c>
      <c r="FF195" s="33">
        <f t="shared" si="17"/>
        <v>-0.11892241728015529</v>
      </c>
    </row>
    <row r="196" spans="1:162" x14ac:dyDescent="0.25">
      <c r="F196" s="9"/>
      <c r="G196" s="10"/>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L5:ER5"/>
    <mergeCell ref="ES5:EY5"/>
    <mergeCell ref="EZ5:FF5"/>
    <mergeCell ref="CH5:CN5"/>
    <mergeCell ref="CO5:CU5"/>
    <mergeCell ref="CV5:DB5"/>
    <mergeCell ref="DC5:DI5"/>
    <mergeCell ref="DJ5:DP5"/>
    <mergeCell ref="DQ5:DW5"/>
    <mergeCell ref="EE5:EK5"/>
    <mergeCell ref="DX5:ED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7"/>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7"/>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12993</v>
      </c>
      <c r="E79" s="7">
        <v>5070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36151</v>
      </c>
      <c r="EH79" s="7">
        <v>18849</v>
      </c>
      <c r="EI79" s="7">
        <v>25817</v>
      </c>
      <c r="EJ79" s="7">
        <v>55000</v>
      </c>
      <c r="EK79" s="7">
        <v>80817</v>
      </c>
      <c r="EL79" s="7">
        <v>4222</v>
      </c>
      <c r="EM79" s="7">
        <v>31750</v>
      </c>
      <c r="EN79" s="7">
        <v>46080</v>
      </c>
      <c r="EO79" s="7">
        <v>21332</v>
      </c>
      <c r="EP79" s="7">
        <v>35972</v>
      </c>
      <c r="EQ79" s="7">
        <v>67412</v>
      </c>
      <c r="ER79" s="7">
        <v>103384</v>
      </c>
      <c r="ES79" s="7">
        <v>4772</v>
      </c>
      <c r="ET79" s="7">
        <v>37710</v>
      </c>
      <c r="EU79" s="7">
        <v>50645</v>
      </c>
      <c r="EV79" s="7">
        <v>23981</v>
      </c>
      <c r="EW79" s="7">
        <v>42482</v>
      </c>
      <c r="EX79" s="7">
        <v>74626</v>
      </c>
      <c r="EY79" s="7">
        <v>117108</v>
      </c>
      <c r="EZ79" s="7">
        <v>4985</v>
      </c>
      <c r="FA79" s="7">
        <v>38020</v>
      </c>
      <c r="FB79" s="7">
        <v>51371</v>
      </c>
      <c r="FC79" s="7">
        <v>24042</v>
      </c>
      <c r="FD79" s="7">
        <v>43005</v>
      </c>
      <c r="FE79" s="7">
        <v>75413</v>
      </c>
      <c r="FF79" s="7">
        <v>118418</v>
      </c>
    </row>
    <row r="80" spans="1:162" x14ac:dyDescent="0.25">
      <c r="A80" s="36">
        <v>42401</v>
      </c>
      <c r="B80" s="7">
        <v>396</v>
      </c>
      <c r="C80" s="7">
        <v>6089</v>
      </c>
      <c r="D80" s="7">
        <v>14414</v>
      </c>
      <c r="E80" s="7">
        <v>5184</v>
      </c>
      <c r="F80" s="7">
        <v>6485</v>
      </c>
      <c r="G80" s="7">
        <v>19598</v>
      </c>
      <c r="H80" s="7">
        <v>26083</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37955</v>
      </c>
      <c r="EH80" s="7">
        <v>19510</v>
      </c>
      <c r="EI80" s="7">
        <v>26055</v>
      </c>
      <c r="EJ80" s="7">
        <v>57465</v>
      </c>
      <c r="EK80" s="7">
        <v>83520</v>
      </c>
      <c r="EL80" s="7">
        <v>3875</v>
      </c>
      <c r="EM80" s="7">
        <v>33421</v>
      </c>
      <c r="EN80" s="7">
        <v>48215</v>
      </c>
      <c r="EO80" s="7">
        <v>21938</v>
      </c>
      <c r="EP80" s="7">
        <v>37296</v>
      </c>
      <c r="EQ80" s="7">
        <v>70153</v>
      </c>
      <c r="ER80" s="7">
        <v>107449</v>
      </c>
      <c r="ES80" s="7">
        <v>4387</v>
      </c>
      <c r="ET80" s="7">
        <v>39506</v>
      </c>
      <c r="EU80" s="7">
        <v>53134</v>
      </c>
      <c r="EV80" s="7">
        <v>24497</v>
      </c>
      <c r="EW80" s="7">
        <v>43893</v>
      </c>
      <c r="EX80" s="7">
        <v>77631</v>
      </c>
      <c r="EY80" s="7">
        <v>121524</v>
      </c>
      <c r="EZ80" s="7">
        <v>4588</v>
      </c>
      <c r="FA80" s="7">
        <v>39823</v>
      </c>
      <c r="FB80" s="7">
        <v>53916</v>
      </c>
      <c r="FC80" s="7">
        <v>24558</v>
      </c>
      <c r="FD80" s="7">
        <v>44411</v>
      </c>
      <c r="FE80" s="7">
        <v>78474</v>
      </c>
      <c r="FF80" s="7">
        <v>122885</v>
      </c>
    </row>
    <row r="81" spans="1:162" x14ac:dyDescent="0.25">
      <c r="A81" s="36">
        <v>42430</v>
      </c>
      <c r="B81" s="7">
        <v>344</v>
      </c>
      <c r="C81" s="7">
        <v>5736</v>
      </c>
      <c r="D81" s="7">
        <v>14208</v>
      </c>
      <c r="E81" s="7">
        <v>5334</v>
      </c>
      <c r="F81" s="7">
        <v>6080</v>
      </c>
      <c r="G81" s="7">
        <v>19542</v>
      </c>
      <c r="H81" s="7">
        <v>25622</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38884</v>
      </c>
      <c r="EH81" s="7">
        <v>19972</v>
      </c>
      <c r="EI81" s="7">
        <v>27090</v>
      </c>
      <c r="EJ81" s="7">
        <v>58856</v>
      </c>
      <c r="EK81" s="7">
        <v>85946</v>
      </c>
      <c r="EL81" s="7">
        <v>3373</v>
      </c>
      <c r="EM81" s="7">
        <v>34852</v>
      </c>
      <c r="EN81" s="7">
        <v>49414</v>
      </c>
      <c r="EO81" s="7">
        <v>22568</v>
      </c>
      <c r="EP81" s="7">
        <v>38225</v>
      </c>
      <c r="EQ81" s="7">
        <v>71982</v>
      </c>
      <c r="ER81" s="7">
        <v>110207</v>
      </c>
      <c r="ES81" s="7">
        <v>3846</v>
      </c>
      <c r="ET81" s="7">
        <v>41254</v>
      </c>
      <c r="EU81" s="7">
        <v>54304</v>
      </c>
      <c r="EV81" s="7">
        <v>25054</v>
      </c>
      <c r="EW81" s="7">
        <v>45100</v>
      </c>
      <c r="EX81" s="7">
        <v>79358</v>
      </c>
      <c r="EY81" s="7">
        <v>124458</v>
      </c>
      <c r="EZ81" s="7">
        <v>4033</v>
      </c>
      <c r="FA81" s="7">
        <v>41522</v>
      </c>
      <c r="FB81" s="7">
        <v>55037</v>
      </c>
      <c r="FC81" s="7">
        <v>25111</v>
      </c>
      <c r="FD81" s="7">
        <v>45555</v>
      </c>
      <c r="FE81" s="7">
        <v>80148</v>
      </c>
      <c r="FF81" s="7">
        <v>125703</v>
      </c>
    </row>
    <row r="82" spans="1:162" x14ac:dyDescent="0.25">
      <c r="A82" s="36">
        <v>42461</v>
      </c>
      <c r="B82" s="7">
        <v>387</v>
      </c>
      <c r="C82" s="7">
        <v>5364</v>
      </c>
      <c r="D82" s="7">
        <v>13982</v>
      </c>
      <c r="E82" s="7">
        <v>5460</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1613</v>
      </c>
      <c r="Z82" s="7">
        <v>1543</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1523</v>
      </c>
      <c r="BX82" s="7">
        <v>945</v>
      </c>
      <c r="BY82" s="7">
        <v>6208</v>
      </c>
      <c r="BZ82" s="7">
        <v>7153</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38553</v>
      </c>
      <c r="EH82" s="7">
        <v>21010</v>
      </c>
      <c r="EI82" s="7">
        <v>26521</v>
      </c>
      <c r="EJ82" s="7">
        <v>59563</v>
      </c>
      <c r="EK82" s="7">
        <v>86084</v>
      </c>
      <c r="EL82" s="7">
        <v>4106</v>
      </c>
      <c r="EM82" s="7">
        <v>34258</v>
      </c>
      <c r="EN82" s="7">
        <v>49565</v>
      </c>
      <c r="EO82" s="7">
        <v>23677</v>
      </c>
      <c r="EP82" s="7">
        <v>38364</v>
      </c>
      <c r="EQ82" s="7">
        <v>73242</v>
      </c>
      <c r="ER82" s="7">
        <v>111606</v>
      </c>
      <c r="ES82" s="7">
        <v>4538</v>
      </c>
      <c r="ET82" s="7">
        <v>40763</v>
      </c>
      <c r="EU82" s="7">
        <v>54366</v>
      </c>
      <c r="EV82" s="7">
        <v>26101</v>
      </c>
      <c r="EW82" s="7">
        <v>45301</v>
      </c>
      <c r="EX82" s="7">
        <v>80467</v>
      </c>
      <c r="EY82" s="7">
        <v>125768</v>
      </c>
      <c r="EZ82" s="7">
        <v>4549</v>
      </c>
      <c r="FA82" s="7">
        <v>41005</v>
      </c>
      <c r="FB82" s="7">
        <v>55104</v>
      </c>
      <c r="FC82" s="7">
        <v>26157</v>
      </c>
      <c r="FD82" s="7">
        <v>45554</v>
      </c>
      <c r="FE82" s="7">
        <v>81261</v>
      </c>
      <c r="FF82" s="7">
        <v>126815</v>
      </c>
    </row>
    <row r="83" spans="1:162" x14ac:dyDescent="0.25">
      <c r="A83" s="36">
        <v>42491</v>
      </c>
      <c r="B83" s="7">
        <v>275</v>
      </c>
      <c r="C83" s="7">
        <v>5146</v>
      </c>
      <c r="D83" s="7">
        <v>13456</v>
      </c>
      <c r="E83" s="7">
        <v>5798</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1486</v>
      </c>
      <c r="Z83" s="7">
        <v>1531</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1674</v>
      </c>
      <c r="BX83" s="7">
        <v>1140</v>
      </c>
      <c r="BY83" s="7">
        <v>6679</v>
      </c>
      <c r="BZ83" s="7">
        <v>7819</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38729</v>
      </c>
      <c r="EH83" s="7">
        <v>21898</v>
      </c>
      <c r="EI83" s="7">
        <v>26948</v>
      </c>
      <c r="EJ83" s="7">
        <v>60627</v>
      </c>
      <c r="EK83" s="7">
        <v>87575</v>
      </c>
      <c r="EL83" s="7">
        <v>3358</v>
      </c>
      <c r="EM83" s="7">
        <v>34957</v>
      </c>
      <c r="EN83" s="7">
        <v>49629</v>
      </c>
      <c r="EO83" s="7">
        <v>24541</v>
      </c>
      <c r="EP83" s="7">
        <v>38315</v>
      </c>
      <c r="EQ83" s="7">
        <v>74170</v>
      </c>
      <c r="ER83" s="7">
        <v>112485</v>
      </c>
      <c r="ES83" s="7">
        <v>3748</v>
      </c>
      <c r="ET83" s="7">
        <v>41100</v>
      </c>
      <c r="EU83" s="7">
        <v>54237</v>
      </c>
      <c r="EV83" s="7">
        <v>27108</v>
      </c>
      <c r="EW83" s="7">
        <v>44848</v>
      </c>
      <c r="EX83" s="7">
        <v>81345</v>
      </c>
      <c r="EY83" s="7">
        <v>126193</v>
      </c>
      <c r="EZ83" s="7">
        <v>3749</v>
      </c>
      <c r="FA83" s="7">
        <v>41317</v>
      </c>
      <c r="FB83" s="7">
        <v>54953</v>
      </c>
      <c r="FC83" s="7">
        <v>27163</v>
      </c>
      <c r="FD83" s="7">
        <v>45066</v>
      </c>
      <c r="FE83" s="7">
        <v>82116</v>
      </c>
      <c r="FF83" s="7">
        <v>127182</v>
      </c>
    </row>
    <row r="84" spans="1:162" x14ac:dyDescent="0.25">
      <c r="A84" s="36">
        <v>42522</v>
      </c>
      <c r="B84" s="7">
        <v>284</v>
      </c>
      <c r="C84" s="7">
        <v>5100</v>
      </c>
      <c r="D84" s="7">
        <v>13168</v>
      </c>
      <c r="E84" s="7">
        <v>5646</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1748</v>
      </c>
      <c r="Z84" s="7">
        <v>1409</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1627</v>
      </c>
      <c r="BX84" s="7">
        <v>1003</v>
      </c>
      <c r="BY84" s="7">
        <v>6660</v>
      </c>
      <c r="BZ84" s="7">
        <v>7663</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38879</v>
      </c>
      <c r="EH84" s="7">
        <v>21683</v>
      </c>
      <c r="EI84" s="7">
        <v>28125</v>
      </c>
      <c r="EJ84" s="7">
        <v>60562</v>
      </c>
      <c r="EK84" s="7">
        <v>88687</v>
      </c>
      <c r="EL84" s="7">
        <v>5110</v>
      </c>
      <c r="EM84" s="7">
        <v>34938</v>
      </c>
      <c r="EN84" s="7">
        <v>49429</v>
      </c>
      <c r="EO84" s="7">
        <v>24173</v>
      </c>
      <c r="EP84" s="7">
        <v>40048</v>
      </c>
      <c r="EQ84" s="7">
        <v>73602</v>
      </c>
      <c r="ER84" s="7">
        <v>113650</v>
      </c>
      <c r="ES84" s="7">
        <v>5454</v>
      </c>
      <c r="ET84" s="7">
        <v>41366</v>
      </c>
      <c r="EU84" s="7">
        <v>54122</v>
      </c>
      <c r="EV84" s="7">
        <v>26817</v>
      </c>
      <c r="EW84" s="7">
        <v>46820</v>
      </c>
      <c r="EX84" s="7">
        <v>80939</v>
      </c>
      <c r="EY84" s="7">
        <v>127759</v>
      </c>
      <c r="EZ84" s="7">
        <v>5455</v>
      </c>
      <c r="FA84" s="7">
        <v>41721</v>
      </c>
      <c r="FB84" s="7">
        <v>54808</v>
      </c>
      <c r="FC84" s="7">
        <v>26871</v>
      </c>
      <c r="FD84" s="7">
        <v>47176</v>
      </c>
      <c r="FE84" s="7">
        <v>81679</v>
      </c>
      <c r="FF84" s="7">
        <v>128855</v>
      </c>
    </row>
    <row r="85" spans="1:162" x14ac:dyDescent="0.25">
      <c r="A85" s="36">
        <v>42552</v>
      </c>
      <c r="B85" s="7">
        <v>212</v>
      </c>
      <c r="C85" s="7">
        <v>4709</v>
      </c>
      <c r="D85" s="7">
        <v>13073</v>
      </c>
      <c r="E85" s="7">
        <v>5617</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2280</v>
      </c>
      <c r="Z85" s="7">
        <v>1600</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1707</v>
      </c>
      <c r="BX85" s="7">
        <v>918</v>
      </c>
      <c r="BY85" s="7">
        <v>6914</v>
      </c>
      <c r="BZ85" s="7">
        <v>7832</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39485</v>
      </c>
      <c r="EH85" s="7">
        <v>21807</v>
      </c>
      <c r="EI85" s="7">
        <v>29388</v>
      </c>
      <c r="EJ85" s="7">
        <v>61292</v>
      </c>
      <c r="EK85" s="7">
        <v>90680</v>
      </c>
      <c r="EL85" s="7">
        <v>6694</v>
      </c>
      <c r="EM85" s="7">
        <v>33891</v>
      </c>
      <c r="EN85" s="7">
        <v>50491</v>
      </c>
      <c r="EO85" s="7">
        <v>24611</v>
      </c>
      <c r="EP85" s="7">
        <v>40585</v>
      </c>
      <c r="EQ85" s="7">
        <v>75102</v>
      </c>
      <c r="ER85" s="7">
        <v>115687</v>
      </c>
      <c r="ES85" s="7">
        <v>6997</v>
      </c>
      <c r="ET85" s="7">
        <v>40335</v>
      </c>
      <c r="EU85" s="7">
        <v>55060</v>
      </c>
      <c r="EV85" s="7">
        <v>27276</v>
      </c>
      <c r="EW85" s="7">
        <v>47332</v>
      </c>
      <c r="EX85" s="7">
        <v>82336</v>
      </c>
      <c r="EY85" s="7">
        <v>129668</v>
      </c>
      <c r="EZ85" s="7">
        <v>6998</v>
      </c>
      <c r="FA85" s="7">
        <v>40695</v>
      </c>
      <c r="FB85" s="7">
        <v>55700</v>
      </c>
      <c r="FC85" s="7">
        <v>27329</v>
      </c>
      <c r="FD85" s="7">
        <v>47693</v>
      </c>
      <c r="FE85" s="7">
        <v>83029</v>
      </c>
      <c r="FF85" s="7">
        <v>130722</v>
      </c>
    </row>
    <row r="86" spans="1:162" x14ac:dyDescent="0.25">
      <c r="A86" s="36">
        <v>42583</v>
      </c>
      <c r="B86" s="7">
        <v>898</v>
      </c>
      <c r="C86" s="7">
        <v>4902</v>
      </c>
      <c r="D86" s="7">
        <v>13465</v>
      </c>
      <c r="E86" s="7">
        <v>5593</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2579</v>
      </c>
      <c r="Z86" s="7">
        <v>1699</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1673</v>
      </c>
      <c r="BX86" s="7">
        <v>1180</v>
      </c>
      <c r="BY86" s="7">
        <v>7157</v>
      </c>
      <c r="BZ86" s="7">
        <v>8337</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39935</v>
      </c>
      <c r="EH86" s="7">
        <v>22485</v>
      </c>
      <c r="EI86" s="7">
        <v>28636</v>
      </c>
      <c r="EJ86" s="7">
        <v>62420</v>
      </c>
      <c r="EK86" s="7">
        <v>91056</v>
      </c>
      <c r="EL86" s="7">
        <v>5280</v>
      </c>
      <c r="EM86" s="7">
        <v>34174</v>
      </c>
      <c r="EN86" s="7">
        <v>50955</v>
      </c>
      <c r="EO86" s="7">
        <v>25450</v>
      </c>
      <c r="EP86" s="7">
        <v>39454</v>
      </c>
      <c r="EQ86" s="7">
        <v>76405</v>
      </c>
      <c r="ER86" s="7">
        <v>115859</v>
      </c>
      <c r="ES86" s="7">
        <v>5541</v>
      </c>
      <c r="ET86" s="7">
        <v>40448</v>
      </c>
      <c r="EU86" s="7">
        <v>55549</v>
      </c>
      <c r="EV86" s="7">
        <v>28114</v>
      </c>
      <c r="EW86" s="7">
        <v>45989</v>
      </c>
      <c r="EX86" s="7">
        <v>83663</v>
      </c>
      <c r="EY86" s="7">
        <v>129652</v>
      </c>
      <c r="EZ86" s="7">
        <v>5541</v>
      </c>
      <c r="FA86" s="7">
        <v>40812</v>
      </c>
      <c r="FB86" s="7">
        <v>56128</v>
      </c>
      <c r="FC86" s="7">
        <v>28166</v>
      </c>
      <c r="FD86" s="7">
        <v>46353</v>
      </c>
      <c r="FE86" s="7">
        <v>84294</v>
      </c>
      <c r="FF86" s="7">
        <v>130647</v>
      </c>
    </row>
    <row r="87" spans="1:162" x14ac:dyDescent="0.25">
      <c r="A87" s="36">
        <v>42614</v>
      </c>
      <c r="B87" s="7">
        <v>665</v>
      </c>
      <c r="C87" s="7">
        <v>5392</v>
      </c>
      <c r="D87" s="7">
        <v>14171</v>
      </c>
      <c r="E87" s="7">
        <v>5777</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2562</v>
      </c>
      <c r="Z87" s="7">
        <v>1772</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2041</v>
      </c>
      <c r="BX87" s="7">
        <v>1686</v>
      </c>
      <c r="BY87" s="7">
        <v>7465</v>
      </c>
      <c r="BZ87" s="7">
        <v>9151</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40074</v>
      </c>
      <c r="EH87" s="7">
        <v>22824</v>
      </c>
      <c r="EI87" s="7">
        <v>30716</v>
      </c>
      <c r="EJ87" s="7">
        <v>62898</v>
      </c>
      <c r="EK87" s="7">
        <v>93614</v>
      </c>
      <c r="EL87" s="7">
        <v>5938</v>
      </c>
      <c r="EM87" s="7">
        <v>35667</v>
      </c>
      <c r="EN87" s="7">
        <v>51591</v>
      </c>
      <c r="EO87" s="7">
        <v>25913</v>
      </c>
      <c r="EP87" s="7">
        <v>41605</v>
      </c>
      <c r="EQ87" s="7">
        <v>77504</v>
      </c>
      <c r="ER87" s="7">
        <v>119109</v>
      </c>
      <c r="ES87" s="7">
        <v>6188</v>
      </c>
      <c r="ET87" s="7">
        <v>41405</v>
      </c>
      <c r="EU87" s="7">
        <v>56492</v>
      </c>
      <c r="EV87" s="7">
        <v>28604</v>
      </c>
      <c r="EW87" s="7">
        <v>47593</v>
      </c>
      <c r="EX87" s="7">
        <v>85096</v>
      </c>
      <c r="EY87" s="7">
        <v>132689</v>
      </c>
      <c r="EZ87" s="7">
        <v>6188</v>
      </c>
      <c r="FA87" s="7">
        <v>41647</v>
      </c>
      <c r="FB87" s="7">
        <v>57253</v>
      </c>
      <c r="FC87" s="7">
        <v>28655</v>
      </c>
      <c r="FD87" s="7">
        <v>47835</v>
      </c>
      <c r="FE87" s="7">
        <v>85908</v>
      </c>
      <c r="FF87" s="7">
        <v>133743</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2527</v>
      </c>
      <c r="Z88" s="7">
        <v>1745</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2121</v>
      </c>
      <c r="BX88" s="7">
        <v>1496</v>
      </c>
      <c r="BY88" s="7">
        <v>7633</v>
      </c>
      <c r="BZ88" s="7">
        <v>9129</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23250</v>
      </c>
      <c r="EI88" s="7">
        <v>30565</v>
      </c>
      <c r="EJ88" s="7">
        <v>63075</v>
      </c>
      <c r="EK88" s="7">
        <v>93640</v>
      </c>
      <c r="EL88" s="7">
        <v>5757</v>
      </c>
      <c r="EM88" s="7">
        <v>36927</v>
      </c>
      <c r="EN88" s="7">
        <v>52765</v>
      </c>
      <c r="EO88" s="7">
        <v>26342</v>
      </c>
      <c r="EP88" s="7">
        <v>42684</v>
      </c>
      <c r="EQ88" s="7">
        <v>79107</v>
      </c>
      <c r="ER88" s="7">
        <v>121791</v>
      </c>
      <c r="ES88" s="7">
        <v>5986</v>
      </c>
      <c r="ET88" s="7">
        <v>42634</v>
      </c>
      <c r="EU88" s="7">
        <v>58242</v>
      </c>
      <c r="EV88" s="7">
        <v>29251</v>
      </c>
      <c r="EW88" s="7">
        <v>48620</v>
      </c>
      <c r="EX88" s="7">
        <v>87493</v>
      </c>
      <c r="EY88" s="7">
        <v>136113</v>
      </c>
      <c r="EZ88" s="7">
        <v>5986</v>
      </c>
      <c r="FA88" s="7">
        <v>42846</v>
      </c>
      <c r="FB88" s="7">
        <v>58957</v>
      </c>
      <c r="FC88" s="7">
        <v>29302</v>
      </c>
      <c r="FD88" s="7">
        <v>48832</v>
      </c>
      <c r="FE88" s="7">
        <v>88259</v>
      </c>
      <c r="FF88" s="7">
        <v>137091</v>
      </c>
    </row>
    <row r="89" spans="1:162" x14ac:dyDescent="0.25">
      <c r="A89" s="36">
        <v>42675</v>
      </c>
      <c r="B89" s="7">
        <v>551</v>
      </c>
      <c r="C89" s="7">
        <v>5056</v>
      </c>
      <c r="D89" s="7">
        <v>13052</v>
      </c>
      <c r="E89" s="7">
        <v>5315</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2472</v>
      </c>
      <c r="Z89" s="7">
        <v>1741</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2035</v>
      </c>
      <c r="BX89" s="7">
        <v>1586</v>
      </c>
      <c r="BY89" s="7">
        <v>7299</v>
      </c>
      <c r="BZ89" s="7">
        <v>8885</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39269</v>
      </c>
      <c r="EH89" s="7">
        <v>23280</v>
      </c>
      <c r="EI89" s="7">
        <v>29899</v>
      </c>
      <c r="EJ89" s="7">
        <v>62549</v>
      </c>
      <c r="EK89" s="7">
        <v>92448</v>
      </c>
      <c r="EL89" s="7">
        <v>5329</v>
      </c>
      <c r="EM89" s="7">
        <v>37481</v>
      </c>
      <c r="EN89" s="7">
        <v>52366</v>
      </c>
      <c r="EO89" s="7">
        <v>26401</v>
      </c>
      <c r="EP89" s="7">
        <v>42810</v>
      </c>
      <c r="EQ89" s="7">
        <v>78767</v>
      </c>
      <c r="ER89" s="7">
        <v>121577</v>
      </c>
      <c r="ES89" s="7">
        <v>5519</v>
      </c>
      <c r="ET89" s="7">
        <v>42603</v>
      </c>
      <c r="EU89" s="7">
        <v>58124</v>
      </c>
      <c r="EV89" s="7">
        <v>29339</v>
      </c>
      <c r="EW89" s="7">
        <v>48122</v>
      </c>
      <c r="EX89" s="7">
        <v>87463</v>
      </c>
      <c r="EY89" s="7">
        <v>135585</v>
      </c>
      <c r="EZ89" s="7">
        <v>5519</v>
      </c>
      <c r="FA89" s="7">
        <v>42728</v>
      </c>
      <c r="FB89" s="7">
        <v>58795</v>
      </c>
      <c r="FC89" s="7">
        <v>29390</v>
      </c>
      <c r="FD89" s="7">
        <v>48247</v>
      </c>
      <c r="FE89" s="7">
        <v>88185</v>
      </c>
      <c r="FF89" s="7">
        <v>136432</v>
      </c>
    </row>
    <row r="90" spans="1:162" x14ac:dyDescent="0.25">
      <c r="A90" s="36">
        <v>42705</v>
      </c>
      <c r="B90" s="7">
        <v>536</v>
      </c>
      <c r="C90" s="7">
        <v>4977</v>
      </c>
      <c r="D90" s="7">
        <v>12526</v>
      </c>
      <c r="E90" s="7">
        <v>5159</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2484</v>
      </c>
      <c r="Z90" s="7">
        <v>1777</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1973</v>
      </c>
      <c r="BX90" s="7">
        <v>1477</v>
      </c>
      <c r="BY90" s="7">
        <v>6907</v>
      </c>
      <c r="BZ90" s="7">
        <v>8384</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38477</v>
      </c>
      <c r="EH90" s="7">
        <v>22616</v>
      </c>
      <c r="EI90" s="7">
        <v>29381</v>
      </c>
      <c r="EJ90" s="7">
        <v>61093</v>
      </c>
      <c r="EK90" s="7">
        <v>90474</v>
      </c>
      <c r="EL90" s="7">
        <v>4587</v>
      </c>
      <c r="EM90" s="7">
        <v>37100</v>
      </c>
      <c r="EN90" s="7">
        <v>51713</v>
      </c>
      <c r="EO90" s="7">
        <v>25761</v>
      </c>
      <c r="EP90" s="7">
        <v>41687</v>
      </c>
      <c r="EQ90" s="7">
        <v>77474</v>
      </c>
      <c r="ER90" s="7">
        <v>119161</v>
      </c>
      <c r="ES90" s="7">
        <v>4768</v>
      </c>
      <c r="ET90" s="7">
        <v>41962</v>
      </c>
      <c r="EU90" s="7">
        <v>57380</v>
      </c>
      <c r="EV90" s="7">
        <v>28635</v>
      </c>
      <c r="EW90" s="7">
        <v>46730</v>
      </c>
      <c r="EX90" s="7">
        <v>86015</v>
      </c>
      <c r="EY90" s="7">
        <v>132745</v>
      </c>
      <c r="EZ90" s="7">
        <v>4768</v>
      </c>
      <c r="FA90" s="7">
        <v>42136</v>
      </c>
      <c r="FB90" s="7">
        <v>58006</v>
      </c>
      <c r="FC90" s="7">
        <v>28686</v>
      </c>
      <c r="FD90" s="7">
        <v>46904</v>
      </c>
      <c r="FE90" s="7">
        <v>86692</v>
      </c>
      <c r="FF90" s="7">
        <v>133596</v>
      </c>
    </row>
    <row r="91" spans="1:162" x14ac:dyDescent="0.25">
      <c r="A91" s="36">
        <v>42736</v>
      </c>
      <c r="B91" s="7">
        <v>492</v>
      </c>
      <c r="C91" s="7">
        <v>4818</v>
      </c>
      <c r="D91" s="7">
        <v>12760</v>
      </c>
      <c r="E91" s="7">
        <v>4090</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2667</v>
      </c>
      <c r="Z91" s="7">
        <v>1464</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4940</v>
      </c>
      <c r="BW91" s="7">
        <v>1468</v>
      </c>
      <c r="BX91" s="7">
        <v>1312</v>
      </c>
      <c r="BY91" s="7">
        <v>6408</v>
      </c>
      <c r="BZ91" s="7">
        <v>7720</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40724</v>
      </c>
      <c r="EH91" s="7">
        <v>19785</v>
      </c>
      <c r="EI91" s="7">
        <v>28710</v>
      </c>
      <c r="EJ91" s="7">
        <v>60509</v>
      </c>
      <c r="EK91" s="7">
        <v>89219</v>
      </c>
      <c r="EL91" s="7">
        <v>4351</v>
      </c>
      <c r="EM91" s="7">
        <v>36862</v>
      </c>
      <c r="EN91" s="7">
        <v>54300</v>
      </c>
      <c r="EO91" s="7">
        <v>22379</v>
      </c>
      <c r="EP91" s="7">
        <v>41213</v>
      </c>
      <c r="EQ91" s="7">
        <v>76679</v>
      </c>
      <c r="ER91" s="7">
        <v>117892</v>
      </c>
      <c r="ES91" s="7">
        <v>4520</v>
      </c>
      <c r="ET91" s="7">
        <v>42557</v>
      </c>
      <c r="EU91" s="7">
        <v>60261</v>
      </c>
      <c r="EV91" s="7">
        <v>24916</v>
      </c>
      <c r="EW91" s="7">
        <v>47077</v>
      </c>
      <c r="EX91" s="7">
        <v>85177</v>
      </c>
      <c r="EY91" s="7">
        <v>132254</v>
      </c>
      <c r="EZ91" s="7">
        <v>4520</v>
      </c>
      <c r="FA91" s="7">
        <v>42937</v>
      </c>
      <c r="FB91" s="7">
        <v>60967</v>
      </c>
      <c r="FC91" s="7">
        <v>24931</v>
      </c>
      <c r="FD91" s="7">
        <v>47457</v>
      </c>
      <c r="FE91" s="7">
        <v>85898</v>
      </c>
      <c r="FF91" s="7">
        <v>133355</v>
      </c>
    </row>
    <row r="92" spans="1:162" x14ac:dyDescent="0.25">
      <c r="A92" s="36">
        <v>42767</v>
      </c>
      <c r="B92" s="7">
        <v>158</v>
      </c>
      <c r="C92" s="7">
        <v>4711</v>
      </c>
      <c r="D92" s="7">
        <v>12099</v>
      </c>
      <c r="E92" s="7">
        <v>4059</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2664</v>
      </c>
      <c r="Z92" s="7">
        <v>1361</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5142</v>
      </c>
      <c r="BW92" s="7">
        <v>1537</v>
      </c>
      <c r="BX92" s="7">
        <v>1477</v>
      </c>
      <c r="BY92" s="7">
        <v>6679</v>
      </c>
      <c r="BZ92" s="7">
        <v>8156</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40040</v>
      </c>
      <c r="EH92" s="7">
        <v>19681</v>
      </c>
      <c r="EI92" s="7">
        <v>28411</v>
      </c>
      <c r="EJ92" s="7">
        <v>59721</v>
      </c>
      <c r="EK92" s="7">
        <v>88132</v>
      </c>
      <c r="EL92" s="7">
        <v>4048</v>
      </c>
      <c r="EM92" s="7">
        <v>36345</v>
      </c>
      <c r="EN92" s="7">
        <v>52796</v>
      </c>
      <c r="EO92" s="7">
        <v>22156</v>
      </c>
      <c r="EP92" s="7">
        <v>40393</v>
      </c>
      <c r="EQ92" s="7">
        <v>74952</v>
      </c>
      <c r="ER92" s="7">
        <v>115345</v>
      </c>
      <c r="ES92" s="7">
        <v>4195</v>
      </c>
      <c r="ET92" s="7">
        <v>41739</v>
      </c>
      <c r="EU92" s="7">
        <v>58749</v>
      </c>
      <c r="EV92" s="7">
        <v>24738</v>
      </c>
      <c r="EW92" s="7">
        <v>45934</v>
      </c>
      <c r="EX92" s="7">
        <v>83487</v>
      </c>
      <c r="EY92" s="7">
        <v>129421</v>
      </c>
      <c r="EZ92" s="7">
        <v>4195</v>
      </c>
      <c r="FA92" s="7">
        <v>42105</v>
      </c>
      <c r="FB92" s="7">
        <v>59411</v>
      </c>
      <c r="FC92" s="7">
        <v>24783</v>
      </c>
      <c r="FD92" s="7">
        <v>46300</v>
      </c>
      <c r="FE92" s="7">
        <v>84194</v>
      </c>
      <c r="FF92" s="7">
        <v>130494</v>
      </c>
    </row>
    <row r="93" spans="1:162" x14ac:dyDescent="0.25">
      <c r="A93" s="36">
        <v>42795</v>
      </c>
      <c r="B93" s="7">
        <v>230</v>
      </c>
      <c r="C93" s="7">
        <v>4836</v>
      </c>
      <c r="D93" s="7">
        <v>13292</v>
      </c>
      <c r="E93" s="7">
        <v>4862</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2692</v>
      </c>
      <c r="Z93" s="7">
        <v>1482</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5177</v>
      </c>
      <c r="BW93" s="7">
        <v>1524</v>
      </c>
      <c r="BX93" s="7">
        <v>1707</v>
      </c>
      <c r="BY93" s="7">
        <v>6701</v>
      </c>
      <c r="BZ93" s="7">
        <v>8408</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41935</v>
      </c>
      <c r="EH93" s="7">
        <v>20462</v>
      </c>
      <c r="EI93" s="7">
        <v>31619</v>
      </c>
      <c r="EJ93" s="7">
        <v>62397</v>
      </c>
      <c r="EK93" s="7">
        <v>94016</v>
      </c>
      <c r="EL93" s="7">
        <v>4313</v>
      </c>
      <c r="EM93" s="7">
        <v>39378</v>
      </c>
      <c r="EN93" s="7">
        <v>55236</v>
      </c>
      <c r="EO93" s="7">
        <v>23027</v>
      </c>
      <c r="EP93" s="7">
        <v>43691</v>
      </c>
      <c r="EQ93" s="7">
        <v>78263</v>
      </c>
      <c r="ER93" s="7">
        <v>121954</v>
      </c>
      <c r="ES93" s="7">
        <v>4450</v>
      </c>
      <c r="ET93" s="7">
        <v>44536</v>
      </c>
      <c r="EU93" s="7">
        <v>61023</v>
      </c>
      <c r="EV93" s="7">
        <v>25587</v>
      </c>
      <c r="EW93" s="7">
        <v>48986</v>
      </c>
      <c r="EX93" s="7">
        <v>86610</v>
      </c>
      <c r="EY93" s="7">
        <v>135596</v>
      </c>
      <c r="EZ93" s="7">
        <v>4450</v>
      </c>
      <c r="FA93" s="7">
        <v>45460</v>
      </c>
      <c r="FB93" s="7">
        <v>61653</v>
      </c>
      <c r="FC93" s="7">
        <v>25632</v>
      </c>
      <c r="FD93" s="7">
        <v>49910</v>
      </c>
      <c r="FE93" s="7">
        <v>87285</v>
      </c>
      <c r="FF93" s="7">
        <v>137195</v>
      </c>
    </row>
    <row r="94" spans="1:162" x14ac:dyDescent="0.25">
      <c r="A94" s="36">
        <v>42826</v>
      </c>
      <c r="B94" s="7">
        <v>120</v>
      </c>
      <c r="C94" s="7">
        <v>4185</v>
      </c>
      <c r="D94" s="7">
        <v>13179</v>
      </c>
      <c r="E94" s="7">
        <v>4775</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2593</v>
      </c>
      <c r="Z94" s="7">
        <v>1488</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5128</v>
      </c>
      <c r="BW94" s="7">
        <v>1477</v>
      </c>
      <c r="BX94" s="7">
        <v>2296</v>
      </c>
      <c r="BY94" s="7">
        <v>6605</v>
      </c>
      <c r="BZ94" s="7">
        <v>8901</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40627</v>
      </c>
      <c r="EH94" s="7">
        <v>20591</v>
      </c>
      <c r="EI94" s="7">
        <v>30396</v>
      </c>
      <c r="EJ94" s="7">
        <v>61218</v>
      </c>
      <c r="EK94" s="7">
        <v>91614</v>
      </c>
      <c r="EL94" s="7">
        <v>3551</v>
      </c>
      <c r="EM94" s="7">
        <v>38867</v>
      </c>
      <c r="EN94" s="7">
        <v>53702</v>
      </c>
      <c r="EO94" s="7">
        <v>23131</v>
      </c>
      <c r="EP94" s="7">
        <v>42418</v>
      </c>
      <c r="EQ94" s="7">
        <v>76833</v>
      </c>
      <c r="ER94" s="7">
        <v>119251</v>
      </c>
      <c r="ES94" s="7">
        <v>3711</v>
      </c>
      <c r="ET94" s="7">
        <v>44108</v>
      </c>
      <c r="EU94" s="7">
        <v>60291</v>
      </c>
      <c r="EV94" s="7">
        <v>25664</v>
      </c>
      <c r="EW94" s="7">
        <v>47819</v>
      </c>
      <c r="EX94" s="7">
        <v>85955</v>
      </c>
      <c r="EY94" s="7">
        <v>133774</v>
      </c>
      <c r="EZ94" s="7">
        <v>3711</v>
      </c>
      <c r="FA94" s="7">
        <v>44979</v>
      </c>
      <c r="FB94" s="7">
        <v>60947</v>
      </c>
      <c r="FC94" s="7">
        <v>25709</v>
      </c>
      <c r="FD94" s="7">
        <v>48690</v>
      </c>
      <c r="FE94" s="7">
        <v>86656</v>
      </c>
      <c r="FF94" s="7">
        <v>135346</v>
      </c>
    </row>
    <row r="95" spans="1:162" x14ac:dyDescent="0.25">
      <c r="A95" s="36">
        <v>42856</v>
      </c>
      <c r="B95" s="7">
        <v>168</v>
      </c>
      <c r="C95" s="7">
        <v>3871</v>
      </c>
      <c r="D95" s="7">
        <v>12863</v>
      </c>
      <c r="E95" s="7">
        <v>4601</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2628</v>
      </c>
      <c r="Z95" s="7">
        <v>1562</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5002</v>
      </c>
      <c r="BW95" s="7">
        <v>1447</v>
      </c>
      <c r="BX95" s="7">
        <v>2279</v>
      </c>
      <c r="BY95" s="7">
        <v>6449</v>
      </c>
      <c r="BZ95" s="7">
        <v>8728</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40060</v>
      </c>
      <c r="EH95" s="7">
        <v>20416</v>
      </c>
      <c r="EI95" s="7">
        <v>31217</v>
      </c>
      <c r="EJ95" s="7">
        <v>60476</v>
      </c>
      <c r="EK95" s="7">
        <v>91693</v>
      </c>
      <c r="EL95" s="7">
        <v>4294</v>
      </c>
      <c r="EM95" s="7">
        <v>39099</v>
      </c>
      <c r="EN95" s="7">
        <v>53034</v>
      </c>
      <c r="EO95" s="7">
        <v>23135</v>
      </c>
      <c r="EP95" s="7">
        <v>43393</v>
      </c>
      <c r="EQ95" s="7">
        <v>76169</v>
      </c>
      <c r="ER95" s="7">
        <v>119562</v>
      </c>
      <c r="ES95" s="7">
        <v>4403</v>
      </c>
      <c r="ET95" s="7">
        <v>44775</v>
      </c>
      <c r="EU95" s="7">
        <v>59758</v>
      </c>
      <c r="EV95" s="7">
        <v>25662</v>
      </c>
      <c r="EW95" s="7">
        <v>49178</v>
      </c>
      <c r="EX95" s="7">
        <v>85420</v>
      </c>
      <c r="EY95" s="7">
        <v>134598</v>
      </c>
      <c r="EZ95" s="7">
        <v>4403</v>
      </c>
      <c r="FA95" s="7">
        <v>45565</v>
      </c>
      <c r="FB95" s="7">
        <v>60406</v>
      </c>
      <c r="FC95" s="7">
        <v>25704</v>
      </c>
      <c r="FD95" s="7">
        <v>49968</v>
      </c>
      <c r="FE95" s="7">
        <v>86110</v>
      </c>
      <c r="FF95" s="7">
        <v>136078</v>
      </c>
    </row>
    <row r="96" spans="1:162" x14ac:dyDescent="0.25">
      <c r="A96" s="36">
        <v>42887</v>
      </c>
      <c r="B96" s="7">
        <v>143</v>
      </c>
      <c r="C96" s="7">
        <v>4297</v>
      </c>
      <c r="D96" s="7">
        <v>12182</v>
      </c>
      <c r="E96" s="7">
        <v>4560</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2490</v>
      </c>
      <c r="Z96" s="7">
        <v>1546</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5069</v>
      </c>
      <c r="BW96" s="7">
        <v>1430</v>
      </c>
      <c r="BX96" s="7">
        <v>2107</v>
      </c>
      <c r="BY96" s="7">
        <v>6499</v>
      </c>
      <c r="BZ96" s="7">
        <v>8606</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39181</v>
      </c>
      <c r="EH96" s="7">
        <v>20806</v>
      </c>
      <c r="EI96" s="7">
        <v>32750</v>
      </c>
      <c r="EJ96" s="7">
        <v>59987</v>
      </c>
      <c r="EK96" s="7">
        <v>92737</v>
      </c>
      <c r="EL96" s="7">
        <v>3635</v>
      </c>
      <c r="EM96" s="7">
        <v>43162</v>
      </c>
      <c r="EN96" s="7">
        <v>51887</v>
      </c>
      <c r="EO96" s="7">
        <v>23585</v>
      </c>
      <c r="EP96" s="7">
        <v>46797</v>
      </c>
      <c r="EQ96" s="7">
        <v>75472</v>
      </c>
      <c r="ER96" s="7">
        <v>122269</v>
      </c>
      <c r="ES96" s="7">
        <v>3731</v>
      </c>
      <c r="ET96" s="7">
        <v>48534</v>
      </c>
      <c r="EU96" s="7">
        <v>58849</v>
      </c>
      <c r="EV96" s="7">
        <v>26174</v>
      </c>
      <c r="EW96" s="7">
        <v>52265</v>
      </c>
      <c r="EX96" s="7">
        <v>85023</v>
      </c>
      <c r="EY96" s="7">
        <v>137288</v>
      </c>
      <c r="EZ96" s="7">
        <v>3731</v>
      </c>
      <c r="FA96" s="7">
        <v>49433</v>
      </c>
      <c r="FB96" s="7">
        <v>59614</v>
      </c>
      <c r="FC96" s="7">
        <v>26214</v>
      </c>
      <c r="FD96" s="7">
        <v>53164</v>
      </c>
      <c r="FE96" s="7">
        <v>85828</v>
      </c>
      <c r="FF96" s="7">
        <v>138992</v>
      </c>
    </row>
    <row r="97" spans="1:167" x14ac:dyDescent="0.25">
      <c r="A97" s="36">
        <v>42917</v>
      </c>
      <c r="B97" s="7">
        <v>104</v>
      </c>
      <c r="C97" s="7">
        <v>4033</v>
      </c>
      <c r="D97" s="7">
        <v>12609</v>
      </c>
      <c r="E97" s="7">
        <v>4706</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3001</v>
      </c>
      <c r="Z97" s="7">
        <v>1697</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4947</v>
      </c>
      <c r="BW97" s="7">
        <v>1713</v>
      </c>
      <c r="BX97" s="7">
        <v>2023</v>
      </c>
      <c r="BY97" s="7">
        <v>6660</v>
      </c>
      <c r="BZ97" s="7">
        <v>8683</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39795</v>
      </c>
      <c r="EH97" s="7">
        <v>21687</v>
      </c>
      <c r="EI97" s="7">
        <v>31860</v>
      </c>
      <c r="EJ97" s="7">
        <v>61482</v>
      </c>
      <c r="EK97" s="7">
        <v>93342</v>
      </c>
      <c r="EL97" s="7">
        <v>2887</v>
      </c>
      <c r="EM97" s="7">
        <v>43258</v>
      </c>
      <c r="EN97" s="7">
        <v>52794</v>
      </c>
      <c r="EO97" s="7">
        <v>24597</v>
      </c>
      <c r="EP97" s="7">
        <v>46145</v>
      </c>
      <c r="EQ97" s="7">
        <v>77391</v>
      </c>
      <c r="ER97" s="7">
        <v>123536</v>
      </c>
      <c r="ES97" s="7">
        <v>2971</v>
      </c>
      <c r="ET97" s="7">
        <v>49045</v>
      </c>
      <c r="EU97" s="7">
        <v>59750</v>
      </c>
      <c r="EV97" s="7">
        <v>27222</v>
      </c>
      <c r="EW97" s="7">
        <v>52016</v>
      </c>
      <c r="EX97" s="7">
        <v>86972</v>
      </c>
      <c r="EY97" s="7">
        <v>138988</v>
      </c>
      <c r="EZ97" s="7">
        <v>2971</v>
      </c>
      <c r="FA97" s="7">
        <v>49991</v>
      </c>
      <c r="FB97" s="7">
        <v>60475</v>
      </c>
      <c r="FC97" s="7">
        <v>27278</v>
      </c>
      <c r="FD97" s="7">
        <v>52962</v>
      </c>
      <c r="FE97" s="7">
        <v>87753</v>
      </c>
      <c r="FF97" s="7">
        <v>140715</v>
      </c>
    </row>
    <row r="98" spans="1:167" x14ac:dyDescent="0.25">
      <c r="A98" s="36">
        <v>42948</v>
      </c>
      <c r="B98" s="7">
        <v>83</v>
      </c>
      <c r="C98" s="7">
        <v>4147</v>
      </c>
      <c r="D98" s="7">
        <v>12620</v>
      </c>
      <c r="E98" s="7">
        <v>4715</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2945</v>
      </c>
      <c r="Z98" s="7">
        <v>1672</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5069</v>
      </c>
      <c r="BW98" s="7">
        <v>1649</v>
      </c>
      <c r="BX98" s="7">
        <v>1902</v>
      </c>
      <c r="BY98" s="7">
        <v>6718</v>
      </c>
      <c r="BZ98" s="7">
        <v>8620</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40295</v>
      </c>
      <c r="EH98" s="7">
        <v>22612</v>
      </c>
      <c r="EI98" s="7">
        <v>30631</v>
      </c>
      <c r="EJ98" s="7">
        <v>62907</v>
      </c>
      <c r="EK98" s="7">
        <v>93538</v>
      </c>
      <c r="EL98" s="7">
        <v>2777</v>
      </c>
      <c r="EM98" s="7">
        <v>42258</v>
      </c>
      <c r="EN98" s="7">
        <v>53077</v>
      </c>
      <c r="EO98" s="7">
        <v>25570</v>
      </c>
      <c r="EP98" s="7">
        <v>45035</v>
      </c>
      <c r="EQ98" s="7">
        <v>78647</v>
      </c>
      <c r="ER98" s="7">
        <v>123682</v>
      </c>
      <c r="ES98" s="7">
        <v>2854</v>
      </c>
      <c r="ET98" s="7">
        <v>47825</v>
      </c>
      <c r="EU98" s="7">
        <v>59717</v>
      </c>
      <c r="EV98" s="7">
        <v>28086</v>
      </c>
      <c r="EW98" s="7">
        <v>50679</v>
      </c>
      <c r="EX98" s="7">
        <v>87803</v>
      </c>
      <c r="EY98" s="7">
        <v>138482</v>
      </c>
      <c r="EZ98" s="7">
        <v>2854</v>
      </c>
      <c r="FA98" s="7">
        <v>48719</v>
      </c>
      <c r="FB98" s="7">
        <v>60454</v>
      </c>
      <c r="FC98" s="7">
        <v>28140</v>
      </c>
      <c r="FD98" s="7">
        <v>51573</v>
      </c>
      <c r="FE98" s="7">
        <v>88594</v>
      </c>
      <c r="FF98" s="7">
        <v>140167</v>
      </c>
    </row>
    <row r="99" spans="1:167" x14ac:dyDescent="0.25">
      <c r="A99" s="36">
        <v>42979</v>
      </c>
      <c r="B99" s="7">
        <v>84</v>
      </c>
      <c r="C99" s="7">
        <v>4660</v>
      </c>
      <c r="D99" s="7">
        <v>12486</v>
      </c>
      <c r="E99" s="7">
        <v>5116</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2847</v>
      </c>
      <c r="Z99" s="7">
        <v>1813</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4823</v>
      </c>
      <c r="BW99" s="7">
        <v>1620</v>
      </c>
      <c r="BX99" s="7">
        <v>1982</v>
      </c>
      <c r="BY99" s="7">
        <v>6443</v>
      </c>
      <c r="BZ99" s="7">
        <v>8425</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40376</v>
      </c>
      <c r="EH99" s="7">
        <v>22913</v>
      </c>
      <c r="EI99" s="7">
        <v>31292</v>
      </c>
      <c r="EJ99" s="7">
        <v>63289</v>
      </c>
      <c r="EK99" s="7">
        <v>94581</v>
      </c>
      <c r="EL99" s="7">
        <v>3219</v>
      </c>
      <c r="EM99" s="7">
        <v>42950</v>
      </c>
      <c r="EN99" s="7">
        <v>52852</v>
      </c>
      <c r="EO99" s="7">
        <v>25956</v>
      </c>
      <c r="EP99" s="7">
        <v>46169</v>
      </c>
      <c r="EQ99" s="7">
        <v>78808</v>
      </c>
      <c r="ER99" s="7">
        <v>124977</v>
      </c>
      <c r="ES99" s="7">
        <v>3280</v>
      </c>
      <c r="ET99" s="7">
        <v>49140</v>
      </c>
      <c r="EU99" s="7">
        <v>59385</v>
      </c>
      <c r="EV99" s="7">
        <v>28492</v>
      </c>
      <c r="EW99" s="7">
        <v>52420</v>
      </c>
      <c r="EX99" s="7">
        <v>87877</v>
      </c>
      <c r="EY99" s="7">
        <v>140297</v>
      </c>
      <c r="EZ99" s="7">
        <v>3280</v>
      </c>
      <c r="FA99" s="7">
        <v>49892</v>
      </c>
      <c r="FB99" s="7">
        <v>60084</v>
      </c>
      <c r="FC99" s="7">
        <v>28544</v>
      </c>
      <c r="FD99" s="7">
        <v>53172</v>
      </c>
      <c r="FE99" s="7">
        <v>88628</v>
      </c>
      <c r="FF99" s="7">
        <v>141800</v>
      </c>
    </row>
    <row r="100" spans="1:167" x14ac:dyDescent="0.25">
      <c r="A100" s="36">
        <v>43009</v>
      </c>
      <c r="B100" s="7">
        <v>73</v>
      </c>
      <c r="C100" s="7">
        <v>4351</v>
      </c>
      <c r="D100" s="7">
        <v>12729</v>
      </c>
      <c r="E100" s="7">
        <v>5151</v>
      </c>
      <c r="F100" s="7">
        <v>4424</v>
      </c>
      <c r="G100" s="7">
        <v>17880</v>
      </c>
      <c r="H100" s="7">
        <v>22304</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2760</v>
      </c>
      <c r="Z100" s="7">
        <v>2050</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4764</v>
      </c>
      <c r="BW100" s="7">
        <v>1625</v>
      </c>
      <c r="BX100" s="7">
        <v>1878</v>
      </c>
      <c r="BY100" s="7">
        <v>6389</v>
      </c>
      <c r="BZ100" s="7">
        <v>8267</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40737</v>
      </c>
      <c r="EH100" s="7">
        <v>22898</v>
      </c>
      <c r="EI100" s="7">
        <v>31741</v>
      </c>
      <c r="EJ100" s="7">
        <v>63635</v>
      </c>
      <c r="EK100" s="7">
        <v>95376</v>
      </c>
      <c r="EL100" s="7">
        <v>3164</v>
      </c>
      <c r="EM100" s="7">
        <v>43080</v>
      </c>
      <c r="EN100" s="7">
        <v>52922</v>
      </c>
      <c r="EO100" s="7">
        <v>26187</v>
      </c>
      <c r="EP100" s="7">
        <v>46244</v>
      </c>
      <c r="EQ100" s="7">
        <v>79109</v>
      </c>
      <c r="ER100" s="7">
        <v>125353</v>
      </c>
      <c r="ES100" s="7">
        <v>3695</v>
      </c>
      <c r="ET100" s="7">
        <v>48994</v>
      </c>
      <c r="EU100" s="7">
        <v>59585</v>
      </c>
      <c r="EV100" s="7">
        <v>28833</v>
      </c>
      <c r="EW100" s="7">
        <v>52689</v>
      </c>
      <c r="EX100" s="7">
        <v>88418</v>
      </c>
      <c r="EY100" s="7">
        <v>141107</v>
      </c>
      <c r="EZ100" s="7">
        <v>3695</v>
      </c>
      <c r="FA100" s="7">
        <v>49692</v>
      </c>
      <c r="FB100" s="7">
        <v>60270</v>
      </c>
      <c r="FC100" s="7">
        <v>28885</v>
      </c>
      <c r="FD100" s="7">
        <v>53387</v>
      </c>
      <c r="FE100" s="7">
        <v>89155</v>
      </c>
      <c r="FF100" s="7">
        <v>142542</v>
      </c>
    </row>
    <row r="101" spans="1:167" x14ac:dyDescent="0.25">
      <c r="A101" s="36">
        <v>43040</v>
      </c>
      <c r="B101" s="7">
        <v>225</v>
      </c>
      <c r="C101" s="7">
        <v>3921</v>
      </c>
      <c r="D101" s="7">
        <v>12263</v>
      </c>
      <c r="E101" s="7">
        <v>5137</v>
      </c>
      <c r="F101" s="7">
        <v>4146</v>
      </c>
      <c r="G101" s="7">
        <v>17400</v>
      </c>
      <c r="H101" s="7">
        <v>21546</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2616</v>
      </c>
      <c r="Z101" s="7">
        <v>2057</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4631</v>
      </c>
      <c r="BW101" s="7">
        <v>1683</v>
      </c>
      <c r="BX101" s="7">
        <v>1774</v>
      </c>
      <c r="BY101" s="7">
        <v>6314</v>
      </c>
      <c r="BZ101" s="7">
        <v>8088</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40072</v>
      </c>
      <c r="EH101" s="7">
        <v>23573</v>
      </c>
      <c r="EI101" s="7">
        <v>33349</v>
      </c>
      <c r="EJ101" s="7">
        <v>63645</v>
      </c>
      <c r="EK101" s="7">
        <v>96994</v>
      </c>
      <c r="EL101" s="7">
        <v>3570</v>
      </c>
      <c r="EM101" s="7">
        <v>44879</v>
      </c>
      <c r="EN101" s="7">
        <v>52474</v>
      </c>
      <c r="EO101" s="7">
        <v>27120</v>
      </c>
      <c r="EP101" s="7">
        <v>48449</v>
      </c>
      <c r="EQ101" s="7">
        <v>79594</v>
      </c>
      <c r="ER101" s="7">
        <v>128043</v>
      </c>
      <c r="ES101" s="7">
        <v>3995</v>
      </c>
      <c r="ET101" s="7">
        <v>50512</v>
      </c>
      <c r="EU101" s="7">
        <v>58963</v>
      </c>
      <c r="EV101" s="7">
        <v>29860</v>
      </c>
      <c r="EW101" s="7">
        <v>54507</v>
      </c>
      <c r="EX101" s="7">
        <v>88823</v>
      </c>
      <c r="EY101" s="7">
        <v>143330</v>
      </c>
      <c r="EZ101" s="7">
        <v>3995</v>
      </c>
      <c r="FA101" s="7">
        <v>51157</v>
      </c>
      <c r="FB101" s="7">
        <v>59710</v>
      </c>
      <c r="FC101" s="7">
        <v>29911</v>
      </c>
      <c r="FD101" s="7">
        <v>55152</v>
      </c>
      <c r="FE101" s="7">
        <v>89621</v>
      </c>
      <c r="FF101" s="7">
        <v>144773</v>
      </c>
    </row>
    <row r="102" spans="1:167" x14ac:dyDescent="0.25">
      <c r="A102" s="36">
        <v>43070</v>
      </c>
      <c r="B102" s="7">
        <v>316</v>
      </c>
      <c r="C102" s="7">
        <v>3599</v>
      </c>
      <c r="D102" s="7">
        <v>11994</v>
      </c>
      <c r="E102" s="7">
        <v>5200</v>
      </c>
      <c r="F102" s="7">
        <v>3915</v>
      </c>
      <c r="G102" s="7">
        <v>17194</v>
      </c>
      <c r="H102" s="7">
        <v>21109</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1991</v>
      </c>
      <c r="Z102" s="7">
        <v>1745</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4587</v>
      </c>
      <c r="BW102" s="7">
        <v>1633</v>
      </c>
      <c r="BX102" s="7">
        <v>1683</v>
      </c>
      <c r="BY102" s="7">
        <v>6220</v>
      </c>
      <c r="BZ102" s="7">
        <v>7903</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39337</v>
      </c>
      <c r="EH102" s="7">
        <v>23856</v>
      </c>
      <c r="EI102" s="7">
        <v>32414</v>
      </c>
      <c r="EJ102" s="7">
        <v>63193</v>
      </c>
      <c r="EK102" s="7">
        <v>95607</v>
      </c>
      <c r="EL102" s="7">
        <v>3396</v>
      </c>
      <c r="EM102" s="7">
        <v>43679</v>
      </c>
      <c r="EN102" s="7">
        <v>51027</v>
      </c>
      <c r="EO102" s="7">
        <v>27205</v>
      </c>
      <c r="EP102" s="7">
        <v>47075</v>
      </c>
      <c r="EQ102" s="7">
        <v>78232</v>
      </c>
      <c r="ER102" s="7">
        <v>125307</v>
      </c>
      <c r="ES102" s="7">
        <v>3677</v>
      </c>
      <c r="ET102" s="7">
        <v>49054</v>
      </c>
      <c r="EU102" s="7">
        <v>57801</v>
      </c>
      <c r="EV102" s="7">
        <v>30037</v>
      </c>
      <c r="EW102" s="7">
        <v>52731</v>
      </c>
      <c r="EX102" s="7">
        <v>87838</v>
      </c>
      <c r="EY102" s="7">
        <v>140569</v>
      </c>
      <c r="EZ102" s="7">
        <v>3677</v>
      </c>
      <c r="FA102" s="7">
        <v>49662</v>
      </c>
      <c r="FB102" s="7">
        <v>58529</v>
      </c>
      <c r="FC102" s="7">
        <v>30088</v>
      </c>
      <c r="FD102" s="7">
        <v>53339</v>
      </c>
      <c r="FE102" s="7">
        <v>88617</v>
      </c>
      <c r="FF102" s="7">
        <v>141956</v>
      </c>
    </row>
    <row r="103" spans="1:167" x14ac:dyDescent="0.25">
      <c r="A103" s="36">
        <v>43101</v>
      </c>
      <c r="B103" s="7">
        <v>312</v>
      </c>
      <c r="C103" s="7">
        <v>3512</v>
      </c>
      <c r="D103" s="7">
        <v>12239</v>
      </c>
      <c r="E103" s="7">
        <v>4470</v>
      </c>
      <c r="F103" s="7">
        <v>3824</v>
      </c>
      <c r="G103" s="7">
        <v>16709</v>
      </c>
      <c r="H103" s="7">
        <v>20533</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2549</v>
      </c>
      <c r="Z103" s="7">
        <v>1633</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4682</v>
      </c>
      <c r="BW103" s="7">
        <v>1475</v>
      </c>
      <c r="BX103" s="7">
        <v>1634</v>
      </c>
      <c r="BY103" s="7">
        <v>6157</v>
      </c>
      <c r="BZ103" s="7">
        <v>7791</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41039</v>
      </c>
      <c r="EH103" s="7">
        <v>20801</v>
      </c>
      <c r="EI103" s="7">
        <v>31446</v>
      </c>
      <c r="EJ103" s="7">
        <v>61840</v>
      </c>
      <c r="EK103" s="7">
        <v>93286</v>
      </c>
      <c r="EL103" s="7">
        <v>3470</v>
      </c>
      <c r="EM103" s="7">
        <v>43754</v>
      </c>
      <c r="EN103" s="7">
        <v>53799</v>
      </c>
      <c r="EO103" s="7">
        <v>23783</v>
      </c>
      <c r="EP103" s="7">
        <v>47224</v>
      </c>
      <c r="EQ103" s="7">
        <v>77582</v>
      </c>
      <c r="ER103" s="7">
        <v>124806</v>
      </c>
      <c r="ES103" s="7">
        <v>3559</v>
      </c>
      <c r="ET103" s="7">
        <v>48815</v>
      </c>
      <c r="EU103" s="7">
        <v>60153</v>
      </c>
      <c r="EV103" s="7">
        <v>26308</v>
      </c>
      <c r="EW103" s="7">
        <v>52374</v>
      </c>
      <c r="EX103" s="7">
        <v>86461</v>
      </c>
      <c r="EY103" s="7">
        <v>138835</v>
      </c>
      <c r="EZ103" s="7">
        <v>3559</v>
      </c>
      <c r="FA103" s="7">
        <v>49395</v>
      </c>
      <c r="FB103" s="7">
        <v>60869</v>
      </c>
      <c r="FC103" s="7">
        <v>26349</v>
      </c>
      <c r="FD103" s="7">
        <v>52954</v>
      </c>
      <c r="FE103" s="7">
        <v>87218</v>
      </c>
      <c r="FF103" s="7">
        <v>140172</v>
      </c>
    </row>
    <row r="104" spans="1:167" x14ac:dyDescent="0.25">
      <c r="A104" s="36">
        <v>43132</v>
      </c>
      <c r="B104" s="7">
        <v>333</v>
      </c>
      <c r="C104" s="7">
        <v>3996</v>
      </c>
      <c r="D104" s="7">
        <v>12539</v>
      </c>
      <c r="E104" s="7">
        <v>4636</v>
      </c>
      <c r="F104" s="7">
        <v>4329</v>
      </c>
      <c r="G104" s="7">
        <v>17175</v>
      </c>
      <c r="H104" s="7">
        <v>21504</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2610</v>
      </c>
      <c r="Z104" s="7">
        <v>1802</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4770</v>
      </c>
      <c r="BW104" s="7">
        <v>1456</v>
      </c>
      <c r="BX104" s="7">
        <v>1718</v>
      </c>
      <c r="BY104" s="7">
        <v>6226</v>
      </c>
      <c r="BZ104" s="7">
        <v>7944</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40967</v>
      </c>
      <c r="EH104" s="7">
        <v>20976</v>
      </c>
      <c r="EI104" s="7">
        <v>33142</v>
      </c>
      <c r="EJ104" s="7">
        <v>61943</v>
      </c>
      <c r="EK104" s="7">
        <v>95085</v>
      </c>
      <c r="EL104" s="7">
        <v>2646</v>
      </c>
      <c r="EM104" s="7">
        <v>45737</v>
      </c>
      <c r="EN104" s="7">
        <v>53842</v>
      </c>
      <c r="EO104" s="7">
        <v>24170</v>
      </c>
      <c r="EP104" s="7">
        <v>48383</v>
      </c>
      <c r="EQ104" s="7">
        <v>78012</v>
      </c>
      <c r="ER104" s="7">
        <v>126395</v>
      </c>
      <c r="ES104" s="7">
        <v>2721</v>
      </c>
      <c r="ET104" s="7">
        <v>50735</v>
      </c>
      <c r="EU104" s="7">
        <v>59612</v>
      </c>
      <c r="EV104" s="7">
        <v>26601</v>
      </c>
      <c r="EW104" s="7">
        <v>53456</v>
      </c>
      <c r="EX104" s="7">
        <v>86213</v>
      </c>
      <c r="EY104" s="7">
        <v>139669</v>
      </c>
      <c r="EZ104" s="7">
        <v>2721</v>
      </c>
      <c r="FA104" s="7">
        <v>51706</v>
      </c>
      <c r="FB104" s="7">
        <v>60385</v>
      </c>
      <c r="FC104" s="7">
        <v>26639</v>
      </c>
      <c r="FD104" s="7">
        <v>54427</v>
      </c>
      <c r="FE104" s="7">
        <v>87024</v>
      </c>
      <c r="FF104" s="7">
        <v>141451</v>
      </c>
    </row>
    <row r="105" spans="1:167" x14ac:dyDescent="0.25">
      <c r="A105" s="36">
        <v>43160</v>
      </c>
      <c r="B105" s="7">
        <v>327</v>
      </c>
      <c r="C105" s="7">
        <v>5110</v>
      </c>
      <c r="D105" s="7">
        <v>13307</v>
      </c>
      <c r="E105" s="7">
        <v>4826</v>
      </c>
      <c r="F105" s="7">
        <v>5437</v>
      </c>
      <c r="G105" s="7">
        <v>18133</v>
      </c>
      <c r="H105" s="7">
        <v>23570</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2486</v>
      </c>
      <c r="Z105" s="7">
        <v>1764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4687</v>
      </c>
      <c r="BW105" s="7">
        <v>1442</v>
      </c>
      <c r="BX105" s="7">
        <v>1637</v>
      </c>
      <c r="BY105" s="7">
        <v>6129</v>
      </c>
      <c r="BZ105" s="7">
        <v>7766</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41018</v>
      </c>
      <c r="EH105" s="7">
        <v>20734</v>
      </c>
      <c r="EI105" s="7">
        <v>34023</v>
      </c>
      <c r="EJ105" s="7">
        <v>61752</v>
      </c>
      <c r="EK105" s="7">
        <v>95775</v>
      </c>
      <c r="EL105" s="7">
        <v>3498</v>
      </c>
      <c r="EM105" s="7">
        <v>46233</v>
      </c>
      <c r="EN105" s="7">
        <v>53611</v>
      </c>
      <c r="EO105" s="7">
        <v>23903</v>
      </c>
      <c r="EP105" s="7">
        <v>49731</v>
      </c>
      <c r="EQ105" s="7">
        <v>77514</v>
      </c>
      <c r="ER105" s="7">
        <v>127245</v>
      </c>
      <c r="ES105" s="7">
        <v>3564</v>
      </c>
      <c r="ET105" s="7">
        <v>50309</v>
      </c>
      <c r="EU105" s="7">
        <v>59369</v>
      </c>
      <c r="EV105" s="7">
        <v>26372</v>
      </c>
      <c r="EW105" s="7">
        <v>53873</v>
      </c>
      <c r="EX105" s="7">
        <v>85741</v>
      </c>
      <c r="EY105" s="7">
        <v>139614</v>
      </c>
      <c r="EZ105" s="7">
        <v>3564</v>
      </c>
      <c r="FA105" s="7">
        <v>51247</v>
      </c>
      <c r="FB105" s="7">
        <v>60108</v>
      </c>
      <c r="FC105" s="7">
        <v>26406</v>
      </c>
      <c r="FD105" s="7">
        <v>54811</v>
      </c>
      <c r="FE105" s="7">
        <v>86514</v>
      </c>
      <c r="FF105" s="7">
        <v>141325</v>
      </c>
    </row>
    <row r="106" spans="1:167" x14ac:dyDescent="0.25">
      <c r="A106" s="36">
        <v>43191</v>
      </c>
      <c r="B106" s="7">
        <v>324</v>
      </c>
      <c r="C106" s="7">
        <v>4761</v>
      </c>
      <c r="D106" s="7">
        <v>12981</v>
      </c>
      <c r="E106" s="7">
        <v>4719</v>
      </c>
      <c r="F106" s="7">
        <v>5085</v>
      </c>
      <c r="G106" s="7">
        <v>17700</v>
      </c>
      <c r="H106" s="7">
        <v>22785</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2818</v>
      </c>
      <c r="Z106" s="7">
        <v>1692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4498</v>
      </c>
      <c r="BW106" s="7">
        <v>1527</v>
      </c>
      <c r="BX106" s="7">
        <v>1523</v>
      </c>
      <c r="BY106" s="7">
        <v>6025</v>
      </c>
      <c r="BZ106" s="7">
        <v>7548</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40942</v>
      </c>
      <c r="EH106" s="7">
        <v>20532</v>
      </c>
      <c r="EI106" s="7">
        <v>33308</v>
      </c>
      <c r="EJ106" s="7">
        <v>61474</v>
      </c>
      <c r="EK106" s="7">
        <v>94782</v>
      </c>
      <c r="EL106" s="7">
        <v>4245</v>
      </c>
      <c r="EM106" s="7">
        <v>43911</v>
      </c>
      <c r="EN106" s="7">
        <v>53663</v>
      </c>
      <c r="EO106" s="7">
        <v>23678</v>
      </c>
      <c r="EP106" s="7">
        <v>48156</v>
      </c>
      <c r="EQ106" s="7">
        <v>77341</v>
      </c>
      <c r="ER106" s="7">
        <v>125497</v>
      </c>
      <c r="ES106" s="7">
        <v>4302</v>
      </c>
      <c r="ET106" s="7">
        <v>48402</v>
      </c>
      <c r="EU106" s="7">
        <v>59203</v>
      </c>
      <c r="EV106" s="7">
        <v>26177</v>
      </c>
      <c r="EW106" s="7">
        <v>52704</v>
      </c>
      <c r="EX106" s="7">
        <v>85380</v>
      </c>
      <c r="EY106" s="7">
        <v>138084</v>
      </c>
      <c r="EZ106" s="7">
        <v>4302</v>
      </c>
      <c r="FA106" s="7">
        <v>49768</v>
      </c>
      <c r="FB106" s="7">
        <v>59917</v>
      </c>
      <c r="FC106" s="7">
        <v>26219</v>
      </c>
      <c r="FD106" s="7">
        <v>54070</v>
      </c>
      <c r="FE106" s="7">
        <v>86136</v>
      </c>
      <c r="FF106" s="7">
        <v>140206</v>
      </c>
      <c r="FH106" s="73"/>
      <c r="FI106" s="73"/>
      <c r="FJ106" s="73"/>
      <c r="FK106" s="73"/>
    </row>
    <row r="107" spans="1:167" x14ac:dyDescent="0.25">
      <c r="A107" s="36">
        <v>43221</v>
      </c>
      <c r="B107" s="7">
        <v>303</v>
      </c>
      <c r="C107" s="7">
        <v>5464</v>
      </c>
      <c r="D107" s="7">
        <v>12868</v>
      </c>
      <c r="E107" s="7">
        <v>4775</v>
      </c>
      <c r="F107" s="7">
        <v>5767</v>
      </c>
      <c r="G107" s="7">
        <v>17643</v>
      </c>
      <c r="H107" s="7">
        <v>23410</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2664</v>
      </c>
      <c r="Z107" s="7">
        <v>1726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4618</v>
      </c>
      <c r="BW107" s="7">
        <v>1753</v>
      </c>
      <c r="BX107" s="7">
        <v>1723</v>
      </c>
      <c r="BY107" s="7">
        <v>6371</v>
      </c>
      <c r="BZ107" s="7">
        <v>8094</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30848</v>
      </c>
      <c r="EG107" s="7">
        <v>40471</v>
      </c>
      <c r="EH107" s="7">
        <v>20750</v>
      </c>
      <c r="EI107" s="7">
        <v>34239</v>
      </c>
      <c r="EJ107" s="7">
        <v>61221</v>
      </c>
      <c r="EK107" s="7">
        <v>95460</v>
      </c>
      <c r="EL107" s="7">
        <v>4562</v>
      </c>
      <c r="EM107" s="7">
        <v>45699</v>
      </c>
      <c r="EN107" s="7">
        <v>53000</v>
      </c>
      <c r="EO107" s="7">
        <v>23990</v>
      </c>
      <c r="EP107" s="7">
        <v>50261</v>
      </c>
      <c r="EQ107" s="7">
        <v>76990</v>
      </c>
      <c r="ER107" s="7">
        <v>127251</v>
      </c>
      <c r="ES107" s="7">
        <v>4625</v>
      </c>
      <c r="ET107" s="7">
        <v>50182</v>
      </c>
      <c r="EU107" s="7">
        <v>58814</v>
      </c>
      <c r="EV107" s="7">
        <v>26500</v>
      </c>
      <c r="EW107" s="7">
        <v>54807</v>
      </c>
      <c r="EX107" s="7">
        <v>85314</v>
      </c>
      <c r="EY107" s="7">
        <v>140121</v>
      </c>
      <c r="EZ107" s="7">
        <v>4625</v>
      </c>
      <c r="FA107" s="7">
        <v>51466</v>
      </c>
      <c r="FB107" s="7">
        <v>59516</v>
      </c>
      <c r="FC107" s="7">
        <v>26541</v>
      </c>
      <c r="FD107" s="7">
        <v>56091</v>
      </c>
      <c r="FE107" s="7">
        <v>86057</v>
      </c>
      <c r="FF107" s="7">
        <v>142148</v>
      </c>
      <c r="FH107" s="73"/>
      <c r="FI107" s="73"/>
      <c r="FJ107" s="73"/>
      <c r="FK107" s="73"/>
    </row>
    <row r="108" spans="1:167" x14ac:dyDescent="0.25">
      <c r="A108" s="36">
        <v>43252</v>
      </c>
      <c r="B108" s="7">
        <v>289</v>
      </c>
      <c r="C108" s="7">
        <v>6221</v>
      </c>
      <c r="D108" s="7">
        <v>12700</v>
      </c>
      <c r="E108" s="7">
        <v>4746</v>
      </c>
      <c r="F108" s="7">
        <v>6510</v>
      </c>
      <c r="G108" s="7">
        <v>17446</v>
      </c>
      <c r="H108" s="7">
        <v>23956</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2566</v>
      </c>
      <c r="Z108" s="7">
        <v>1760</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4648</v>
      </c>
      <c r="BW108" s="7">
        <v>1739</v>
      </c>
      <c r="BX108" s="7">
        <v>1827</v>
      </c>
      <c r="BY108" s="7">
        <v>6387</v>
      </c>
      <c r="BZ108" s="7">
        <v>8214</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33315</v>
      </c>
      <c r="EG108" s="7">
        <v>40766</v>
      </c>
      <c r="EH108" s="7">
        <v>20940</v>
      </c>
      <c r="EI108" s="7">
        <v>36091</v>
      </c>
      <c r="EJ108" s="7">
        <v>61706</v>
      </c>
      <c r="EK108" s="7">
        <v>97797</v>
      </c>
      <c r="EL108" s="7">
        <v>3925</v>
      </c>
      <c r="EM108" s="7">
        <v>47844</v>
      </c>
      <c r="EN108" s="7">
        <v>53227</v>
      </c>
      <c r="EO108" s="7">
        <v>24187</v>
      </c>
      <c r="EP108" s="7">
        <v>51769</v>
      </c>
      <c r="EQ108" s="7">
        <v>77414</v>
      </c>
      <c r="ER108" s="7">
        <v>129183</v>
      </c>
      <c r="ES108" s="7">
        <v>3968</v>
      </c>
      <c r="ET108" s="7">
        <v>52012</v>
      </c>
      <c r="EU108" s="7">
        <v>58916</v>
      </c>
      <c r="EV108" s="7">
        <v>26858</v>
      </c>
      <c r="EW108" s="7">
        <v>55980</v>
      </c>
      <c r="EX108" s="7">
        <v>85774</v>
      </c>
      <c r="EY108" s="7">
        <v>141754</v>
      </c>
      <c r="EZ108" s="7">
        <v>3968</v>
      </c>
      <c r="FA108" s="7">
        <v>53229</v>
      </c>
      <c r="FB108" s="7">
        <v>59577</v>
      </c>
      <c r="FC108" s="7">
        <v>26899</v>
      </c>
      <c r="FD108" s="7">
        <v>57197</v>
      </c>
      <c r="FE108" s="7">
        <v>86476</v>
      </c>
      <c r="FF108" s="7">
        <v>143673</v>
      </c>
      <c r="FH108" s="73"/>
      <c r="FI108" s="73"/>
      <c r="FJ108" s="73"/>
      <c r="FK108" s="73"/>
    </row>
    <row r="109" spans="1:167" x14ac:dyDescent="0.25">
      <c r="A109" s="36">
        <v>43282</v>
      </c>
      <c r="B109" s="7">
        <v>270</v>
      </c>
      <c r="C109" s="7">
        <v>5680</v>
      </c>
      <c r="D109" s="7">
        <v>12308</v>
      </c>
      <c r="E109" s="7">
        <v>4746</v>
      </c>
      <c r="F109" s="7">
        <v>5950</v>
      </c>
      <c r="G109" s="7">
        <v>17054</v>
      </c>
      <c r="H109" s="7">
        <v>23004</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2762</v>
      </c>
      <c r="Z109" s="7">
        <v>1789</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4572</v>
      </c>
      <c r="BW109" s="7">
        <v>1796</v>
      </c>
      <c r="BX109" s="7">
        <v>1625</v>
      </c>
      <c r="BY109" s="7">
        <v>6368</v>
      </c>
      <c r="BZ109" s="7">
        <v>7993</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31298</v>
      </c>
      <c r="EG109" s="7">
        <v>39738</v>
      </c>
      <c r="EH109" s="7">
        <v>20578</v>
      </c>
      <c r="EI109" s="7">
        <v>33971</v>
      </c>
      <c r="EJ109" s="7">
        <v>60316</v>
      </c>
      <c r="EK109" s="7">
        <v>94287</v>
      </c>
      <c r="EL109" s="7">
        <v>3959</v>
      </c>
      <c r="EM109" s="7">
        <v>45199</v>
      </c>
      <c r="EN109" s="7">
        <v>52208</v>
      </c>
      <c r="EO109" s="7">
        <v>23783</v>
      </c>
      <c r="EP109" s="7">
        <v>49158</v>
      </c>
      <c r="EQ109" s="7">
        <v>75991</v>
      </c>
      <c r="ER109" s="7">
        <v>125149</v>
      </c>
      <c r="ES109" s="7">
        <v>3993</v>
      </c>
      <c r="ET109" s="7">
        <v>49291</v>
      </c>
      <c r="EU109" s="7">
        <v>57912</v>
      </c>
      <c r="EV109" s="7">
        <v>26322</v>
      </c>
      <c r="EW109" s="7">
        <v>53284</v>
      </c>
      <c r="EX109" s="7">
        <v>84234</v>
      </c>
      <c r="EY109" s="7">
        <v>137518</v>
      </c>
      <c r="EZ109" s="7">
        <v>3993</v>
      </c>
      <c r="FA109" s="7">
        <v>50428</v>
      </c>
      <c r="FB109" s="7">
        <v>58551</v>
      </c>
      <c r="FC109" s="7">
        <v>26361</v>
      </c>
      <c r="FD109" s="7">
        <v>54421</v>
      </c>
      <c r="FE109" s="7">
        <v>84912</v>
      </c>
      <c r="FF109" s="7">
        <v>139333</v>
      </c>
      <c r="FH109" s="73"/>
      <c r="FI109" s="73"/>
      <c r="FJ109" s="73"/>
      <c r="FK109" s="73"/>
    </row>
    <row r="110" spans="1:167" x14ac:dyDescent="0.25">
      <c r="A110" s="36">
        <v>43313</v>
      </c>
      <c r="B110" s="7">
        <v>297</v>
      </c>
      <c r="C110" s="7">
        <v>5334</v>
      </c>
      <c r="D110" s="7">
        <v>11877</v>
      </c>
      <c r="E110" s="7">
        <v>4604</v>
      </c>
      <c r="F110" s="7">
        <v>5631</v>
      </c>
      <c r="G110" s="7">
        <v>16481</v>
      </c>
      <c r="H110" s="7">
        <v>22112</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3563</v>
      </c>
      <c r="Z110" s="7">
        <v>2021</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4585</v>
      </c>
      <c r="BW110" s="7">
        <v>1703</v>
      </c>
      <c r="BX110" s="7">
        <v>1532</v>
      </c>
      <c r="BY110" s="7">
        <v>6288</v>
      </c>
      <c r="BZ110" s="7">
        <v>7820</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30897</v>
      </c>
      <c r="EG110" s="7">
        <v>39576</v>
      </c>
      <c r="EH110" s="7">
        <v>20314</v>
      </c>
      <c r="EI110" s="7">
        <v>33382</v>
      </c>
      <c r="EJ110" s="7">
        <v>59890</v>
      </c>
      <c r="EK110" s="7">
        <v>93272</v>
      </c>
      <c r="EL110" s="7">
        <v>3668</v>
      </c>
      <c r="EM110" s="7">
        <v>45459</v>
      </c>
      <c r="EN110" s="7">
        <v>53086</v>
      </c>
      <c r="EO110" s="7">
        <v>23797</v>
      </c>
      <c r="EP110" s="7">
        <v>49127</v>
      </c>
      <c r="EQ110" s="7">
        <v>76883</v>
      </c>
      <c r="ER110" s="7">
        <v>126010</v>
      </c>
      <c r="ES110" s="7">
        <v>4214</v>
      </c>
      <c r="ET110" s="7">
        <v>49516</v>
      </c>
      <c r="EU110" s="7">
        <v>59401</v>
      </c>
      <c r="EV110" s="7">
        <v>26345</v>
      </c>
      <c r="EW110" s="7">
        <v>53730</v>
      </c>
      <c r="EX110" s="7">
        <v>85746</v>
      </c>
      <c r="EY110" s="7">
        <v>139476</v>
      </c>
      <c r="EZ110" s="7">
        <v>4214</v>
      </c>
      <c r="FA110" s="7">
        <v>50533</v>
      </c>
      <c r="FB110" s="7">
        <v>59992</v>
      </c>
      <c r="FC110" s="7">
        <v>26384</v>
      </c>
      <c r="FD110" s="7">
        <v>54747</v>
      </c>
      <c r="FE110" s="7">
        <v>86376</v>
      </c>
      <c r="FF110" s="7">
        <v>141123</v>
      </c>
      <c r="FH110" s="73"/>
      <c r="FI110" s="73"/>
      <c r="FJ110" s="73"/>
      <c r="FK110" s="73"/>
    </row>
    <row r="111" spans="1:167" x14ac:dyDescent="0.25">
      <c r="A111" s="36">
        <v>43344</v>
      </c>
      <c r="B111" s="7">
        <v>281</v>
      </c>
      <c r="C111" s="7">
        <v>5104</v>
      </c>
      <c r="D111" s="7">
        <v>11987</v>
      </c>
      <c r="E111" s="7">
        <v>4948</v>
      </c>
      <c r="F111" s="7">
        <v>5385</v>
      </c>
      <c r="G111" s="7">
        <v>16935</v>
      </c>
      <c r="H111" s="7">
        <v>22320</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3833</v>
      </c>
      <c r="Z111" s="7">
        <v>2092</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4398</v>
      </c>
      <c r="BW111" s="7">
        <v>1662</v>
      </c>
      <c r="BX111" s="7">
        <v>1413</v>
      </c>
      <c r="BY111" s="7">
        <v>6060</v>
      </c>
      <c r="BZ111" s="7">
        <v>7473</v>
      </c>
      <c r="CA111" s="7">
        <v>33</v>
      </c>
      <c r="CB111" s="7">
        <v>2606</v>
      </c>
      <c r="CC111" s="7">
        <v>1651</v>
      </c>
      <c r="CD111" s="7">
        <v>176</v>
      </c>
      <c r="CE111" s="7">
        <v>2639</v>
      </c>
      <c r="CF111" s="7">
        <v>1827</v>
      </c>
      <c r="CG111" s="7">
        <v>4466</v>
      </c>
      <c r="CH111" s="7">
        <v>159</v>
      </c>
      <c r="CI111" s="7">
        <v>6838</v>
      </c>
      <c r="CJ111" s="7">
        <v>2944</v>
      </c>
      <c r="CK111" s="7">
        <v>2198</v>
      </c>
      <c r="CL111" s="7">
        <v>6997</v>
      </c>
      <c r="CM111" s="7">
        <v>5142</v>
      </c>
      <c r="CN111" s="7">
        <v>12139</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30041</v>
      </c>
      <c r="EG111" s="7">
        <v>39774</v>
      </c>
      <c r="EH111" s="7">
        <v>20859</v>
      </c>
      <c r="EI111" s="7">
        <v>32288</v>
      </c>
      <c r="EJ111" s="7">
        <v>60633</v>
      </c>
      <c r="EK111" s="7">
        <v>92921</v>
      </c>
      <c r="EL111" s="7">
        <v>3309</v>
      </c>
      <c r="EM111" s="7">
        <v>44734</v>
      </c>
      <c r="EN111" s="7">
        <v>53624</v>
      </c>
      <c r="EO111" s="7">
        <v>24482</v>
      </c>
      <c r="EP111" s="7">
        <v>48043</v>
      </c>
      <c r="EQ111" s="7">
        <v>78106</v>
      </c>
      <c r="ER111" s="7">
        <v>126149</v>
      </c>
      <c r="ES111" s="7">
        <v>3672</v>
      </c>
      <c r="ET111" s="7">
        <v>48493</v>
      </c>
      <c r="EU111" s="7">
        <v>59867</v>
      </c>
      <c r="EV111" s="7">
        <v>26835</v>
      </c>
      <c r="EW111" s="7">
        <v>52165</v>
      </c>
      <c r="EX111" s="7">
        <v>86702</v>
      </c>
      <c r="EY111" s="7">
        <v>138867</v>
      </c>
      <c r="EZ111" s="7">
        <v>3672</v>
      </c>
      <c r="FA111" s="7">
        <v>49851</v>
      </c>
      <c r="FB111" s="7">
        <v>60520</v>
      </c>
      <c r="FC111" s="7">
        <v>26880</v>
      </c>
      <c r="FD111" s="7">
        <v>53523</v>
      </c>
      <c r="FE111" s="7">
        <v>87400</v>
      </c>
      <c r="FF111" s="7">
        <v>140923</v>
      </c>
      <c r="FH111" s="73"/>
      <c r="FI111" s="73"/>
      <c r="FJ111" s="73"/>
      <c r="FK111" s="73"/>
    </row>
    <row r="112" spans="1:167" x14ac:dyDescent="0.25">
      <c r="A112" s="36">
        <v>43374</v>
      </c>
      <c r="B112" s="7">
        <v>294</v>
      </c>
      <c r="C112" s="7">
        <v>4754</v>
      </c>
      <c r="D112" s="7">
        <v>11808</v>
      </c>
      <c r="E112" s="7">
        <v>5046</v>
      </c>
      <c r="F112" s="7">
        <v>5048</v>
      </c>
      <c r="G112" s="7">
        <v>16854</v>
      </c>
      <c r="H112" s="7">
        <v>21902</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3820</v>
      </c>
      <c r="Z112" s="7">
        <v>1895</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4351</v>
      </c>
      <c r="BW112" s="7">
        <v>1640</v>
      </c>
      <c r="BX112" s="7">
        <v>1343</v>
      </c>
      <c r="BY112" s="7">
        <v>5991</v>
      </c>
      <c r="BZ112" s="7">
        <v>7334</v>
      </c>
      <c r="CA112" s="7">
        <v>10</v>
      </c>
      <c r="CB112" s="7">
        <v>2733</v>
      </c>
      <c r="CC112" s="7">
        <v>1587</v>
      </c>
      <c r="CD112" s="7">
        <v>213</v>
      </c>
      <c r="CE112" s="7">
        <v>2743</v>
      </c>
      <c r="CF112" s="7">
        <v>1800</v>
      </c>
      <c r="CG112" s="7">
        <v>4543</v>
      </c>
      <c r="CH112" s="7">
        <v>143</v>
      </c>
      <c r="CI112" s="7">
        <v>5849</v>
      </c>
      <c r="CJ112" s="7">
        <v>2946</v>
      </c>
      <c r="CK112" s="7">
        <v>2158</v>
      </c>
      <c r="CL112" s="7">
        <v>5992</v>
      </c>
      <c r="CM112" s="7">
        <v>5104</v>
      </c>
      <c r="CN112" s="7">
        <v>11096</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28731</v>
      </c>
      <c r="EG112" s="7">
        <v>38713</v>
      </c>
      <c r="EH112" s="7">
        <v>20957</v>
      </c>
      <c r="EI112" s="7">
        <v>30614</v>
      </c>
      <c r="EJ112" s="7">
        <v>59670</v>
      </c>
      <c r="EK112" s="7">
        <v>90284</v>
      </c>
      <c r="EL112" s="7">
        <v>3002</v>
      </c>
      <c r="EM112" s="7">
        <v>44046</v>
      </c>
      <c r="EN112" s="7">
        <v>52147</v>
      </c>
      <c r="EO112" s="7">
        <v>24375</v>
      </c>
      <c r="EP112" s="7">
        <v>47048</v>
      </c>
      <c r="EQ112" s="7">
        <v>76522</v>
      </c>
      <c r="ER112" s="7">
        <v>123570</v>
      </c>
      <c r="ES112" s="7">
        <v>3263</v>
      </c>
      <c r="ET112" s="7">
        <v>47792</v>
      </c>
      <c r="EU112" s="7">
        <v>58131</v>
      </c>
      <c r="EV112" s="7">
        <v>26743</v>
      </c>
      <c r="EW112" s="7">
        <v>51055</v>
      </c>
      <c r="EX112" s="7">
        <v>84874</v>
      </c>
      <c r="EY112" s="7">
        <v>135929</v>
      </c>
      <c r="EZ112" s="7">
        <v>3263</v>
      </c>
      <c r="FA112" s="7">
        <v>49100</v>
      </c>
      <c r="FB112" s="7">
        <v>59007</v>
      </c>
      <c r="FC112" s="7">
        <v>26793</v>
      </c>
      <c r="FD112" s="7">
        <v>52363</v>
      </c>
      <c r="FE112" s="7">
        <v>85800</v>
      </c>
      <c r="FF112" s="7">
        <v>138163</v>
      </c>
      <c r="FH112" s="73"/>
      <c r="FI112" s="73"/>
      <c r="FJ112" s="73"/>
      <c r="FK112" s="73"/>
    </row>
    <row r="113" spans="1:167" x14ac:dyDescent="0.25">
      <c r="A113" s="36">
        <v>43405</v>
      </c>
      <c r="B113" s="7">
        <v>278</v>
      </c>
      <c r="C113" s="7">
        <v>5025</v>
      </c>
      <c r="D113" s="7">
        <v>11632</v>
      </c>
      <c r="E113" s="7">
        <v>5060</v>
      </c>
      <c r="F113" s="7">
        <v>5303</v>
      </c>
      <c r="G113" s="7">
        <v>16692</v>
      </c>
      <c r="H113" s="7">
        <v>21995</v>
      </c>
      <c r="I113" s="7">
        <v>898</v>
      </c>
      <c r="J113" s="7">
        <v>3012</v>
      </c>
      <c r="K113" s="7">
        <v>3745</v>
      </c>
      <c r="L113" s="7">
        <v>2068</v>
      </c>
      <c r="M113" s="7">
        <v>3910</v>
      </c>
      <c r="N113" s="7">
        <v>5813</v>
      </c>
      <c r="O113" s="7">
        <v>9723</v>
      </c>
      <c r="P113" s="7">
        <v>355</v>
      </c>
      <c r="Q113" s="7">
        <v>16961</v>
      </c>
      <c r="R113" s="7">
        <v>16428</v>
      </c>
      <c r="S113" s="7">
        <v>10490</v>
      </c>
      <c r="T113" s="7">
        <v>17316</v>
      </c>
      <c r="U113" s="7">
        <v>26918</v>
      </c>
      <c r="V113" s="7">
        <v>44234</v>
      </c>
      <c r="W113" s="7">
        <v>40</v>
      </c>
      <c r="X113" s="7">
        <v>3917</v>
      </c>
      <c r="Y113" s="7">
        <v>3728</v>
      </c>
      <c r="Z113" s="7">
        <v>1894</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4235</v>
      </c>
      <c r="BW113" s="7">
        <v>1672</v>
      </c>
      <c r="BX113" s="7">
        <v>1299</v>
      </c>
      <c r="BY113" s="7">
        <v>5907</v>
      </c>
      <c r="BZ113" s="7">
        <v>7206</v>
      </c>
      <c r="CA113" s="7">
        <v>44</v>
      </c>
      <c r="CB113" s="7">
        <v>2555</v>
      </c>
      <c r="CC113" s="7">
        <v>1558</v>
      </c>
      <c r="CD113" s="7">
        <v>229</v>
      </c>
      <c r="CE113" s="7">
        <v>2599</v>
      </c>
      <c r="CF113" s="7">
        <v>1787</v>
      </c>
      <c r="CG113" s="7">
        <v>4386</v>
      </c>
      <c r="CH113" s="7">
        <v>141</v>
      </c>
      <c r="CI113" s="7">
        <v>5708</v>
      </c>
      <c r="CJ113" s="7">
        <v>2819</v>
      </c>
      <c r="CK113" s="7">
        <v>2207</v>
      </c>
      <c r="CL113" s="7">
        <v>5849</v>
      </c>
      <c r="CM113" s="7">
        <v>5026</v>
      </c>
      <c r="CN113" s="7">
        <v>10875</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31897</v>
      </c>
      <c r="EG113" s="7">
        <v>38859</v>
      </c>
      <c r="EH113" s="7">
        <v>21497</v>
      </c>
      <c r="EI113" s="7">
        <v>33677</v>
      </c>
      <c r="EJ113" s="7">
        <v>60356</v>
      </c>
      <c r="EK113" s="7">
        <v>94033</v>
      </c>
      <c r="EL113" s="7">
        <v>2833</v>
      </c>
      <c r="EM113" s="7">
        <v>47016</v>
      </c>
      <c r="EN113" s="7">
        <v>52232</v>
      </c>
      <c r="EO113" s="7">
        <v>25027</v>
      </c>
      <c r="EP113" s="7">
        <v>49849</v>
      </c>
      <c r="EQ113" s="7">
        <v>77259</v>
      </c>
      <c r="ER113" s="7">
        <v>127108</v>
      </c>
      <c r="ES113" s="7">
        <v>3525</v>
      </c>
      <c r="ET113" s="7">
        <v>51530</v>
      </c>
      <c r="EU113" s="7">
        <v>58359</v>
      </c>
      <c r="EV113" s="7">
        <v>27329</v>
      </c>
      <c r="EW113" s="7">
        <v>55055</v>
      </c>
      <c r="EX113" s="7">
        <v>85688</v>
      </c>
      <c r="EY113" s="7">
        <v>140743</v>
      </c>
      <c r="EZ113" s="7">
        <v>3525</v>
      </c>
      <c r="FA113" s="7">
        <v>52734</v>
      </c>
      <c r="FB113" s="7">
        <v>59180</v>
      </c>
      <c r="FC113" s="7">
        <v>27377</v>
      </c>
      <c r="FD113" s="7">
        <v>56259</v>
      </c>
      <c r="FE113" s="7">
        <v>86557</v>
      </c>
      <c r="FF113" s="7">
        <v>142816</v>
      </c>
      <c r="FH113" s="73"/>
      <c r="FI113" s="73"/>
      <c r="FJ113" s="73"/>
      <c r="FK113" s="73"/>
    </row>
    <row r="114" spans="1:167" x14ac:dyDescent="0.25">
      <c r="A114" s="36">
        <v>43435</v>
      </c>
      <c r="B114" s="7">
        <v>264</v>
      </c>
      <c r="C114" s="7">
        <v>5041</v>
      </c>
      <c r="D114" s="7">
        <v>11322</v>
      </c>
      <c r="E114" s="7">
        <v>5001</v>
      </c>
      <c r="F114" s="7">
        <v>5305</v>
      </c>
      <c r="G114" s="7">
        <v>16323</v>
      </c>
      <c r="H114" s="7">
        <v>21628</v>
      </c>
      <c r="I114" s="7">
        <v>1364</v>
      </c>
      <c r="J114" s="7">
        <v>3206</v>
      </c>
      <c r="K114" s="7">
        <v>3766</v>
      </c>
      <c r="L114" s="7">
        <v>1985</v>
      </c>
      <c r="M114" s="7">
        <v>4570</v>
      </c>
      <c r="N114" s="7">
        <v>5751</v>
      </c>
      <c r="O114" s="7">
        <v>10321</v>
      </c>
      <c r="P114" s="7">
        <v>269</v>
      </c>
      <c r="Q114" s="7">
        <v>15756</v>
      </c>
      <c r="R114" s="7">
        <v>16602</v>
      </c>
      <c r="S114" s="7">
        <v>10754</v>
      </c>
      <c r="T114" s="7">
        <v>16025</v>
      </c>
      <c r="U114" s="7">
        <v>27356</v>
      </c>
      <c r="V114" s="7">
        <v>43381</v>
      </c>
      <c r="W114" s="7">
        <v>40</v>
      </c>
      <c r="X114" s="7">
        <v>3604</v>
      </c>
      <c r="Y114" s="7">
        <v>3716</v>
      </c>
      <c r="Z114" s="7">
        <v>2014</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4287</v>
      </c>
      <c r="BW114" s="7">
        <v>1731</v>
      </c>
      <c r="BX114" s="7">
        <v>1190</v>
      </c>
      <c r="BY114" s="7">
        <v>6018</v>
      </c>
      <c r="BZ114" s="7">
        <v>7208</v>
      </c>
      <c r="CA114" s="7">
        <v>42</v>
      </c>
      <c r="CB114" s="7">
        <v>2610</v>
      </c>
      <c r="CC114" s="7">
        <v>1424</v>
      </c>
      <c r="CD114" s="7">
        <v>225</v>
      </c>
      <c r="CE114" s="7">
        <v>2652</v>
      </c>
      <c r="CF114" s="7">
        <v>1649</v>
      </c>
      <c r="CG114" s="7">
        <v>4301</v>
      </c>
      <c r="CH114" s="7">
        <v>130</v>
      </c>
      <c r="CI114" s="7">
        <v>5746</v>
      </c>
      <c r="CJ114" s="7">
        <v>2694</v>
      </c>
      <c r="CK114" s="7">
        <v>2251</v>
      </c>
      <c r="CL114" s="7">
        <v>5876</v>
      </c>
      <c r="CM114" s="7">
        <v>4945</v>
      </c>
      <c r="CN114" s="7">
        <v>10821</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30860</v>
      </c>
      <c r="EG114" s="7">
        <v>38671</v>
      </c>
      <c r="EH114" s="7">
        <v>21722</v>
      </c>
      <c r="EI114" s="7">
        <v>32966</v>
      </c>
      <c r="EJ114" s="7">
        <v>60393</v>
      </c>
      <c r="EK114" s="7">
        <v>93359</v>
      </c>
      <c r="EL114" s="7">
        <v>3086</v>
      </c>
      <c r="EM114" s="7">
        <v>45753</v>
      </c>
      <c r="EN114" s="7">
        <v>52070</v>
      </c>
      <c r="EO114" s="7">
        <v>25374</v>
      </c>
      <c r="EP114" s="7">
        <v>48839</v>
      </c>
      <c r="EQ114" s="7">
        <v>77444</v>
      </c>
      <c r="ER114" s="7">
        <v>126283</v>
      </c>
      <c r="ES114" s="7">
        <v>3855</v>
      </c>
      <c r="ET114" s="7">
        <v>50383</v>
      </c>
      <c r="EU114" s="7">
        <v>58373</v>
      </c>
      <c r="EV114" s="7">
        <v>27877</v>
      </c>
      <c r="EW114" s="7">
        <v>54238</v>
      </c>
      <c r="EX114" s="7">
        <v>86250</v>
      </c>
      <c r="EY114" s="7">
        <v>140488</v>
      </c>
      <c r="EZ114" s="7">
        <v>3855</v>
      </c>
      <c r="FA114" s="7">
        <v>51483</v>
      </c>
      <c r="FB114" s="7">
        <v>59231</v>
      </c>
      <c r="FC114" s="7">
        <v>27997</v>
      </c>
      <c r="FD114" s="7">
        <v>55338</v>
      </c>
      <c r="FE114" s="7">
        <v>87228</v>
      </c>
      <c r="FF114" s="7">
        <v>142566</v>
      </c>
      <c r="FH114" s="73"/>
      <c r="FI114" s="73"/>
      <c r="FJ114" s="73"/>
      <c r="FK114" s="73"/>
    </row>
    <row r="115" spans="1:167" x14ac:dyDescent="0.25">
      <c r="A115" s="36">
        <v>43466</v>
      </c>
      <c r="B115" s="7">
        <v>291</v>
      </c>
      <c r="C115" s="7">
        <v>5091</v>
      </c>
      <c r="D115" s="7">
        <v>11573</v>
      </c>
      <c r="E115" s="7">
        <v>4374</v>
      </c>
      <c r="F115" s="7">
        <v>5382</v>
      </c>
      <c r="G115" s="7">
        <v>15947</v>
      </c>
      <c r="H115" s="7">
        <v>21329</v>
      </c>
      <c r="I115" s="7">
        <v>1303</v>
      </c>
      <c r="J115" s="7">
        <v>3050</v>
      </c>
      <c r="K115" s="7">
        <v>3843</v>
      </c>
      <c r="L115" s="7">
        <v>1682</v>
      </c>
      <c r="M115" s="7">
        <v>4353</v>
      </c>
      <c r="N115" s="7">
        <v>5525</v>
      </c>
      <c r="O115" s="7">
        <v>9878</v>
      </c>
      <c r="P115" s="7">
        <v>231</v>
      </c>
      <c r="Q115" s="7">
        <v>14293</v>
      </c>
      <c r="R115" s="7">
        <v>16844</v>
      </c>
      <c r="S115" s="7">
        <v>9972</v>
      </c>
      <c r="T115" s="7">
        <v>14524</v>
      </c>
      <c r="U115" s="7">
        <v>26816</v>
      </c>
      <c r="V115" s="7">
        <v>41340</v>
      </c>
      <c r="W115" s="7">
        <v>40</v>
      </c>
      <c r="X115" s="7">
        <v>4614</v>
      </c>
      <c r="Y115" s="7">
        <v>3716</v>
      </c>
      <c r="Z115" s="7">
        <v>2009</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4707</v>
      </c>
      <c r="BW115" s="7">
        <v>1544</v>
      </c>
      <c r="BX115" s="7">
        <v>1139</v>
      </c>
      <c r="BY115" s="7">
        <v>6251</v>
      </c>
      <c r="BZ115" s="7">
        <v>7390</v>
      </c>
      <c r="CA115" s="7">
        <v>35</v>
      </c>
      <c r="CB115" s="7">
        <v>2403</v>
      </c>
      <c r="CC115" s="7">
        <v>1467</v>
      </c>
      <c r="CD115" s="7">
        <v>131</v>
      </c>
      <c r="CE115" s="7">
        <v>2438</v>
      </c>
      <c r="CF115" s="7">
        <v>1598</v>
      </c>
      <c r="CG115" s="7">
        <v>4036</v>
      </c>
      <c r="CH115" s="7">
        <v>204</v>
      </c>
      <c r="CI115" s="7">
        <v>6502</v>
      </c>
      <c r="CJ115" s="7">
        <v>2856</v>
      </c>
      <c r="CK115" s="7">
        <v>1839</v>
      </c>
      <c r="CL115" s="7">
        <v>6706</v>
      </c>
      <c r="CM115" s="7">
        <v>4695</v>
      </c>
      <c r="CN115" s="7">
        <v>11401</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30013</v>
      </c>
      <c r="EG115" s="7">
        <v>39823</v>
      </c>
      <c r="EH115" s="7">
        <v>19411</v>
      </c>
      <c r="EI115" s="7">
        <v>32104</v>
      </c>
      <c r="EJ115" s="7">
        <v>59234</v>
      </c>
      <c r="EK115" s="7">
        <v>91338</v>
      </c>
      <c r="EL115" s="7">
        <v>3006</v>
      </c>
      <c r="EM115" s="7">
        <v>46091</v>
      </c>
      <c r="EN115" s="7">
        <v>53613</v>
      </c>
      <c r="EO115" s="7">
        <v>22835</v>
      </c>
      <c r="EP115" s="7">
        <v>49097</v>
      </c>
      <c r="EQ115" s="7">
        <v>76448</v>
      </c>
      <c r="ER115" s="7">
        <v>125545</v>
      </c>
      <c r="ES115" s="7">
        <v>3563</v>
      </c>
      <c r="ET115" s="7">
        <v>50741</v>
      </c>
      <c r="EU115" s="7">
        <v>60120</v>
      </c>
      <c r="EV115" s="7">
        <v>25113</v>
      </c>
      <c r="EW115" s="7">
        <v>54304</v>
      </c>
      <c r="EX115" s="7">
        <v>85233</v>
      </c>
      <c r="EY115" s="7">
        <v>139537</v>
      </c>
      <c r="EZ115" s="7">
        <v>3563</v>
      </c>
      <c r="FA115" s="7">
        <v>51792</v>
      </c>
      <c r="FB115" s="7">
        <v>60878</v>
      </c>
      <c r="FC115" s="7">
        <v>25217</v>
      </c>
      <c r="FD115" s="7">
        <v>55355</v>
      </c>
      <c r="FE115" s="7">
        <v>86095</v>
      </c>
      <c r="FF115" s="7">
        <v>141450</v>
      </c>
      <c r="FH115" s="73"/>
      <c r="FI115" s="73"/>
      <c r="FJ115" s="73"/>
      <c r="FK115" s="73"/>
    </row>
    <row r="116" spans="1:167" x14ac:dyDescent="0.25">
      <c r="A116" s="36">
        <v>43497</v>
      </c>
      <c r="B116" s="7">
        <v>269</v>
      </c>
      <c r="C116" s="7">
        <v>4783</v>
      </c>
      <c r="D116" s="7">
        <v>11143</v>
      </c>
      <c r="E116" s="7">
        <v>4321</v>
      </c>
      <c r="F116" s="7">
        <v>5052</v>
      </c>
      <c r="G116" s="7">
        <v>15464</v>
      </c>
      <c r="H116" s="7">
        <v>20516</v>
      </c>
      <c r="I116" s="7">
        <v>1810</v>
      </c>
      <c r="J116" s="7">
        <v>3085</v>
      </c>
      <c r="K116" s="7">
        <v>3682</v>
      </c>
      <c r="L116" s="7">
        <v>1648</v>
      </c>
      <c r="M116" s="7">
        <v>4895</v>
      </c>
      <c r="N116" s="7">
        <v>5330</v>
      </c>
      <c r="O116" s="7">
        <v>10225</v>
      </c>
      <c r="P116" s="7">
        <v>440</v>
      </c>
      <c r="Q116" s="7">
        <v>14109</v>
      </c>
      <c r="R116" s="7">
        <v>17018</v>
      </c>
      <c r="S116" s="7">
        <v>9681</v>
      </c>
      <c r="T116" s="7">
        <v>14549</v>
      </c>
      <c r="U116" s="7">
        <v>26699</v>
      </c>
      <c r="V116" s="7">
        <v>41248</v>
      </c>
      <c r="W116" s="7">
        <v>40</v>
      </c>
      <c r="X116" s="7">
        <v>4858</v>
      </c>
      <c r="Y116" s="7">
        <v>3329</v>
      </c>
      <c r="Z116" s="7">
        <v>2037</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4781</v>
      </c>
      <c r="BW116" s="7">
        <v>1433</v>
      </c>
      <c r="BX116" s="7">
        <v>1094</v>
      </c>
      <c r="BY116" s="7">
        <v>6214</v>
      </c>
      <c r="BZ116" s="7">
        <v>7308</v>
      </c>
      <c r="CA116" s="7">
        <v>161</v>
      </c>
      <c r="CB116" s="7">
        <v>2578</v>
      </c>
      <c r="CC116" s="7">
        <v>1369</v>
      </c>
      <c r="CD116" s="7">
        <v>130</v>
      </c>
      <c r="CE116" s="7">
        <v>2739</v>
      </c>
      <c r="CF116" s="7">
        <v>1499</v>
      </c>
      <c r="CG116" s="7">
        <v>4238</v>
      </c>
      <c r="CH116" s="7">
        <v>182</v>
      </c>
      <c r="CI116" s="7">
        <v>5783</v>
      </c>
      <c r="CJ116" s="7">
        <v>2654</v>
      </c>
      <c r="CK116" s="7">
        <v>1777</v>
      </c>
      <c r="CL116" s="7">
        <v>5965</v>
      </c>
      <c r="CM116" s="7">
        <v>4431</v>
      </c>
      <c r="CN116" s="7">
        <v>10396</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28814</v>
      </c>
      <c r="EG116" s="7">
        <v>39278</v>
      </c>
      <c r="EH116" s="7">
        <v>18860</v>
      </c>
      <c r="EI116" s="7">
        <v>31555</v>
      </c>
      <c r="EJ116" s="7">
        <v>58138</v>
      </c>
      <c r="EK116" s="7">
        <v>89693</v>
      </c>
      <c r="EL116" s="7">
        <v>3711</v>
      </c>
      <c r="EM116" s="7">
        <v>45492</v>
      </c>
      <c r="EN116" s="7">
        <v>52297</v>
      </c>
      <c r="EO116" s="7">
        <v>22277</v>
      </c>
      <c r="EP116" s="7">
        <v>49203</v>
      </c>
      <c r="EQ116" s="7">
        <v>74574</v>
      </c>
      <c r="ER116" s="7">
        <v>123777</v>
      </c>
      <c r="ES116" s="7">
        <v>3961</v>
      </c>
      <c r="ET116" s="7">
        <v>49870</v>
      </c>
      <c r="EU116" s="7">
        <v>58564</v>
      </c>
      <c r="EV116" s="7">
        <v>24374</v>
      </c>
      <c r="EW116" s="7">
        <v>53831</v>
      </c>
      <c r="EX116" s="7">
        <v>82938</v>
      </c>
      <c r="EY116" s="7">
        <v>136769</v>
      </c>
      <c r="EZ116" s="7">
        <v>3961</v>
      </c>
      <c r="FA116" s="7">
        <v>50907</v>
      </c>
      <c r="FB116" s="7">
        <v>59451</v>
      </c>
      <c r="FC116" s="7">
        <v>24476</v>
      </c>
      <c r="FD116" s="7">
        <v>54868</v>
      </c>
      <c r="FE116" s="7">
        <v>83927</v>
      </c>
      <c r="FF116" s="7">
        <v>138795</v>
      </c>
      <c r="FH116" s="73"/>
      <c r="FI116" s="73"/>
      <c r="FJ116" s="73"/>
      <c r="FK116" s="73"/>
    </row>
    <row r="117" spans="1:167" x14ac:dyDescent="0.25">
      <c r="A117" s="36">
        <v>43525</v>
      </c>
      <c r="B117" s="7">
        <v>282</v>
      </c>
      <c r="C117" s="7">
        <v>5808</v>
      </c>
      <c r="D117" s="7">
        <v>11824</v>
      </c>
      <c r="E117" s="7">
        <v>5059</v>
      </c>
      <c r="F117" s="7">
        <v>6090</v>
      </c>
      <c r="G117" s="7">
        <v>16883</v>
      </c>
      <c r="H117" s="7">
        <v>22973</v>
      </c>
      <c r="I117" s="7">
        <v>1615</v>
      </c>
      <c r="J117" s="7">
        <v>2843</v>
      </c>
      <c r="K117" s="7">
        <v>3745</v>
      </c>
      <c r="L117" s="7">
        <v>1589</v>
      </c>
      <c r="M117" s="7">
        <v>4458</v>
      </c>
      <c r="N117" s="7">
        <v>5334</v>
      </c>
      <c r="O117" s="7">
        <v>9792</v>
      </c>
      <c r="P117" s="7">
        <v>422</v>
      </c>
      <c r="Q117" s="7">
        <v>13830</v>
      </c>
      <c r="R117" s="7">
        <v>17582</v>
      </c>
      <c r="S117" s="7">
        <v>10045</v>
      </c>
      <c r="T117" s="7">
        <v>14252</v>
      </c>
      <c r="U117" s="7">
        <v>27627</v>
      </c>
      <c r="V117" s="7">
        <v>41879</v>
      </c>
      <c r="W117" s="7">
        <v>40</v>
      </c>
      <c r="X117" s="7">
        <v>4630</v>
      </c>
      <c r="Y117" s="7">
        <v>3292</v>
      </c>
      <c r="Z117" s="7">
        <v>1946</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4787</v>
      </c>
      <c r="BW117" s="7">
        <v>1430</v>
      </c>
      <c r="BX117" s="7">
        <v>1083</v>
      </c>
      <c r="BY117" s="7">
        <v>6217</v>
      </c>
      <c r="BZ117" s="7">
        <v>7300</v>
      </c>
      <c r="CA117" s="7">
        <v>154</v>
      </c>
      <c r="CB117" s="7">
        <v>2652</v>
      </c>
      <c r="CC117" s="7">
        <v>1373</v>
      </c>
      <c r="CD117" s="7">
        <v>125</v>
      </c>
      <c r="CE117" s="7">
        <v>2806</v>
      </c>
      <c r="CF117" s="7">
        <v>1498</v>
      </c>
      <c r="CG117" s="7">
        <v>4304</v>
      </c>
      <c r="CH117" s="7">
        <v>176</v>
      </c>
      <c r="CI117" s="7">
        <v>6541</v>
      </c>
      <c r="CJ117" s="7">
        <v>2548</v>
      </c>
      <c r="CK117" s="7">
        <v>1758</v>
      </c>
      <c r="CL117" s="7">
        <v>6717</v>
      </c>
      <c r="CM117" s="7">
        <v>4306</v>
      </c>
      <c r="CN117" s="7">
        <v>11023</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30070</v>
      </c>
      <c r="EG117" s="7">
        <v>40486</v>
      </c>
      <c r="EH117" s="7">
        <v>19881</v>
      </c>
      <c r="EI117" s="7">
        <v>32600</v>
      </c>
      <c r="EJ117" s="7">
        <v>60367</v>
      </c>
      <c r="EK117" s="7">
        <v>92967</v>
      </c>
      <c r="EL117" s="7">
        <v>3367</v>
      </c>
      <c r="EM117" s="7">
        <v>46028</v>
      </c>
      <c r="EN117" s="7">
        <v>53639</v>
      </c>
      <c r="EO117" s="7">
        <v>23216</v>
      </c>
      <c r="EP117" s="7">
        <v>49395</v>
      </c>
      <c r="EQ117" s="7">
        <v>76855</v>
      </c>
      <c r="ER117" s="7">
        <v>126250</v>
      </c>
      <c r="ES117" s="7">
        <v>3897</v>
      </c>
      <c r="ET117" s="7">
        <v>50714</v>
      </c>
      <c r="EU117" s="7">
        <v>59853</v>
      </c>
      <c r="EV117" s="7">
        <v>25379</v>
      </c>
      <c r="EW117" s="7">
        <v>54611</v>
      </c>
      <c r="EX117" s="7">
        <v>85232</v>
      </c>
      <c r="EY117" s="7">
        <v>139843</v>
      </c>
      <c r="EZ117" s="7">
        <v>3897</v>
      </c>
      <c r="FA117" s="7">
        <v>51794</v>
      </c>
      <c r="FB117" s="7">
        <v>60716</v>
      </c>
      <c r="FC117" s="7">
        <v>25479</v>
      </c>
      <c r="FD117" s="7">
        <v>55691</v>
      </c>
      <c r="FE117" s="7">
        <v>86195</v>
      </c>
      <c r="FF117" s="7">
        <v>141886</v>
      </c>
      <c r="FH117" s="73"/>
      <c r="FI117" s="73"/>
      <c r="FJ117" s="73"/>
      <c r="FK117" s="73"/>
    </row>
    <row r="118" spans="1:167" x14ac:dyDescent="0.25">
      <c r="A118" s="36">
        <v>43556</v>
      </c>
      <c r="B118" s="7">
        <v>274</v>
      </c>
      <c r="C118" s="7">
        <v>5085</v>
      </c>
      <c r="D118" s="7">
        <v>11500</v>
      </c>
      <c r="E118" s="7">
        <v>5104</v>
      </c>
      <c r="F118" s="7">
        <v>5359</v>
      </c>
      <c r="G118" s="7">
        <v>16604</v>
      </c>
      <c r="H118" s="7">
        <v>21963</v>
      </c>
      <c r="I118" s="7">
        <v>2114</v>
      </c>
      <c r="J118" s="7">
        <v>2878</v>
      </c>
      <c r="K118" s="7">
        <v>3483</v>
      </c>
      <c r="L118" s="7">
        <v>1480</v>
      </c>
      <c r="M118" s="7">
        <v>4992</v>
      </c>
      <c r="N118" s="7">
        <v>4963</v>
      </c>
      <c r="O118" s="7">
        <v>9955</v>
      </c>
      <c r="P118" s="7">
        <v>366</v>
      </c>
      <c r="Q118" s="7">
        <v>15392</v>
      </c>
      <c r="R118" s="7">
        <v>17842</v>
      </c>
      <c r="S118" s="7">
        <v>9776</v>
      </c>
      <c r="T118" s="7">
        <v>15758</v>
      </c>
      <c r="U118" s="7">
        <v>27618</v>
      </c>
      <c r="V118" s="7">
        <v>43376</v>
      </c>
      <c r="W118" s="7">
        <v>40</v>
      </c>
      <c r="X118" s="7">
        <v>4308</v>
      </c>
      <c r="Y118" s="7">
        <v>2923</v>
      </c>
      <c r="Z118" s="7">
        <v>2038</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4756</v>
      </c>
      <c r="BW118" s="7">
        <v>1402</v>
      </c>
      <c r="BX118" s="7">
        <v>1106</v>
      </c>
      <c r="BY118" s="7">
        <v>6158</v>
      </c>
      <c r="BZ118" s="7">
        <v>7264</v>
      </c>
      <c r="CA118" s="7">
        <v>430</v>
      </c>
      <c r="CB118" s="7">
        <v>2855</v>
      </c>
      <c r="CC118" s="7">
        <v>1416</v>
      </c>
      <c r="CD118" s="7">
        <v>123</v>
      </c>
      <c r="CE118" s="7">
        <v>3285</v>
      </c>
      <c r="CF118" s="7">
        <v>1539</v>
      </c>
      <c r="CG118" s="7">
        <v>4824</v>
      </c>
      <c r="CH118" s="7">
        <v>160</v>
      </c>
      <c r="CI118" s="7">
        <v>6128</v>
      </c>
      <c r="CJ118" s="7">
        <v>3155</v>
      </c>
      <c r="CK118" s="7">
        <v>1747</v>
      </c>
      <c r="CL118" s="7">
        <v>6288</v>
      </c>
      <c r="CM118" s="7">
        <v>4902</v>
      </c>
      <c r="CN118" s="7">
        <v>11190</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30564</v>
      </c>
      <c r="EG118" s="7">
        <v>40736</v>
      </c>
      <c r="EH118" s="7">
        <v>19509</v>
      </c>
      <c r="EI118" s="7">
        <v>33503</v>
      </c>
      <c r="EJ118" s="7">
        <v>60245</v>
      </c>
      <c r="EK118" s="7">
        <v>93748</v>
      </c>
      <c r="EL118" s="7">
        <v>3767</v>
      </c>
      <c r="EM118" s="7">
        <v>46933</v>
      </c>
      <c r="EN118" s="7">
        <v>53386</v>
      </c>
      <c r="EO118" s="7">
        <v>22867</v>
      </c>
      <c r="EP118" s="7">
        <v>50700</v>
      </c>
      <c r="EQ118" s="7">
        <v>76253</v>
      </c>
      <c r="ER118" s="7">
        <v>126953</v>
      </c>
      <c r="ES118" s="7">
        <v>4257</v>
      </c>
      <c r="ET118" s="7">
        <v>51723</v>
      </c>
      <c r="EU118" s="7">
        <v>59498</v>
      </c>
      <c r="EV118" s="7">
        <v>25144</v>
      </c>
      <c r="EW118" s="7">
        <v>55980</v>
      </c>
      <c r="EX118" s="7">
        <v>84642</v>
      </c>
      <c r="EY118" s="7">
        <v>140622</v>
      </c>
      <c r="EZ118" s="7">
        <v>4257</v>
      </c>
      <c r="FA118" s="7">
        <v>52721</v>
      </c>
      <c r="FB118" s="7">
        <v>60284</v>
      </c>
      <c r="FC118" s="7">
        <v>25243</v>
      </c>
      <c r="FD118" s="7">
        <v>56978</v>
      </c>
      <c r="FE118" s="7">
        <v>85527</v>
      </c>
      <c r="FF118" s="7">
        <v>142505</v>
      </c>
      <c r="FH118" s="73"/>
      <c r="FI118" s="73"/>
      <c r="FJ118" s="73"/>
      <c r="FK118" s="73"/>
    </row>
    <row r="119" spans="1:167" x14ac:dyDescent="0.25">
      <c r="A119" s="42">
        <v>43586</v>
      </c>
      <c r="B119" s="43">
        <v>152</v>
      </c>
      <c r="C119" s="43">
        <v>5266</v>
      </c>
      <c r="D119" s="43">
        <v>10992</v>
      </c>
      <c r="E119" s="43">
        <v>5197</v>
      </c>
      <c r="F119" s="43">
        <v>5418</v>
      </c>
      <c r="G119" s="43">
        <v>16189</v>
      </c>
      <c r="H119" s="43">
        <v>21607</v>
      </c>
      <c r="I119" s="43">
        <v>1774</v>
      </c>
      <c r="J119" s="43">
        <v>3251</v>
      </c>
      <c r="K119" s="43">
        <v>3673</v>
      </c>
      <c r="L119" s="43">
        <v>1559</v>
      </c>
      <c r="M119" s="43">
        <v>5025</v>
      </c>
      <c r="N119" s="43">
        <v>5232</v>
      </c>
      <c r="O119" s="43">
        <v>10257</v>
      </c>
      <c r="P119" s="43">
        <v>606</v>
      </c>
      <c r="Q119" s="43">
        <v>16679</v>
      </c>
      <c r="R119" s="43">
        <v>17212</v>
      </c>
      <c r="S119" s="43">
        <v>9350</v>
      </c>
      <c r="T119" s="43">
        <v>17285</v>
      </c>
      <c r="U119" s="43">
        <v>26562</v>
      </c>
      <c r="V119" s="43">
        <v>43847</v>
      </c>
      <c r="W119" s="43">
        <v>56</v>
      </c>
      <c r="X119" s="43">
        <v>4169</v>
      </c>
      <c r="Y119" s="43">
        <v>3303</v>
      </c>
      <c r="Z119" s="43">
        <v>1951</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4663</v>
      </c>
      <c r="BW119" s="43">
        <v>1368</v>
      </c>
      <c r="BX119" s="43">
        <v>1306</v>
      </c>
      <c r="BY119" s="43">
        <v>6031</v>
      </c>
      <c r="BZ119" s="43">
        <v>7337</v>
      </c>
      <c r="CA119" s="43">
        <v>598</v>
      </c>
      <c r="CB119" s="43">
        <v>2808</v>
      </c>
      <c r="CC119" s="43">
        <v>1421</v>
      </c>
      <c r="CD119" s="43">
        <v>122</v>
      </c>
      <c r="CE119" s="43">
        <v>3406</v>
      </c>
      <c r="CF119" s="43">
        <v>1543</v>
      </c>
      <c r="CG119" s="43">
        <v>4949</v>
      </c>
      <c r="CH119" s="43">
        <v>1200</v>
      </c>
      <c r="CI119" s="43">
        <v>5709</v>
      </c>
      <c r="CJ119" s="43">
        <v>3453</v>
      </c>
      <c r="CK119" s="43">
        <v>1760</v>
      </c>
      <c r="CL119" s="43">
        <v>6909</v>
      </c>
      <c r="CM119" s="43">
        <v>5213</v>
      </c>
      <c r="CN119" s="43">
        <v>12122</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1543</v>
      </c>
      <c r="DT119" s="43">
        <v>660</v>
      </c>
      <c r="DU119" s="43">
        <v>1889</v>
      </c>
      <c r="DV119" s="43">
        <v>2203</v>
      </c>
      <c r="DW119" s="43">
        <v>4092</v>
      </c>
      <c r="DX119" s="43">
        <v>366</v>
      </c>
      <c r="DY119" s="43">
        <v>497</v>
      </c>
      <c r="DZ119" s="43">
        <v>864</v>
      </c>
      <c r="EA119" s="43">
        <v>123</v>
      </c>
      <c r="EB119" s="43">
        <v>863</v>
      </c>
      <c r="EC119" s="43">
        <v>987</v>
      </c>
      <c r="ED119" s="43">
        <v>1850</v>
      </c>
      <c r="EE119" s="43">
        <v>3760</v>
      </c>
      <c r="EF119" s="43">
        <v>32183</v>
      </c>
      <c r="EG119" s="43">
        <v>39993</v>
      </c>
      <c r="EH119" s="43">
        <v>19234</v>
      </c>
      <c r="EI119" s="43">
        <v>35943</v>
      </c>
      <c r="EJ119" s="43">
        <v>59227</v>
      </c>
      <c r="EK119" s="43">
        <v>95170</v>
      </c>
      <c r="EL119" s="43">
        <v>5402</v>
      </c>
      <c r="EM119" s="43">
        <v>48703</v>
      </c>
      <c r="EN119" s="43">
        <v>53067</v>
      </c>
      <c r="EO119" s="43">
        <v>22558</v>
      </c>
      <c r="EP119" s="43">
        <v>54105</v>
      </c>
      <c r="EQ119" s="43">
        <v>75625</v>
      </c>
      <c r="ER119" s="43">
        <v>129730</v>
      </c>
      <c r="ES119" s="43">
        <v>6042</v>
      </c>
      <c r="ET119" s="43">
        <v>53237</v>
      </c>
      <c r="EU119" s="43">
        <v>59052</v>
      </c>
      <c r="EV119" s="43">
        <v>24747</v>
      </c>
      <c r="EW119" s="43">
        <v>59279</v>
      </c>
      <c r="EX119" s="43">
        <v>83799</v>
      </c>
      <c r="EY119" s="43">
        <v>143078</v>
      </c>
      <c r="EZ119" s="43">
        <v>6408</v>
      </c>
      <c r="FA119" s="43">
        <v>53734</v>
      </c>
      <c r="FB119" s="43">
        <v>59916</v>
      </c>
      <c r="FC119" s="43">
        <v>24870</v>
      </c>
      <c r="FD119" s="43">
        <v>60142</v>
      </c>
      <c r="FE119" s="43">
        <v>84786</v>
      </c>
      <c r="FF119" s="43">
        <v>144928</v>
      </c>
      <c r="FH119" s="73"/>
      <c r="FI119" s="73"/>
      <c r="FJ119" s="73"/>
      <c r="FK119" s="73"/>
    </row>
    <row r="120" spans="1:167" x14ac:dyDescent="0.25">
      <c r="A120" s="36">
        <v>43617</v>
      </c>
      <c r="B120" s="7">
        <v>178</v>
      </c>
      <c r="C120" s="7">
        <v>5192</v>
      </c>
      <c r="D120" s="7">
        <v>10925</v>
      </c>
      <c r="E120" s="7">
        <v>5068</v>
      </c>
      <c r="F120" s="7">
        <v>5370</v>
      </c>
      <c r="G120" s="7">
        <v>15993</v>
      </c>
      <c r="H120" s="7">
        <v>21363</v>
      </c>
      <c r="I120" s="7">
        <v>2021</v>
      </c>
      <c r="J120" s="7">
        <v>3779</v>
      </c>
      <c r="K120" s="7">
        <v>3548</v>
      </c>
      <c r="L120" s="7">
        <v>1551</v>
      </c>
      <c r="M120" s="7">
        <v>5800</v>
      </c>
      <c r="N120" s="7">
        <v>5099</v>
      </c>
      <c r="O120" s="7">
        <v>10899</v>
      </c>
      <c r="P120" s="7">
        <v>580</v>
      </c>
      <c r="Q120" s="7">
        <v>17743</v>
      </c>
      <c r="R120" s="7">
        <v>17233</v>
      </c>
      <c r="S120" s="7">
        <v>9378</v>
      </c>
      <c r="T120" s="7">
        <v>18323</v>
      </c>
      <c r="U120" s="7">
        <v>26611</v>
      </c>
      <c r="V120" s="7">
        <v>44934</v>
      </c>
      <c r="W120" s="7">
        <v>51</v>
      </c>
      <c r="X120" s="7">
        <v>3843</v>
      </c>
      <c r="Y120" s="7">
        <v>3443</v>
      </c>
      <c r="Z120" s="7">
        <v>1943</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4630</v>
      </c>
      <c r="BW120" s="7">
        <v>1403</v>
      </c>
      <c r="BX120" s="7">
        <v>1280</v>
      </c>
      <c r="BY120" s="7">
        <v>6033</v>
      </c>
      <c r="BZ120" s="7">
        <v>7313</v>
      </c>
      <c r="CA120" s="7">
        <v>557</v>
      </c>
      <c r="CB120" s="7">
        <v>2851</v>
      </c>
      <c r="CC120" s="7">
        <v>1645</v>
      </c>
      <c r="CD120" s="7">
        <v>113</v>
      </c>
      <c r="CE120" s="7">
        <v>3408</v>
      </c>
      <c r="CF120" s="7">
        <v>1758</v>
      </c>
      <c r="CG120" s="7">
        <v>5166</v>
      </c>
      <c r="CH120" s="7">
        <v>1125</v>
      </c>
      <c r="CI120" s="7">
        <v>6067</v>
      </c>
      <c r="CJ120" s="7">
        <v>3556</v>
      </c>
      <c r="CK120" s="7">
        <v>1915</v>
      </c>
      <c r="CL120" s="7">
        <v>7192</v>
      </c>
      <c r="CM120" s="7">
        <v>5471</v>
      </c>
      <c r="CN120" s="7">
        <v>12663</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1556</v>
      </c>
      <c r="DT120" s="7">
        <v>703</v>
      </c>
      <c r="DU120" s="7">
        <v>1711</v>
      </c>
      <c r="DV120" s="7">
        <v>2259</v>
      </c>
      <c r="DW120" s="7">
        <v>3970</v>
      </c>
      <c r="DX120" s="7">
        <v>335</v>
      </c>
      <c r="DY120" s="7">
        <v>481</v>
      </c>
      <c r="DZ120" s="7">
        <v>857</v>
      </c>
      <c r="EA120" s="7">
        <v>117</v>
      </c>
      <c r="EB120" s="7">
        <v>816</v>
      </c>
      <c r="EC120" s="7">
        <v>974</v>
      </c>
      <c r="ED120" s="7">
        <v>1790</v>
      </c>
      <c r="EE120" s="7">
        <v>3939</v>
      </c>
      <c r="EF120" s="7">
        <v>34026</v>
      </c>
      <c r="EG120" s="7">
        <v>39892</v>
      </c>
      <c r="EH120" s="7">
        <v>19315</v>
      </c>
      <c r="EI120" s="7">
        <v>37965</v>
      </c>
      <c r="EJ120" s="7">
        <v>59207</v>
      </c>
      <c r="EK120" s="7">
        <v>97172</v>
      </c>
      <c r="EL120" s="7">
        <v>5499</v>
      </c>
      <c r="EM120" s="7">
        <v>49983</v>
      </c>
      <c r="EN120" s="7">
        <v>52957</v>
      </c>
      <c r="EO120" s="7">
        <v>22595</v>
      </c>
      <c r="EP120" s="7">
        <v>55482</v>
      </c>
      <c r="EQ120" s="7">
        <v>75552</v>
      </c>
      <c r="ER120" s="7">
        <v>131034</v>
      </c>
      <c r="ES120" s="7">
        <v>6068</v>
      </c>
      <c r="ET120" s="7">
        <v>54365</v>
      </c>
      <c r="EU120" s="7">
        <v>58962</v>
      </c>
      <c r="EV120" s="7">
        <v>24786</v>
      </c>
      <c r="EW120" s="7">
        <v>60433</v>
      </c>
      <c r="EX120" s="7">
        <v>83748</v>
      </c>
      <c r="EY120" s="7">
        <v>144181</v>
      </c>
      <c r="EZ120" s="7">
        <v>6403</v>
      </c>
      <c r="FA120" s="7">
        <v>54846</v>
      </c>
      <c r="FB120" s="7">
        <v>59819</v>
      </c>
      <c r="FC120" s="7">
        <v>24903</v>
      </c>
      <c r="FD120" s="7">
        <v>61249</v>
      </c>
      <c r="FE120" s="7">
        <v>84722</v>
      </c>
      <c r="FF120" s="7">
        <v>145971</v>
      </c>
      <c r="FH120" s="73"/>
      <c r="FI120" s="73"/>
      <c r="FJ120" s="73"/>
      <c r="FK120" s="73"/>
    </row>
    <row r="121" spans="1:167" x14ac:dyDescent="0.25">
      <c r="A121" s="36">
        <v>43647</v>
      </c>
      <c r="B121" s="7">
        <v>239</v>
      </c>
      <c r="C121" s="7">
        <v>5128</v>
      </c>
      <c r="D121" s="7">
        <v>11362</v>
      </c>
      <c r="E121" s="7">
        <v>5455</v>
      </c>
      <c r="F121" s="7">
        <v>5367</v>
      </c>
      <c r="G121" s="7">
        <v>16817</v>
      </c>
      <c r="H121" s="7">
        <v>22184</v>
      </c>
      <c r="I121" s="7">
        <v>1740</v>
      </c>
      <c r="J121" s="7">
        <v>3364</v>
      </c>
      <c r="K121" s="7">
        <v>3513</v>
      </c>
      <c r="L121" s="7">
        <v>1668</v>
      </c>
      <c r="M121" s="7">
        <v>5104</v>
      </c>
      <c r="N121" s="7">
        <v>5181</v>
      </c>
      <c r="O121" s="7">
        <v>10285</v>
      </c>
      <c r="P121" s="7">
        <v>518</v>
      </c>
      <c r="Q121" s="7">
        <v>17605</v>
      </c>
      <c r="R121" s="7">
        <v>17419</v>
      </c>
      <c r="S121" s="7">
        <v>9480</v>
      </c>
      <c r="T121" s="7">
        <v>18123</v>
      </c>
      <c r="U121" s="7">
        <v>26899</v>
      </c>
      <c r="V121" s="7">
        <v>45022</v>
      </c>
      <c r="W121" s="7">
        <v>51</v>
      </c>
      <c r="X121" s="7">
        <v>3874</v>
      </c>
      <c r="Y121" s="7">
        <v>3403</v>
      </c>
      <c r="Z121" s="7">
        <v>1971</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4570</v>
      </c>
      <c r="BW121" s="7">
        <v>1387</v>
      </c>
      <c r="BX121" s="7">
        <v>1608</v>
      </c>
      <c r="BY121" s="7">
        <v>5957</v>
      </c>
      <c r="BZ121" s="7">
        <v>7565</v>
      </c>
      <c r="CA121" s="7">
        <v>531</v>
      </c>
      <c r="CB121" s="7">
        <v>3094</v>
      </c>
      <c r="CC121" s="7">
        <v>1525</v>
      </c>
      <c r="CD121" s="7">
        <v>110</v>
      </c>
      <c r="CE121" s="7">
        <v>3625</v>
      </c>
      <c r="CF121" s="7">
        <v>1635</v>
      </c>
      <c r="CG121" s="7">
        <v>5260</v>
      </c>
      <c r="CH121" s="7">
        <v>1046</v>
      </c>
      <c r="CI121" s="7">
        <v>6189</v>
      </c>
      <c r="CJ121" s="7">
        <v>2907</v>
      </c>
      <c r="CK121" s="7">
        <v>1928</v>
      </c>
      <c r="CL121" s="7">
        <v>7235</v>
      </c>
      <c r="CM121" s="7">
        <v>4835</v>
      </c>
      <c r="CN121" s="7">
        <v>12070</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1406</v>
      </c>
      <c r="DT121" s="7">
        <v>683</v>
      </c>
      <c r="DU121" s="7">
        <v>1734</v>
      </c>
      <c r="DV121" s="7">
        <v>2089</v>
      </c>
      <c r="DW121" s="7">
        <v>3823</v>
      </c>
      <c r="DX121" s="7">
        <v>310</v>
      </c>
      <c r="DY121" s="7">
        <v>577</v>
      </c>
      <c r="DZ121" s="7">
        <v>913</v>
      </c>
      <c r="EA121" s="7">
        <v>57</v>
      </c>
      <c r="EB121" s="7">
        <v>887</v>
      </c>
      <c r="EC121" s="7">
        <v>970</v>
      </c>
      <c r="ED121" s="7">
        <v>1857</v>
      </c>
      <c r="EE121" s="7">
        <v>3858</v>
      </c>
      <c r="EF121" s="7">
        <v>33579</v>
      </c>
      <c r="EG121" s="7">
        <v>39771</v>
      </c>
      <c r="EH121" s="7">
        <v>19918</v>
      </c>
      <c r="EI121" s="7">
        <v>37437</v>
      </c>
      <c r="EJ121" s="7">
        <v>59689</v>
      </c>
      <c r="EK121" s="7">
        <v>97126</v>
      </c>
      <c r="EL121" s="7">
        <v>5332</v>
      </c>
      <c r="EM121" s="7">
        <v>49917</v>
      </c>
      <c r="EN121" s="7">
        <v>52392</v>
      </c>
      <c r="EO121" s="7">
        <v>23294</v>
      </c>
      <c r="EP121" s="7">
        <v>55249</v>
      </c>
      <c r="EQ121" s="7">
        <v>75686</v>
      </c>
      <c r="ER121" s="7">
        <v>130935</v>
      </c>
      <c r="ES121" s="7">
        <v>5780</v>
      </c>
      <c r="ET121" s="7">
        <v>54564</v>
      </c>
      <c r="EU121" s="7">
        <v>58269</v>
      </c>
      <c r="EV121" s="7">
        <v>25349</v>
      </c>
      <c r="EW121" s="7">
        <v>60344</v>
      </c>
      <c r="EX121" s="7">
        <v>83618</v>
      </c>
      <c r="EY121" s="7">
        <v>143962</v>
      </c>
      <c r="EZ121" s="7">
        <v>6090</v>
      </c>
      <c r="FA121" s="7">
        <v>55141</v>
      </c>
      <c r="FB121" s="7">
        <v>59182</v>
      </c>
      <c r="FC121" s="7">
        <v>25406</v>
      </c>
      <c r="FD121" s="7">
        <v>61231</v>
      </c>
      <c r="FE121" s="7">
        <v>84588</v>
      </c>
      <c r="FF121" s="7">
        <v>145819</v>
      </c>
      <c r="FH121" s="73"/>
      <c r="FI121" s="73"/>
      <c r="FJ121" s="73"/>
      <c r="FK121" s="73"/>
    </row>
    <row r="122" spans="1:167" x14ac:dyDescent="0.25">
      <c r="A122" s="42">
        <v>43678</v>
      </c>
      <c r="B122" s="43">
        <v>234</v>
      </c>
      <c r="C122" s="43">
        <v>5193</v>
      </c>
      <c r="D122" s="43">
        <v>11656</v>
      </c>
      <c r="E122" s="43">
        <v>5566</v>
      </c>
      <c r="F122" s="43">
        <v>5427</v>
      </c>
      <c r="G122" s="43">
        <v>17222</v>
      </c>
      <c r="H122" s="43">
        <v>22649</v>
      </c>
      <c r="I122" s="43">
        <v>1578</v>
      </c>
      <c r="J122" s="43">
        <v>3731</v>
      </c>
      <c r="K122" s="43">
        <v>3444</v>
      </c>
      <c r="L122" s="43">
        <v>1810</v>
      </c>
      <c r="M122" s="43">
        <v>5309</v>
      </c>
      <c r="N122" s="43">
        <v>5254</v>
      </c>
      <c r="O122" s="43">
        <v>10563</v>
      </c>
      <c r="P122" s="43">
        <v>545</v>
      </c>
      <c r="Q122" s="43">
        <v>17337</v>
      </c>
      <c r="R122" s="43">
        <v>17558</v>
      </c>
      <c r="S122" s="43">
        <v>9697</v>
      </c>
      <c r="T122" s="43">
        <v>17882</v>
      </c>
      <c r="U122" s="43">
        <v>27255</v>
      </c>
      <c r="V122" s="43">
        <v>45137</v>
      </c>
      <c r="W122" s="43">
        <v>49</v>
      </c>
      <c r="X122" s="43">
        <v>3662</v>
      </c>
      <c r="Y122" s="43">
        <v>3313</v>
      </c>
      <c r="Z122" s="43">
        <v>1853</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4378</v>
      </c>
      <c r="BW122" s="43">
        <v>1440</v>
      </c>
      <c r="BX122" s="43">
        <v>1841</v>
      </c>
      <c r="BY122" s="43">
        <v>5818</v>
      </c>
      <c r="BZ122" s="43">
        <v>7659</v>
      </c>
      <c r="CA122" s="43">
        <v>413</v>
      </c>
      <c r="CB122" s="43">
        <v>3035</v>
      </c>
      <c r="CC122" s="43">
        <v>1648</v>
      </c>
      <c r="CD122" s="43">
        <v>150</v>
      </c>
      <c r="CE122" s="43">
        <v>3448</v>
      </c>
      <c r="CF122" s="43">
        <v>1798</v>
      </c>
      <c r="CG122" s="43">
        <v>5246</v>
      </c>
      <c r="CH122" s="43">
        <v>1444</v>
      </c>
      <c r="CI122" s="43">
        <v>6392</v>
      </c>
      <c r="CJ122" s="43">
        <v>2869</v>
      </c>
      <c r="CK122" s="43">
        <v>2079</v>
      </c>
      <c r="CL122" s="43">
        <v>7836</v>
      </c>
      <c r="CM122" s="43">
        <v>4948</v>
      </c>
      <c r="CN122" s="43">
        <v>12784</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1385</v>
      </c>
      <c r="DT122" s="43">
        <v>729</v>
      </c>
      <c r="DU122" s="43">
        <v>2031</v>
      </c>
      <c r="DV122" s="43">
        <v>2114</v>
      </c>
      <c r="DW122" s="43">
        <v>4145</v>
      </c>
      <c r="DX122" s="43">
        <v>277</v>
      </c>
      <c r="DY122" s="43">
        <v>595</v>
      </c>
      <c r="DZ122" s="43">
        <v>741</v>
      </c>
      <c r="EA122" s="43">
        <v>53</v>
      </c>
      <c r="EB122" s="43">
        <v>872</v>
      </c>
      <c r="EC122" s="43">
        <v>794</v>
      </c>
      <c r="ED122" s="43">
        <v>1666</v>
      </c>
      <c r="EE122" s="43">
        <v>4095</v>
      </c>
      <c r="EF122" s="43">
        <v>34200</v>
      </c>
      <c r="EG122" s="43">
        <v>39905</v>
      </c>
      <c r="EH122" s="43">
        <v>20592</v>
      </c>
      <c r="EI122" s="43">
        <v>38295</v>
      </c>
      <c r="EJ122" s="43">
        <v>60497</v>
      </c>
      <c r="EK122" s="43">
        <v>98792</v>
      </c>
      <c r="EL122" s="43">
        <v>5418</v>
      </c>
      <c r="EM122" s="43">
        <v>49565</v>
      </c>
      <c r="EN122" s="43">
        <v>52279</v>
      </c>
      <c r="EO122" s="43">
        <v>23857</v>
      </c>
      <c r="EP122" s="43">
        <v>54983</v>
      </c>
      <c r="EQ122" s="43">
        <v>76136</v>
      </c>
      <c r="ER122" s="43">
        <v>131119</v>
      </c>
      <c r="ES122" s="43">
        <v>5992</v>
      </c>
      <c r="ET122" s="43">
        <v>54082</v>
      </c>
      <c r="EU122" s="43">
        <v>57842</v>
      </c>
      <c r="EV122" s="43">
        <v>25912</v>
      </c>
      <c r="EW122" s="43">
        <v>60074</v>
      </c>
      <c r="EX122" s="43">
        <v>83754</v>
      </c>
      <c r="EY122" s="43">
        <v>143828</v>
      </c>
      <c r="EZ122" s="43">
        <v>6269</v>
      </c>
      <c r="FA122" s="43">
        <v>54677</v>
      </c>
      <c r="FB122" s="43">
        <v>58583</v>
      </c>
      <c r="FC122" s="43">
        <v>25965</v>
      </c>
      <c r="FD122" s="43">
        <v>60946</v>
      </c>
      <c r="FE122" s="43">
        <v>84548</v>
      </c>
      <c r="FF122" s="43">
        <v>145494</v>
      </c>
    </row>
    <row r="123" spans="1:167" x14ac:dyDescent="0.25">
      <c r="A123" s="36">
        <v>43709</v>
      </c>
      <c r="B123" s="7">
        <v>213</v>
      </c>
      <c r="C123" s="7">
        <v>5745</v>
      </c>
      <c r="D123" s="7">
        <v>11992</v>
      </c>
      <c r="E123" s="7">
        <v>6054</v>
      </c>
      <c r="F123" s="7">
        <v>5958</v>
      </c>
      <c r="G123" s="7">
        <v>18046</v>
      </c>
      <c r="H123" s="7">
        <v>24004</v>
      </c>
      <c r="I123" s="7">
        <v>1206</v>
      </c>
      <c r="J123" s="7">
        <v>3716</v>
      </c>
      <c r="K123" s="7">
        <v>3355</v>
      </c>
      <c r="L123" s="7">
        <v>1771</v>
      </c>
      <c r="M123" s="7">
        <v>4922</v>
      </c>
      <c r="N123" s="7">
        <v>5126</v>
      </c>
      <c r="O123" s="7">
        <v>10048</v>
      </c>
      <c r="P123" s="7">
        <v>1078</v>
      </c>
      <c r="Q123" s="7">
        <v>17471</v>
      </c>
      <c r="R123" s="7">
        <v>17480</v>
      </c>
      <c r="S123" s="7">
        <v>9873</v>
      </c>
      <c r="T123" s="7">
        <v>18549</v>
      </c>
      <c r="U123" s="7">
        <v>27353</v>
      </c>
      <c r="V123" s="7">
        <v>45902</v>
      </c>
      <c r="W123" s="7">
        <v>48</v>
      </c>
      <c r="X123" s="7">
        <v>3615</v>
      </c>
      <c r="Y123" s="7">
        <v>3299</v>
      </c>
      <c r="Z123" s="7">
        <v>1831</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4318</v>
      </c>
      <c r="BW123" s="7">
        <v>1423</v>
      </c>
      <c r="BX123" s="7">
        <v>1789</v>
      </c>
      <c r="BY123" s="7">
        <v>5741</v>
      </c>
      <c r="BZ123" s="7">
        <v>7530</v>
      </c>
      <c r="CA123" s="7">
        <v>542</v>
      </c>
      <c r="CB123" s="7">
        <v>3111</v>
      </c>
      <c r="CC123" s="7">
        <v>1699</v>
      </c>
      <c r="CD123" s="7">
        <v>148</v>
      </c>
      <c r="CE123" s="7">
        <v>3653</v>
      </c>
      <c r="CF123" s="7">
        <v>1847</v>
      </c>
      <c r="CG123" s="7">
        <v>5500</v>
      </c>
      <c r="CH123" s="7">
        <v>1107</v>
      </c>
      <c r="CI123" s="7">
        <v>6550</v>
      </c>
      <c r="CJ123" s="7">
        <v>2708</v>
      </c>
      <c r="CK123" s="7">
        <v>1983</v>
      </c>
      <c r="CL123" s="7">
        <v>7657</v>
      </c>
      <c r="CM123" s="7">
        <v>4691</v>
      </c>
      <c r="CN123" s="7">
        <v>12348</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1277</v>
      </c>
      <c r="DT123" s="7">
        <v>716</v>
      </c>
      <c r="DU123" s="7">
        <v>1971</v>
      </c>
      <c r="DV123" s="7">
        <v>1993</v>
      </c>
      <c r="DW123" s="7">
        <v>3964</v>
      </c>
      <c r="DX123" s="7">
        <v>237</v>
      </c>
      <c r="DY123" s="7">
        <v>645</v>
      </c>
      <c r="DZ123" s="7">
        <v>721</v>
      </c>
      <c r="EA123" s="7">
        <v>109</v>
      </c>
      <c r="EB123" s="7">
        <v>882</v>
      </c>
      <c r="EC123" s="7">
        <v>830</v>
      </c>
      <c r="ED123" s="7">
        <v>1712</v>
      </c>
      <c r="EE123" s="7">
        <v>3862</v>
      </c>
      <c r="EF123" s="7">
        <v>35013</v>
      </c>
      <c r="EG123" s="7">
        <v>39853</v>
      </c>
      <c r="EH123" s="7">
        <v>21104</v>
      </c>
      <c r="EI123" s="7">
        <v>38875</v>
      </c>
      <c r="EJ123" s="7">
        <v>60957</v>
      </c>
      <c r="EK123" s="7">
        <v>99832</v>
      </c>
      <c r="EL123" s="7">
        <v>5227</v>
      </c>
      <c r="EM123" s="7">
        <v>51347</v>
      </c>
      <c r="EN123" s="7">
        <v>52669</v>
      </c>
      <c r="EO123" s="7">
        <v>24374</v>
      </c>
      <c r="EP123" s="7">
        <v>56574</v>
      </c>
      <c r="EQ123" s="7">
        <v>77043</v>
      </c>
      <c r="ER123" s="7">
        <v>133617</v>
      </c>
      <c r="ES123" s="7">
        <v>5694</v>
      </c>
      <c r="ET123" s="7">
        <v>55968</v>
      </c>
      <c r="EU123" s="7">
        <v>58006</v>
      </c>
      <c r="EV123" s="7">
        <v>26369</v>
      </c>
      <c r="EW123" s="7">
        <v>61662</v>
      </c>
      <c r="EX123" s="7">
        <v>84375</v>
      </c>
      <c r="EY123" s="7">
        <v>146037</v>
      </c>
      <c r="EZ123" s="7">
        <v>5931</v>
      </c>
      <c r="FA123" s="7">
        <v>56613</v>
      </c>
      <c r="FB123" s="7">
        <v>58727</v>
      </c>
      <c r="FC123" s="7">
        <v>26478</v>
      </c>
      <c r="FD123" s="7">
        <v>62544</v>
      </c>
      <c r="FE123" s="7">
        <v>85205</v>
      </c>
      <c r="FF123" s="7">
        <v>147749</v>
      </c>
    </row>
    <row r="124" spans="1:167" x14ac:dyDescent="0.25">
      <c r="A124" s="36">
        <v>43739</v>
      </c>
      <c r="B124" s="7">
        <v>221</v>
      </c>
      <c r="C124" s="7">
        <v>5812</v>
      </c>
      <c r="D124" s="7">
        <v>11471</v>
      </c>
      <c r="E124" s="7">
        <v>5962</v>
      </c>
      <c r="F124" s="7">
        <v>6033</v>
      </c>
      <c r="G124" s="7">
        <v>17433</v>
      </c>
      <c r="H124" s="7">
        <v>23466</v>
      </c>
      <c r="I124" s="7">
        <v>840</v>
      </c>
      <c r="J124" s="7">
        <v>4155</v>
      </c>
      <c r="K124" s="7">
        <v>3223</v>
      </c>
      <c r="L124" s="7">
        <v>1689</v>
      </c>
      <c r="M124" s="7">
        <v>4995</v>
      </c>
      <c r="N124" s="7">
        <v>4912</v>
      </c>
      <c r="O124" s="7">
        <v>9907</v>
      </c>
      <c r="P124" s="7">
        <v>594</v>
      </c>
      <c r="Q124" s="7">
        <v>17585</v>
      </c>
      <c r="R124" s="7">
        <v>17672</v>
      </c>
      <c r="S124" s="7">
        <v>10151</v>
      </c>
      <c r="T124" s="7">
        <v>18179</v>
      </c>
      <c r="U124" s="7">
        <v>27823</v>
      </c>
      <c r="V124" s="7">
        <v>46002</v>
      </c>
      <c r="W124" s="7">
        <v>39</v>
      </c>
      <c r="X124" s="7">
        <v>4767</v>
      </c>
      <c r="Y124" s="7">
        <v>3276</v>
      </c>
      <c r="Z124" s="7">
        <v>1697</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4300</v>
      </c>
      <c r="BW124" s="7">
        <v>1655</v>
      </c>
      <c r="BX124" s="7">
        <v>1662</v>
      </c>
      <c r="BY124" s="7">
        <v>5955</v>
      </c>
      <c r="BZ124" s="7">
        <v>7617</v>
      </c>
      <c r="CA124" s="7">
        <v>459</v>
      </c>
      <c r="CB124" s="7">
        <v>2963</v>
      </c>
      <c r="CC124" s="7">
        <v>1614</v>
      </c>
      <c r="CD124" s="7">
        <v>147</v>
      </c>
      <c r="CE124" s="7">
        <v>3422</v>
      </c>
      <c r="CF124" s="7">
        <v>1761</v>
      </c>
      <c r="CG124" s="7">
        <v>5183</v>
      </c>
      <c r="CH124" s="7">
        <v>1083</v>
      </c>
      <c r="CI124" s="7">
        <v>7670</v>
      </c>
      <c r="CJ124" s="7">
        <v>2441</v>
      </c>
      <c r="CK124" s="7">
        <v>1902</v>
      </c>
      <c r="CL124" s="7">
        <v>8753</v>
      </c>
      <c r="CM124" s="7">
        <v>4343</v>
      </c>
      <c r="CN124" s="7">
        <v>13096</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1315</v>
      </c>
      <c r="DT124" s="7">
        <v>694</v>
      </c>
      <c r="DU124" s="7">
        <v>1958</v>
      </c>
      <c r="DV124" s="7">
        <v>2009</v>
      </c>
      <c r="DW124" s="7">
        <v>3967</v>
      </c>
      <c r="DX124" s="7">
        <v>210</v>
      </c>
      <c r="DY124" s="7">
        <v>618</v>
      </c>
      <c r="DZ124" s="7">
        <v>675</v>
      </c>
      <c r="EA124" s="7">
        <v>105</v>
      </c>
      <c r="EB124" s="7">
        <v>828</v>
      </c>
      <c r="EC124" s="7">
        <v>780</v>
      </c>
      <c r="ED124" s="7">
        <v>1608</v>
      </c>
      <c r="EE124" s="7">
        <v>2965</v>
      </c>
      <c r="EF124" s="7">
        <v>36657</v>
      </c>
      <c r="EG124" s="7">
        <v>39107</v>
      </c>
      <c r="EH124" s="7">
        <v>21359</v>
      </c>
      <c r="EI124" s="7">
        <v>39622</v>
      </c>
      <c r="EJ124" s="7">
        <v>60466</v>
      </c>
      <c r="EK124" s="7">
        <v>100088</v>
      </c>
      <c r="EL124" s="7">
        <v>4248</v>
      </c>
      <c r="EM124" s="7">
        <v>54176</v>
      </c>
      <c r="EN124" s="7">
        <v>51628</v>
      </c>
      <c r="EO124" s="7">
        <v>24509</v>
      </c>
      <c r="EP124" s="7">
        <v>58424</v>
      </c>
      <c r="EQ124" s="7">
        <v>76137</v>
      </c>
      <c r="ER124" s="7">
        <v>134561</v>
      </c>
      <c r="ES124" s="7">
        <v>4755</v>
      </c>
      <c r="ET124" s="7">
        <v>58940</v>
      </c>
      <c r="EU124" s="7">
        <v>57000</v>
      </c>
      <c r="EV124" s="7">
        <v>26450</v>
      </c>
      <c r="EW124" s="7">
        <v>63695</v>
      </c>
      <c r="EX124" s="7">
        <v>83450</v>
      </c>
      <c r="EY124" s="7">
        <v>147145</v>
      </c>
      <c r="EZ124" s="7">
        <v>4965</v>
      </c>
      <c r="FA124" s="7">
        <v>59558</v>
      </c>
      <c r="FB124" s="7">
        <v>57675</v>
      </c>
      <c r="FC124" s="7">
        <v>26555</v>
      </c>
      <c r="FD124" s="7">
        <v>64523</v>
      </c>
      <c r="FE124" s="7">
        <v>84230</v>
      </c>
      <c r="FF124" s="7">
        <v>148753</v>
      </c>
    </row>
    <row r="125" spans="1:167" x14ac:dyDescent="0.25">
      <c r="A125" s="36">
        <v>43770</v>
      </c>
      <c r="B125" s="7">
        <v>287</v>
      </c>
      <c r="C125" s="7">
        <v>5949</v>
      </c>
      <c r="D125" s="7">
        <v>11215</v>
      </c>
      <c r="E125" s="7">
        <v>5812</v>
      </c>
      <c r="F125" s="7">
        <v>6236</v>
      </c>
      <c r="G125" s="7">
        <v>17027</v>
      </c>
      <c r="H125" s="7">
        <v>23263</v>
      </c>
      <c r="I125" s="7">
        <v>1714</v>
      </c>
      <c r="J125" s="7">
        <v>3779</v>
      </c>
      <c r="K125" s="7">
        <v>3380</v>
      </c>
      <c r="L125" s="7">
        <v>1856</v>
      </c>
      <c r="M125" s="7">
        <v>5493</v>
      </c>
      <c r="N125" s="7">
        <v>5236</v>
      </c>
      <c r="O125" s="7">
        <v>10729</v>
      </c>
      <c r="P125" s="7">
        <v>2806</v>
      </c>
      <c r="Q125" s="7">
        <v>18566</v>
      </c>
      <c r="R125" s="7">
        <v>17858</v>
      </c>
      <c r="S125" s="7">
        <v>10606</v>
      </c>
      <c r="T125" s="7">
        <v>21372</v>
      </c>
      <c r="U125" s="7">
        <v>28464</v>
      </c>
      <c r="V125" s="7">
        <v>49836</v>
      </c>
      <c r="W125" s="7">
        <v>24</v>
      </c>
      <c r="X125" s="7">
        <v>4255</v>
      </c>
      <c r="Y125" s="7">
        <v>3224</v>
      </c>
      <c r="Z125" s="7">
        <v>1678</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4423</v>
      </c>
      <c r="BW125" s="7">
        <v>1695</v>
      </c>
      <c r="BX125" s="7">
        <v>1679</v>
      </c>
      <c r="BY125" s="7">
        <v>6118</v>
      </c>
      <c r="BZ125" s="7">
        <v>7797</v>
      </c>
      <c r="CA125" s="7">
        <v>548</v>
      </c>
      <c r="CB125" s="7">
        <v>3372</v>
      </c>
      <c r="CC125" s="7">
        <v>1642</v>
      </c>
      <c r="CD125" s="7">
        <v>147</v>
      </c>
      <c r="CE125" s="7">
        <v>3920</v>
      </c>
      <c r="CF125" s="7">
        <v>1789</v>
      </c>
      <c r="CG125" s="7">
        <v>5709</v>
      </c>
      <c r="CH125" s="7">
        <v>924</v>
      </c>
      <c r="CI125" s="7">
        <v>6441</v>
      </c>
      <c r="CJ125" s="7">
        <v>2123</v>
      </c>
      <c r="CK125" s="7">
        <v>1826</v>
      </c>
      <c r="CL125" s="7">
        <v>7365</v>
      </c>
      <c r="CM125" s="7">
        <v>3949</v>
      </c>
      <c r="CN125" s="7">
        <v>11314</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1300</v>
      </c>
      <c r="DT125" s="7">
        <v>718</v>
      </c>
      <c r="DU125" s="7">
        <v>1735</v>
      </c>
      <c r="DV125" s="7">
        <v>2018</v>
      </c>
      <c r="DW125" s="7">
        <v>3753</v>
      </c>
      <c r="DX125" s="7">
        <v>180</v>
      </c>
      <c r="DY125" s="7">
        <v>586</v>
      </c>
      <c r="DZ125" s="7">
        <v>821</v>
      </c>
      <c r="EA125" s="7">
        <v>105</v>
      </c>
      <c r="EB125" s="7">
        <v>766</v>
      </c>
      <c r="EC125" s="7">
        <v>926</v>
      </c>
      <c r="ED125" s="7">
        <v>1692</v>
      </c>
      <c r="EE125" s="7">
        <v>5938</v>
      </c>
      <c r="EF125" s="7">
        <v>36207</v>
      </c>
      <c r="EG125" s="7">
        <v>38999</v>
      </c>
      <c r="EH125" s="7">
        <v>21795</v>
      </c>
      <c r="EI125" s="7">
        <v>42145</v>
      </c>
      <c r="EJ125" s="7">
        <v>60794</v>
      </c>
      <c r="EK125" s="7">
        <v>102939</v>
      </c>
      <c r="EL125" s="7">
        <v>7457</v>
      </c>
      <c r="EM125" s="7">
        <v>53498</v>
      </c>
      <c r="EN125" s="7">
        <v>51396</v>
      </c>
      <c r="EO125" s="7">
        <v>24951</v>
      </c>
      <c r="EP125" s="7">
        <v>60955</v>
      </c>
      <c r="EQ125" s="7">
        <v>76347</v>
      </c>
      <c r="ER125" s="7">
        <v>137302</v>
      </c>
      <c r="ES125" s="7">
        <v>7848</v>
      </c>
      <c r="ET125" s="7">
        <v>58001</v>
      </c>
      <c r="EU125" s="7">
        <v>56658</v>
      </c>
      <c r="EV125" s="7">
        <v>26898</v>
      </c>
      <c r="EW125" s="7">
        <v>65849</v>
      </c>
      <c r="EX125" s="7">
        <v>83556</v>
      </c>
      <c r="EY125" s="7">
        <v>149405</v>
      </c>
      <c r="EZ125" s="7">
        <v>8028</v>
      </c>
      <c r="FA125" s="7">
        <v>58587</v>
      </c>
      <c r="FB125" s="7">
        <v>57479</v>
      </c>
      <c r="FC125" s="7">
        <v>27003</v>
      </c>
      <c r="FD125" s="7">
        <v>66615</v>
      </c>
      <c r="FE125" s="7">
        <v>84482</v>
      </c>
      <c r="FF125" s="7">
        <v>151097</v>
      </c>
    </row>
    <row r="126" spans="1:167" x14ac:dyDescent="0.25">
      <c r="A126" s="36">
        <v>43800</v>
      </c>
      <c r="B126" s="7">
        <v>244</v>
      </c>
      <c r="C126" s="7">
        <v>6609</v>
      </c>
      <c r="D126" s="7">
        <v>11122</v>
      </c>
      <c r="E126" s="7">
        <v>5973</v>
      </c>
      <c r="F126" s="7">
        <v>6853</v>
      </c>
      <c r="G126" s="7">
        <v>17095</v>
      </c>
      <c r="H126" s="7">
        <v>23948</v>
      </c>
      <c r="I126" s="7">
        <v>3079</v>
      </c>
      <c r="J126" s="7">
        <v>4171</v>
      </c>
      <c r="K126" s="7">
        <v>3442</v>
      </c>
      <c r="L126" s="7">
        <v>1844</v>
      </c>
      <c r="M126" s="7">
        <v>7250</v>
      </c>
      <c r="N126" s="7">
        <v>5286</v>
      </c>
      <c r="O126" s="7">
        <v>12536</v>
      </c>
      <c r="P126" s="7">
        <v>1973</v>
      </c>
      <c r="Q126" s="7">
        <v>20154</v>
      </c>
      <c r="R126" s="7">
        <v>17960</v>
      </c>
      <c r="S126" s="7">
        <v>10839</v>
      </c>
      <c r="T126" s="7">
        <v>22127</v>
      </c>
      <c r="U126" s="7">
        <v>28799</v>
      </c>
      <c r="V126" s="7">
        <v>50926</v>
      </c>
      <c r="W126" s="7">
        <v>24</v>
      </c>
      <c r="X126" s="7">
        <v>4478</v>
      </c>
      <c r="Y126" s="7">
        <v>3106</v>
      </c>
      <c r="Z126" s="7">
        <v>1732</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4252</v>
      </c>
      <c r="BW126" s="7">
        <v>1659</v>
      </c>
      <c r="BX126" s="7">
        <v>1892</v>
      </c>
      <c r="BY126" s="7">
        <v>5911</v>
      </c>
      <c r="BZ126" s="7">
        <v>7803</v>
      </c>
      <c r="CA126" s="7">
        <v>393</v>
      </c>
      <c r="CB126" s="7">
        <v>3722</v>
      </c>
      <c r="CC126" s="7">
        <v>1864</v>
      </c>
      <c r="CD126" s="7">
        <v>147</v>
      </c>
      <c r="CE126" s="7">
        <v>4115</v>
      </c>
      <c r="CF126" s="7">
        <v>2011</v>
      </c>
      <c r="CG126" s="7">
        <v>6126</v>
      </c>
      <c r="CH126" s="7">
        <v>719</v>
      </c>
      <c r="CI126" s="7">
        <v>9674</v>
      </c>
      <c r="CJ126" s="7">
        <v>1809</v>
      </c>
      <c r="CK126" s="7">
        <v>1761</v>
      </c>
      <c r="CL126" s="7">
        <v>10393</v>
      </c>
      <c r="CM126" s="7">
        <v>3570</v>
      </c>
      <c r="CN126" s="7">
        <v>13963</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1314</v>
      </c>
      <c r="DT126" s="7">
        <v>696</v>
      </c>
      <c r="DU126" s="7">
        <v>1683</v>
      </c>
      <c r="DV126" s="7">
        <v>2010</v>
      </c>
      <c r="DW126" s="7">
        <v>3693</v>
      </c>
      <c r="DX126" s="7">
        <v>165</v>
      </c>
      <c r="DY126" s="7">
        <v>518</v>
      </c>
      <c r="DZ126" s="7">
        <v>813</v>
      </c>
      <c r="EA126" s="7">
        <v>106</v>
      </c>
      <c r="EB126" s="7">
        <v>683</v>
      </c>
      <c r="EC126" s="7">
        <v>919</v>
      </c>
      <c r="ED126" s="7">
        <v>1602</v>
      </c>
      <c r="EE126" s="7">
        <v>6195</v>
      </c>
      <c r="EF126" s="7">
        <v>42320</v>
      </c>
      <c r="EG126" s="7">
        <v>38585</v>
      </c>
      <c r="EH126" s="7">
        <v>22076</v>
      </c>
      <c r="EI126" s="7">
        <v>48515</v>
      </c>
      <c r="EJ126" s="7">
        <v>60661</v>
      </c>
      <c r="EK126" s="7">
        <v>109176</v>
      </c>
      <c r="EL126" s="7">
        <v>7618</v>
      </c>
      <c r="EM126" s="7">
        <v>59816</v>
      </c>
      <c r="EN126" s="7">
        <v>50859</v>
      </c>
      <c r="EO126" s="7">
        <v>25268</v>
      </c>
      <c r="EP126" s="7">
        <v>67434</v>
      </c>
      <c r="EQ126" s="7">
        <v>76127</v>
      </c>
      <c r="ER126" s="7">
        <v>143561</v>
      </c>
      <c r="ES126" s="7">
        <v>8110</v>
      </c>
      <c r="ET126" s="7">
        <v>64318</v>
      </c>
      <c r="EU126" s="7">
        <v>56206</v>
      </c>
      <c r="EV126" s="7">
        <v>27303</v>
      </c>
      <c r="EW126" s="7">
        <v>72428</v>
      </c>
      <c r="EX126" s="7">
        <v>83509</v>
      </c>
      <c r="EY126" s="7">
        <v>155937</v>
      </c>
      <c r="EZ126" s="7">
        <v>8275</v>
      </c>
      <c r="FA126" s="7">
        <v>64836</v>
      </c>
      <c r="FB126" s="7">
        <v>57019</v>
      </c>
      <c r="FC126" s="7">
        <v>27409</v>
      </c>
      <c r="FD126" s="7">
        <v>73111</v>
      </c>
      <c r="FE126" s="7">
        <v>84428</v>
      </c>
      <c r="FF126" s="7">
        <v>157539</v>
      </c>
    </row>
    <row r="127" spans="1:167" x14ac:dyDescent="0.25">
      <c r="A127" s="36">
        <v>43831</v>
      </c>
      <c r="B127" s="7">
        <v>255</v>
      </c>
      <c r="C127" s="7">
        <v>6748</v>
      </c>
      <c r="D127" s="7">
        <v>11018</v>
      </c>
      <c r="E127" s="7">
        <v>5127</v>
      </c>
      <c r="F127" s="7">
        <v>7003</v>
      </c>
      <c r="G127" s="7">
        <v>16145</v>
      </c>
      <c r="H127" s="7">
        <v>23148</v>
      </c>
      <c r="I127" s="7">
        <v>3877</v>
      </c>
      <c r="J127" s="7">
        <v>3894</v>
      </c>
      <c r="K127" s="7">
        <v>3407</v>
      </c>
      <c r="L127" s="7">
        <v>1720</v>
      </c>
      <c r="M127" s="7">
        <v>7771</v>
      </c>
      <c r="N127" s="7">
        <v>5127</v>
      </c>
      <c r="O127" s="7">
        <v>12898</v>
      </c>
      <c r="P127" s="7">
        <v>1344</v>
      </c>
      <c r="Q127" s="7">
        <v>19873</v>
      </c>
      <c r="R127" s="7">
        <v>17820</v>
      </c>
      <c r="S127" s="7">
        <v>9476</v>
      </c>
      <c r="T127" s="7">
        <v>21217</v>
      </c>
      <c r="U127" s="7">
        <v>27296</v>
      </c>
      <c r="V127" s="7">
        <v>48513</v>
      </c>
      <c r="W127" s="7">
        <v>32</v>
      </c>
      <c r="X127" s="7">
        <v>4294</v>
      </c>
      <c r="Y127" s="7">
        <v>3035</v>
      </c>
      <c r="Z127" s="7">
        <v>1623</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4153</v>
      </c>
      <c r="BW127" s="7">
        <v>1484</v>
      </c>
      <c r="BX127" s="7">
        <v>2093</v>
      </c>
      <c r="BY127" s="7">
        <v>5637</v>
      </c>
      <c r="BZ127" s="7">
        <v>7730</v>
      </c>
      <c r="CA127" s="7">
        <v>260</v>
      </c>
      <c r="CB127" s="7">
        <v>3416</v>
      </c>
      <c r="CC127" s="7">
        <v>1743</v>
      </c>
      <c r="CD127" s="7">
        <v>108</v>
      </c>
      <c r="CE127" s="7">
        <v>3676</v>
      </c>
      <c r="CF127" s="7">
        <v>1851</v>
      </c>
      <c r="CG127" s="7">
        <v>5527</v>
      </c>
      <c r="CH127" s="7">
        <v>864</v>
      </c>
      <c r="CI127" s="7">
        <v>9453</v>
      </c>
      <c r="CJ127" s="7">
        <v>1899</v>
      </c>
      <c r="CK127" s="7">
        <v>1703</v>
      </c>
      <c r="CL127" s="7">
        <v>10317</v>
      </c>
      <c r="CM127" s="7">
        <v>3602</v>
      </c>
      <c r="CN127" s="7">
        <v>13919</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1485</v>
      </c>
      <c r="DS127" s="7">
        <v>1426</v>
      </c>
      <c r="DT127" s="7">
        <v>608</v>
      </c>
      <c r="DU127" s="7">
        <v>1645</v>
      </c>
      <c r="DV127" s="7">
        <v>2034</v>
      </c>
      <c r="DW127" s="7">
        <v>3679</v>
      </c>
      <c r="DX127" s="7">
        <v>157</v>
      </c>
      <c r="DY127" s="7">
        <v>614</v>
      </c>
      <c r="DZ127" s="7">
        <v>842</v>
      </c>
      <c r="EA127" s="7">
        <v>36</v>
      </c>
      <c r="EB127" s="7">
        <v>771</v>
      </c>
      <c r="EC127" s="7">
        <v>878</v>
      </c>
      <c r="ED127" s="7">
        <v>1649</v>
      </c>
      <c r="EE127" s="7">
        <v>6878</v>
      </c>
      <c r="EF127" s="7">
        <v>41523</v>
      </c>
      <c r="EG127" s="7">
        <v>38297</v>
      </c>
      <c r="EH127" s="7">
        <v>19510</v>
      </c>
      <c r="EI127" s="7">
        <v>48401</v>
      </c>
      <c r="EJ127" s="7">
        <v>57807</v>
      </c>
      <c r="EK127" s="7">
        <v>106208</v>
      </c>
      <c r="EL127" s="7">
        <v>8242</v>
      </c>
      <c r="EM127" s="7">
        <v>59123</v>
      </c>
      <c r="EN127" s="7">
        <v>50092</v>
      </c>
      <c r="EO127" s="7">
        <v>22374</v>
      </c>
      <c r="EP127" s="7">
        <v>67365</v>
      </c>
      <c r="EQ127" s="7">
        <v>72466</v>
      </c>
      <c r="ER127" s="7">
        <v>139831</v>
      </c>
      <c r="ES127" s="7">
        <v>8724</v>
      </c>
      <c r="ET127" s="7">
        <v>63705</v>
      </c>
      <c r="EU127" s="7">
        <v>55829</v>
      </c>
      <c r="EV127" s="7">
        <v>24111</v>
      </c>
      <c r="EW127" s="7">
        <v>72429</v>
      </c>
      <c r="EX127" s="7">
        <v>79940</v>
      </c>
      <c r="EY127" s="7">
        <v>152369</v>
      </c>
      <c r="EZ127" s="7">
        <v>8881</v>
      </c>
      <c r="FA127" s="7">
        <v>64319</v>
      </c>
      <c r="FB127" s="7">
        <v>56671</v>
      </c>
      <c r="FC127" s="7">
        <v>24147</v>
      </c>
      <c r="FD127" s="7">
        <v>73200</v>
      </c>
      <c r="FE127" s="7">
        <v>80818</v>
      </c>
      <c r="FF127" s="7">
        <v>154018</v>
      </c>
    </row>
    <row r="128" spans="1:167" x14ac:dyDescent="0.25">
      <c r="A128" s="36">
        <v>43862</v>
      </c>
      <c r="B128" s="7">
        <v>211</v>
      </c>
      <c r="C128" s="7">
        <v>7164</v>
      </c>
      <c r="D128" s="7">
        <v>11090</v>
      </c>
      <c r="E128" s="7">
        <v>5985</v>
      </c>
      <c r="F128" s="7">
        <v>7375</v>
      </c>
      <c r="G128" s="7">
        <v>17075</v>
      </c>
      <c r="H128" s="7">
        <v>24450</v>
      </c>
      <c r="I128" s="7">
        <v>3350</v>
      </c>
      <c r="J128" s="7">
        <v>3688</v>
      </c>
      <c r="K128" s="7">
        <v>3250</v>
      </c>
      <c r="L128" s="7">
        <v>1645</v>
      </c>
      <c r="M128" s="7">
        <v>7038</v>
      </c>
      <c r="N128" s="7">
        <v>4895</v>
      </c>
      <c r="O128" s="7">
        <v>11933</v>
      </c>
      <c r="P128" s="7">
        <v>1190</v>
      </c>
      <c r="Q128" s="7">
        <v>18947</v>
      </c>
      <c r="R128" s="7">
        <v>17670</v>
      </c>
      <c r="S128" s="7">
        <v>9942</v>
      </c>
      <c r="T128" s="7">
        <v>20137</v>
      </c>
      <c r="U128" s="7">
        <v>27612</v>
      </c>
      <c r="V128" s="7">
        <v>47749</v>
      </c>
      <c r="W128" s="7">
        <v>23</v>
      </c>
      <c r="X128" s="7">
        <v>4192</v>
      </c>
      <c r="Y128" s="7">
        <v>3017</v>
      </c>
      <c r="Z128" s="7">
        <v>1633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4199</v>
      </c>
      <c r="BW128" s="7">
        <v>1531</v>
      </c>
      <c r="BX128" s="7">
        <v>2074</v>
      </c>
      <c r="BY128" s="7">
        <v>5730</v>
      </c>
      <c r="BZ128" s="7">
        <v>7804</v>
      </c>
      <c r="CA128" s="7">
        <v>408</v>
      </c>
      <c r="CB128" s="7">
        <v>3444</v>
      </c>
      <c r="CC128" s="7">
        <v>1956</v>
      </c>
      <c r="CD128" s="7">
        <v>104</v>
      </c>
      <c r="CE128" s="7">
        <v>3852</v>
      </c>
      <c r="CF128" s="7">
        <v>2060</v>
      </c>
      <c r="CG128" s="7">
        <v>5912</v>
      </c>
      <c r="CH128" s="7">
        <v>786</v>
      </c>
      <c r="CI128" s="7">
        <v>10095</v>
      </c>
      <c r="CJ128" s="7">
        <v>1741</v>
      </c>
      <c r="CK128" s="7">
        <v>1727</v>
      </c>
      <c r="CL128" s="7">
        <v>10881</v>
      </c>
      <c r="CM128" s="7">
        <v>3468</v>
      </c>
      <c r="CN128" s="7">
        <v>14349</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1459</v>
      </c>
      <c r="DS128" s="7">
        <v>1420</v>
      </c>
      <c r="DT128" s="7">
        <v>602</v>
      </c>
      <c r="DU128" s="7">
        <v>1575</v>
      </c>
      <c r="DV128" s="7">
        <v>2022</v>
      </c>
      <c r="DW128" s="7">
        <v>3597</v>
      </c>
      <c r="DX128" s="7">
        <v>151</v>
      </c>
      <c r="DY128" s="7">
        <v>567</v>
      </c>
      <c r="DZ128" s="7">
        <v>747</v>
      </c>
      <c r="EA128" s="7">
        <v>36</v>
      </c>
      <c r="EB128" s="7">
        <v>718</v>
      </c>
      <c r="EC128" s="7">
        <v>783</v>
      </c>
      <c r="ED128" s="7">
        <v>1501</v>
      </c>
      <c r="EE128" s="7">
        <v>6045</v>
      </c>
      <c r="EF128" s="7">
        <v>41460</v>
      </c>
      <c r="EG128" s="7">
        <v>37950</v>
      </c>
      <c r="EH128" s="7">
        <v>20830</v>
      </c>
      <c r="EI128" s="7">
        <v>47505</v>
      </c>
      <c r="EJ128" s="7">
        <v>58780</v>
      </c>
      <c r="EK128" s="7">
        <v>106285</v>
      </c>
      <c r="EL128" s="7">
        <v>7443</v>
      </c>
      <c r="EM128" s="7">
        <v>58852</v>
      </c>
      <c r="EN128" s="7">
        <v>49717</v>
      </c>
      <c r="EO128" s="7">
        <v>23725</v>
      </c>
      <c r="EP128" s="7">
        <v>66295</v>
      </c>
      <c r="EQ128" s="7">
        <v>73442</v>
      </c>
      <c r="ER128" s="7">
        <v>139737</v>
      </c>
      <c r="ES128" s="7">
        <v>7779</v>
      </c>
      <c r="ET128" s="7">
        <v>63058</v>
      </c>
      <c r="EU128" s="7">
        <v>55215</v>
      </c>
      <c r="EV128" s="7">
        <v>25372</v>
      </c>
      <c r="EW128" s="7">
        <v>70837</v>
      </c>
      <c r="EX128" s="7">
        <v>80587</v>
      </c>
      <c r="EY128" s="7">
        <v>151424</v>
      </c>
      <c r="EZ128" s="7">
        <v>7930</v>
      </c>
      <c r="FA128" s="7">
        <v>63625</v>
      </c>
      <c r="FB128" s="7">
        <v>55962</v>
      </c>
      <c r="FC128" s="7">
        <v>25408</v>
      </c>
      <c r="FD128" s="7">
        <v>71555</v>
      </c>
      <c r="FE128" s="7">
        <v>81370</v>
      </c>
      <c r="FF128" s="7">
        <v>152925</v>
      </c>
    </row>
    <row r="129" spans="1:171" x14ac:dyDescent="0.25">
      <c r="A129" s="36">
        <v>43891</v>
      </c>
      <c r="B129" s="7">
        <v>180</v>
      </c>
      <c r="C129" s="7">
        <v>7051</v>
      </c>
      <c r="D129" s="7">
        <v>11371</v>
      </c>
      <c r="E129" s="7">
        <v>6235</v>
      </c>
      <c r="F129" s="7">
        <v>7231</v>
      </c>
      <c r="G129" s="7">
        <v>17606</v>
      </c>
      <c r="H129" s="7">
        <v>24837</v>
      </c>
      <c r="I129" s="7">
        <v>3869</v>
      </c>
      <c r="J129" s="7">
        <v>3174</v>
      </c>
      <c r="K129" s="7">
        <v>3101</v>
      </c>
      <c r="L129" s="7">
        <v>1590</v>
      </c>
      <c r="M129" s="7">
        <v>7043</v>
      </c>
      <c r="N129" s="7">
        <v>4691</v>
      </c>
      <c r="O129" s="7">
        <v>11734</v>
      </c>
      <c r="P129" s="7">
        <v>999</v>
      </c>
      <c r="Q129" s="7">
        <v>19114</v>
      </c>
      <c r="R129" s="7">
        <v>17856</v>
      </c>
      <c r="S129" s="7">
        <v>9981</v>
      </c>
      <c r="T129" s="7">
        <v>20113</v>
      </c>
      <c r="U129" s="7">
        <v>27837</v>
      </c>
      <c r="V129" s="7">
        <v>47950</v>
      </c>
      <c r="W129" s="7">
        <v>23</v>
      </c>
      <c r="X129" s="7">
        <v>3643</v>
      </c>
      <c r="Y129" s="7">
        <v>2760</v>
      </c>
      <c r="Z129" s="7">
        <v>1627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4193</v>
      </c>
      <c r="BW129" s="7">
        <v>1500</v>
      </c>
      <c r="BX129" s="7">
        <v>2219</v>
      </c>
      <c r="BY129" s="7">
        <v>5693</v>
      </c>
      <c r="BZ129" s="7">
        <v>7912</v>
      </c>
      <c r="CA129" s="7">
        <v>372</v>
      </c>
      <c r="CB129" s="7">
        <v>3277</v>
      </c>
      <c r="CC129" s="7">
        <v>1892</v>
      </c>
      <c r="CD129" s="7">
        <v>104</v>
      </c>
      <c r="CE129" s="7">
        <v>3649</v>
      </c>
      <c r="CF129" s="7">
        <v>1996</v>
      </c>
      <c r="CG129" s="7">
        <v>5645</v>
      </c>
      <c r="CH129" s="7">
        <v>531</v>
      </c>
      <c r="CI129" s="7">
        <v>10545</v>
      </c>
      <c r="CJ129" s="7">
        <v>1840</v>
      </c>
      <c r="CK129" s="7">
        <v>1620</v>
      </c>
      <c r="CL129" s="7">
        <v>11076</v>
      </c>
      <c r="CM129" s="7">
        <v>3460</v>
      </c>
      <c r="CN129" s="7">
        <v>14536</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1387</v>
      </c>
      <c r="DS129" s="7">
        <v>1332</v>
      </c>
      <c r="DT129" s="7">
        <v>593</v>
      </c>
      <c r="DU129" s="7">
        <v>1467</v>
      </c>
      <c r="DV129" s="7">
        <v>1925</v>
      </c>
      <c r="DW129" s="7">
        <v>3392</v>
      </c>
      <c r="DX129" s="7">
        <v>150</v>
      </c>
      <c r="DY129" s="7">
        <v>625</v>
      </c>
      <c r="DZ129" s="7">
        <v>747</v>
      </c>
      <c r="EA129" s="7">
        <v>36</v>
      </c>
      <c r="EB129" s="7">
        <v>775</v>
      </c>
      <c r="EC129" s="7">
        <v>783</v>
      </c>
      <c r="ED129" s="7">
        <v>1558</v>
      </c>
      <c r="EE129" s="7">
        <v>6080</v>
      </c>
      <c r="EF129" s="7">
        <v>41602</v>
      </c>
      <c r="EG129" s="7">
        <v>38361</v>
      </c>
      <c r="EH129" s="7">
        <v>20926</v>
      </c>
      <c r="EI129" s="7">
        <v>47682</v>
      </c>
      <c r="EJ129" s="7">
        <v>59287</v>
      </c>
      <c r="EK129" s="7">
        <v>106969</v>
      </c>
      <c r="EL129" s="7">
        <v>7385</v>
      </c>
      <c r="EM129" s="7">
        <v>57821</v>
      </c>
      <c r="EN129" s="7">
        <v>49970</v>
      </c>
      <c r="EO129" s="7">
        <v>23842</v>
      </c>
      <c r="EP129" s="7">
        <v>65206</v>
      </c>
      <c r="EQ129" s="7">
        <v>73812</v>
      </c>
      <c r="ER129" s="7">
        <v>139018</v>
      </c>
      <c r="ES129" s="7">
        <v>7831</v>
      </c>
      <c r="ET129" s="7">
        <v>61840</v>
      </c>
      <c r="EU129" s="7">
        <v>55380</v>
      </c>
      <c r="EV129" s="7">
        <v>25472</v>
      </c>
      <c r="EW129" s="7">
        <v>69671</v>
      </c>
      <c r="EX129" s="7">
        <v>80852</v>
      </c>
      <c r="EY129" s="7">
        <v>150523</v>
      </c>
      <c r="EZ129" s="7">
        <v>7981</v>
      </c>
      <c r="FA129" s="7">
        <v>62465</v>
      </c>
      <c r="FB129" s="7">
        <v>56127</v>
      </c>
      <c r="FC129" s="7">
        <v>25508</v>
      </c>
      <c r="FD129" s="7">
        <v>70446</v>
      </c>
      <c r="FE129" s="7">
        <v>81635</v>
      </c>
      <c r="FF129" s="7">
        <v>152081</v>
      </c>
    </row>
    <row r="130" spans="1:171" x14ac:dyDescent="0.25">
      <c r="A130" s="36">
        <v>43922</v>
      </c>
      <c r="B130" s="7">
        <v>163</v>
      </c>
      <c r="C130" s="7">
        <v>6932</v>
      </c>
      <c r="D130" s="7">
        <v>11192</v>
      </c>
      <c r="E130" s="7">
        <v>6723</v>
      </c>
      <c r="F130" s="7">
        <v>7095</v>
      </c>
      <c r="G130" s="7">
        <v>17915</v>
      </c>
      <c r="H130" s="7">
        <v>25010</v>
      </c>
      <c r="I130" s="7">
        <v>3636</v>
      </c>
      <c r="J130" s="7">
        <v>3554</v>
      </c>
      <c r="K130" s="7">
        <v>3008</v>
      </c>
      <c r="L130" s="7">
        <v>1598</v>
      </c>
      <c r="M130" s="7">
        <v>7190</v>
      </c>
      <c r="N130" s="7">
        <v>4606</v>
      </c>
      <c r="O130" s="7">
        <v>11796</v>
      </c>
      <c r="P130" s="7">
        <v>932</v>
      </c>
      <c r="Q130" s="7">
        <v>19874</v>
      </c>
      <c r="R130" s="7">
        <v>18623</v>
      </c>
      <c r="S130" s="7">
        <v>9794</v>
      </c>
      <c r="T130" s="7">
        <v>20806</v>
      </c>
      <c r="U130" s="7">
        <v>28417</v>
      </c>
      <c r="V130" s="7">
        <v>49223</v>
      </c>
      <c r="W130" s="7">
        <v>23</v>
      </c>
      <c r="X130" s="7">
        <v>3447</v>
      </c>
      <c r="Y130" s="7">
        <v>2940</v>
      </c>
      <c r="Z130" s="7">
        <v>1638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4172</v>
      </c>
      <c r="BW130" s="7">
        <v>1488</v>
      </c>
      <c r="BX130" s="7">
        <v>2287</v>
      </c>
      <c r="BY130" s="7">
        <v>5660</v>
      </c>
      <c r="BZ130" s="7">
        <v>7947</v>
      </c>
      <c r="CA130" s="7">
        <v>335</v>
      </c>
      <c r="CB130" s="7">
        <v>3213</v>
      </c>
      <c r="CC130" s="7">
        <v>1881</v>
      </c>
      <c r="CD130" s="7">
        <v>104</v>
      </c>
      <c r="CE130" s="7">
        <v>3548</v>
      </c>
      <c r="CF130" s="7">
        <v>1985</v>
      </c>
      <c r="CG130" s="7">
        <v>5533</v>
      </c>
      <c r="CH130" s="7">
        <v>540</v>
      </c>
      <c r="CI130" s="7">
        <v>11393</v>
      </c>
      <c r="CJ130" s="7">
        <v>2731</v>
      </c>
      <c r="CK130" s="7">
        <v>1597</v>
      </c>
      <c r="CL130" s="7">
        <v>11933</v>
      </c>
      <c r="CM130" s="7">
        <v>4328</v>
      </c>
      <c r="CN130" s="7">
        <v>16261</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1368</v>
      </c>
      <c r="DS130" s="7">
        <v>1324</v>
      </c>
      <c r="DT130" s="7">
        <v>599</v>
      </c>
      <c r="DU130" s="7">
        <v>1446</v>
      </c>
      <c r="DV130" s="7">
        <v>1923</v>
      </c>
      <c r="DW130" s="7">
        <v>3369</v>
      </c>
      <c r="DX130" s="7">
        <v>147</v>
      </c>
      <c r="DY130" s="7">
        <v>667</v>
      </c>
      <c r="DZ130" s="7">
        <v>820</v>
      </c>
      <c r="EA130" s="7">
        <v>36</v>
      </c>
      <c r="EB130" s="7">
        <v>814</v>
      </c>
      <c r="EC130" s="7">
        <v>856</v>
      </c>
      <c r="ED130" s="7">
        <v>1670</v>
      </c>
      <c r="EE130" s="7">
        <v>5772</v>
      </c>
      <c r="EF130" s="7">
        <v>43539</v>
      </c>
      <c r="EG130" s="7">
        <v>39726</v>
      </c>
      <c r="EH130" s="7">
        <v>21200</v>
      </c>
      <c r="EI130" s="7">
        <v>49311</v>
      </c>
      <c r="EJ130" s="7">
        <v>60926</v>
      </c>
      <c r="EK130" s="7">
        <v>110237</v>
      </c>
      <c r="EL130" s="7">
        <v>7009</v>
      </c>
      <c r="EM130" s="7">
        <v>59227</v>
      </c>
      <c r="EN130" s="7">
        <v>51497</v>
      </c>
      <c r="EO130" s="7">
        <v>24127</v>
      </c>
      <c r="EP130" s="7">
        <v>66236</v>
      </c>
      <c r="EQ130" s="7">
        <v>75624</v>
      </c>
      <c r="ER130" s="7">
        <v>141860</v>
      </c>
      <c r="ES130" s="7">
        <v>7411</v>
      </c>
      <c r="ET130" s="7">
        <v>63314</v>
      </c>
      <c r="EU130" s="7">
        <v>56849</v>
      </c>
      <c r="EV130" s="7">
        <v>25765</v>
      </c>
      <c r="EW130" s="7">
        <v>70725</v>
      </c>
      <c r="EX130" s="7">
        <v>82614</v>
      </c>
      <c r="EY130" s="7">
        <v>153339</v>
      </c>
      <c r="EZ130" s="7">
        <v>7558</v>
      </c>
      <c r="FA130" s="7">
        <v>63981</v>
      </c>
      <c r="FB130" s="7">
        <v>57669</v>
      </c>
      <c r="FC130" s="7">
        <v>25801</v>
      </c>
      <c r="FD130" s="7">
        <v>71539</v>
      </c>
      <c r="FE130" s="7">
        <v>83470</v>
      </c>
      <c r="FF130" s="7">
        <v>155009</v>
      </c>
    </row>
    <row r="131" spans="1:171" x14ac:dyDescent="0.25">
      <c r="A131" s="36">
        <v>43952</v>
      </c>
      <c r="B131" s="7">
        <v>151</v>
      </c>
      <c r="C131" s="7">
        <v>6594</v>
      </c>
      <c r="D131" s="7">
        <v>11212</v>
      </c>
      <c r="E131" s="7">
        <v>6857</v>
      </c>
      <c r="F131" s="7">
        <v>6745</v>
      </c>
      <c r="G131" s="7">
        <v>18069</v>
      </c>
      <c r="H131" s="7">
        <v>24814</v>
      </c>
      <c r="I131" s="7">
        <v>3377</v>
      </c>
      <c r="J131" s="7">
        <v>4139</v>
      </c>
      <c r="K131" s="7">
        <v>3305</v>
      </c>
      <c r="L131" s="7">
        <v>1495</v>
      </c>
      <c r="M131" s="7">
        <v>7516</v>
      </c>
      <c r="N131" s="7">
        <v>4800</v>
      </c>
      <c r="O131" s="7">
        <v>12316</v>
      </c>
      <c r="P131" s="7">
        <v>840</v>
      </c>
      <c r="Q131" s="7">
        <v>20135</v>
      </c>
      <c r="R131" s="7">
        <v>18385</v>
      </c>
      <c r="S131" s="7">
        <v>9534</v>
      </c>
      <c r="T131" s="7">
        <v>20975</v>
      </c>
      <c r="U131" s="7">
        <v>27919</v>
      </c>
      <c r="V131" s="7">
        <v>48894</v>
      </c>
      <c r="W131" s="7">
        <v>25</v>
      </c>
      <c r="X131" s="7">
        <v>4479</v>
      </c>
      <c r="Y131" s="7">
        <v>2832</v>
      </c>
      <c r="Z131" s="7">
        <v>1601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4100</v>
      </c>
      <c r="BW131" s="7">
        <v>1467</v>
      </c>
      <c r="BX131" s="7">
        <v>2264</v>
      </c>
      <c r="BY131" s="7">
        <v>5567</v>
      </c>
      <c r="BZ131" s="7">
        <v>7831</v>
      </c>
      <c r="CA131" s="7">
        <v>388</v>
      </c>
      <c r="CB131" s="7">
        <v>3121</v>
      </c>
      <c r="CC131" s="7">
        <v>1862</v>
      </c>
      <c r="CD131" s="7">
        <v>104</v>
      </c>
      <c r="CE131" s="7">
        <v>3509</v>
      </c>
      <c r="CF131" s="7">
        <v>1966</v>
      </c>
      <c r="CG131" s="7">
        <v>5475</v>
      </c>
      <c r="CH131" s="7">
        <v>685</v>
      </c>
      <c r="CI131" s="7">
        <v>11176</v>
      </c>
      <c r="CJ131" s="7">
        <v>3095</v>
      </c>
      <c r="CK131" s="7">
        <v>1615</v>
      </c>
      <c r="CL131" s="7">
        <v>11861</v>
      </c>
      <c r="CM131" s="7">
        <v>4710</v>
      </c>
      <c r="CN131" s="7">
        <v>16571</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1388</v>
      </c>
      <c r="DS131" s="7">
        <v>1313</v>
      </c>
      <c r="DT131" s="7">
        <v>596</v>
      </c>
      <c r="DU131" s="7">
        <v>1465</v>
      </c>
      <c r="DV131" s="7">
        <v>1909</v>
      </c>
      <c r="DW131" s="7">
        <v>3374</v>
      </c>
      <c r="DX131" s="7">
        <v>129</v>
      </c>
      <c r="DY131" s="7">
        <v>684</v>
      </c>
      <c r="DZ131" s="7">
        <v>805</v>
      </c>
      <c r="EA131" s="7">
        <v>37</v>
      </c>
      <c r="EB131" s="7">
        <v>813</v>
      </c>
      <c r="EC131" s="7">
        <v>842</v>
      </c>
      <c r="ED131" s="7">
        <v>1655</v>
      </c>
      <c r="EE131" s="7">
        <v>5549</v>
      </c>
      <c r="EF131" s="7">
        <v>43812</v>
      </c>
      <c r="EG131" s="7">
        <v>40097</v>
      </c>
      <c r="EH131" s="7">
        <v>20968</v>
      </c>
      <c r="EI131" s="7">
        <v>49361</v>
      </c>
      <c r="EJ131" s="7">
        <v>61065</v>
      </c>
      <c r="EK131" s="7">
        <v>110426</v>
      </c>
      <c r="EL131" s="7">
        <v>6748</v>
      </c>
      <c r="EM131" s="7">
        <v>60360</v>
      </c>
      <c r="EN131" s="7">
        <v>51581</v>
      </c>
      <c r="EO131" s="7">
        <v>23865</v>
      </c>
      <c r="EP131" s="7">
        <v>67108</v>
      </c>
      <c r="EQ131" s="7">
        <v>75446</v>
      </c>
      <c r="ER131" s="7">
        <v>142554</v>
      </c>
      <c r="ES131" s="7">
        <v>7144</v>
      </c>
      <c r="ET131" s="7">
        <v>65020</v>
      </c>
      <c r="EU131" s="7">
        <v>56852</v>
      </c>
      <c r="EV131" s="7">
        <v>25523</v>
      </c>
      <c r="EW131" s="7">
        <v>72164</v>
      </c>
      <c r="EX131" s="7">
        <v>82375</v>
      </c>
      <c r="EY131" s="7">
        <v>154539</v>
      </c>
      <c r="EZ131" s="7">
        <v>7273</v>
      </c>
      <c r="FA131" s="7">
        <v>65704</v>
      </c>
      <c r="FB131" s="7">
        <v>57657</v>
      </c>
      <c r="FC131" s="7">
        <v>25560</v>
      </c>
      <c r="FD131" s="7">
        <v>72977</v>
      </c>
      <c r="FE131" s="7">
        <v>83217</v>
      </c>
      <c r="FF131" s="7">
        <v>156194</v>
      </c>
    </row>
    <row r="132" spans="1:171" x14ac:dyDescent="0.25">
      <c r="A132" s="36">
        <v>43983</v>
      </c>
      <c r="B132" s="7">
        <v>183</v>
      </c>
      <c r="C132" s="7">
        <v>6351</v>
      </c>
      <c r="D132" s="7">
        <v>10821</v>
      </c>
      <c r="E132" s="7">
        <v>6542</v>
      </c>
      <c r="F132" s="7">
        <v>6534</v>
      </c>
      <c r="G132" s="7">
        <v>17363</v>
      </c>
      <c r="H132" s="7">
        <v>23897</v>
      </c>
      <c r="I132" s="7">
        <v>3121</v>
      </c>
      <c r="J132" s="7">
        <v>4283</v>
      </c>
      <c r="K132" s="7">
        <v>3069</v>
      </c>
      <c r="L132" s="7">
        <v>1576</v>
      </c>
      <c r="M132" s="7">
        <v>7404</v>
      </c>
      <c r="N132" s="7">
        <v>4645</v>
      </c>
      <c r="O132" s="7">
        <v>12049</v>
      </c>
      <c r="P132" s="7">
        <v>840</v>
      </c>
      <c r="Q132" s="7">
        <v>21421</v>
      </c>
      <c r="R132" s="7">
        <v>17893</v>
      </c>
      <c r="S132" s="7">
        <v>9483</v>
      </c>
      <c r="T132" s="7">
        <v>22261</v>
      </c>
      <c r="U132" s="7">
        <v>27376</v>
      </c>
      <c r="V132" s="7">
        <v>49637</v>
      </c>
      <c r="W132" s="7">
        <v>28</v>
      </c>
      <c r="X132" s="7">
        <v>4360</v>
      </c>
      <c r="Y132" s="7">
        <v>2854</v>
      </c>
      <c r="Z132" s="7">
        <v>1612</v>
      </c>
      <c r="AA132" s="7">
        <v>4388</v>
      </c>
      <c r="AB132" s="7">
        <v>4466</v>
      </c>
      <c r="AC132" s="7">
        <v>8854</v>
      </c>
      <c r="AD132" s="7">
        <v>175</v>
      </c>
      <c r="AE132" s="7">
        <v>942</v>
      </c>
      <c r="AF132" s="7">
        <v>1149</v>
      </c>
      <c r="AG132" s="7">
        <v>54</v>
      </c>
      <c r="AH132" s="7">
        <v>1117</v>
      </c>
      <c r="AI132" s="7">
        <v>1203</v>
      </c>
      <c r="AJ132" s="7">
        <v>2320</v>
      </c>
      <c r="AK132" s="7">
        <v>1</v>
      </c>
      <c r="AL132" s="7">
        <v>1035</v>
      </c>
      <c r="AM132" s="7">
        <v>1764</v>
      </c>
      <c r="AN132" s="7">
        <v>312</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4139</v>
      </c>
      <c r="BW132" s="7">
        <v>1418</v>
      </c>
      <c r="BX132" s="7">
        <v>2243</v>
      </c>
      <c r="BY132" s="7">
        <v>5557</v>
      </c>
      <c r="BZ132" s="7">
        <v>7800</v>
      </c>
      <c r="CA132" s="7">
        <v>321</v>
      </c>
      <c r="CB132" s="7">
        <v>3063</v>
      </c>
      <c r="CC132" s="7">
        <v>1910</v>
      </c>
      <c r="CD132" s="7">
        <v>103</v>
      </c>
      <c r="CE132" s="7">
        <v>3384</v>
      </c>
      <c r="CF132" s="7">
        <v>2013</v>
      </c>
      <c r="CG132" s="7">
        <v>5397</v>
      </c>
      <c r="CH132" s="7">
        <v>676</v>
      </c>
      <c r="CI132" s="7">
        <v>10562</v>
      </c>
      <c r="CJ132" s="7">
        <v>2960</v>
      </c>
      <c r="CK132" s="7">
        <v>1556</v>
      </c>
      <c r="CL132" s="7">
        <v>11238</v>
      </c>
      <c r="CM132" s="7">
        <v>4516</v>
      </c>
      <c r="CN132" s="7">
        <v>15754</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1514</v>
      </c>
      <c r="DS132" s="7">
        <v>1245</v>
      </c>
      <c r="DT132" s="7">
        <v>596</v>
      </c>
      <c r="DU132" s="7">
        <v>1591</v>
      </c>
      <c r="DV132" s="7">
        <v>1841</v>
      </c>
      <c r="DW132" s="7">
        <v>3432</v>
      </c>
      <c r="DX132" s="7">
        <v>300</v>
      </c>
      <c r="DY132" s="7">
        <v>919</v>
      </c>
      <c r="DZ132" s="7">
        <v>723</v>
      </c>
      <c r="EA132" s="7">
        <v>16</v>
      </c>
      <c r="EB132" s="7">
        <v>1219</v>
      </c>
      <c r="EC132" s="7">
        <v>739</v>
      </c>
      <c r="ED132" s="7">
        <v>1958</v>
      </c>
      <c r="EE132" s="7">
        <v>5316</v>
      </c>
      <c r="EF132" s="7">
        <v>44364</v>
      </c>
      <c r="EG132" s="7">
        <v>38882</v>
      </c>
      <c r="EH132" s="7">
        <v>20575</v>
      </c>
      <c r="EI132" s="7">
        <v>49680</v>
      </c>
      <c r="EJ132" s="7">
        <v>59457</v>
      </c>
      <c r="EK132" s="7">
        <v>109137</v>
      </c>
      <c r="EL132" s="7">
        <v>6322</v>
      </c>
      <c r="EM132" s="7">
        <v>60514</v>
      </c>
      <c r="EN132" s="7">
        <v>50762</v>
      </c>
      <c r="EO132" s="7">
        <v>23461</v>
      </c>
      <c r="EP132" s="7">
        <v>66836</v>
      </c>
      <c r="EQ132" s="7">
        <v>74223</v>
      </c>
      <c r="ER132" s="7">
        <v>141059</v>
      </c>
      <c r="ES132" s="7">
        <v>6713</v>
      </c>
      <c r="ET132" s="7">
        <v>65504</v>
      </c>
      <c r="EU132" s="7">
        <v>55886</v>
      </c>
      <c r="EV132" s="7">
        <v>25146</v>
      </c>
      <c r="EW132" s="7">
        <v>72217</v>
      </c>
      <c r="EX132" s="7">
        <v>81032</v>
      </c>
      <c r="EY132" s="7">
        <v>153249</v>
      </c>
      <c r="EZ132" s="7">
        <v>7013</v>
      </c>
      <c r="FA132" s="7">
        <v>66423</v>
      </c>
      <c r="FB132" s="7">
        <v>56609</v>
      </c>
      <c r="FC132" s="7">
        <v>25162</v>
      </c>
      <c r="FD132" s="7">
        <v>73436</v>
      </c>
      <c r="FE132" s="7">
        <v>81771</v>
      </c>
      <c r="FF132" s="7">
        <v>155207</v>
      </c>
    </row>
    <row r="133" spans="1:171" x14ac:dyDescent="0.25">
      <c r="A133" s="36">
        <v>44013</v>
      </c>
      <c r="B133" s="7">
        <v>140</v>
      </c>
      <c r="C133" s="7">
        <v>5736</v>
      </c>
      <c r="D133" s="7">
        <v>10391</v>
      </c>
      <c r="E133" s="7">
        <v>6273</v>
      </c>
      <c r="F133" s="7">
        <v>5876</v>
      </c>
      <c r="G133" s="7">
        <v>16664</v>
      </c>
      <c r="H133" s="7">
        <v>22540</v>
      </c>
      <c r="I133" s="7">
        <v>3564</v>
      </c>
      <c r="J133" s="7">
        <v>3988</v>
      </c>
      <c r="K133" s="7">
        <v>3006</v>
      </c>
      <c r="L133" s="7">
        <v>1660</v>
      </c>
      <c r="M133" s="7">
        <v>7552</v>
      </c>
      <c r="N133" s="7">
        <v>4666</v>
      </c>
      <c r="O133" s="7">
        <v>12218</v>
      </c>
      <c r="P133" s="7">
        <v>943</v>
      </c>
      <c r="Q133" s="7">
        <v>23505</v>
      </c>
      <c r="R133" s="7">
        <v>17836</v>
      </c>
      <c r="S133" s="7">
        <v>9259</v>
      </c>
      <c r="T133" s="7">
        <v>24448</v>
      </c>
      <c r="U133" s="7">
        <v>27095</v>
      </c>
      <c r="V133" s="7">
        <v>51543</v>
      </c>
      <c r="W133" s="7">
        <v>65</v>
      </c>
      <c r="X133" s="7">
        <v>4106</v>
      </c>
      <c r="Y133" s="7">
        <v>3118</v>
      </c>
      <c r="Z133" s="7">
        <v>1597</v>
      </c>
      <c r="AA133" s="7">
        <v>4171</v>
      </c>
      <c r="AB133" s="7">
        <v>4715</v>
      </c>
      <c r="AC133" s="7">
        <v>8886</v>
      </c>
      <c r="AD133" s="7">
        <v>152</v>
      </c>
      <c r="AE133" s="7">
        <v>901</v>
      </c>
      <c r="AF133" s="7">
        <v>1106</v>
      </c>
      <c r="AG133" s="7">
        <v>60</v>
      </c>
      <c r="AH133" s="7">
        <v>1053</v>
      </c>
      <c r="AI133" s="7">
        <v>1166</v>
      </c>
      <c r="AJ133" s="7">
        <v>2219</v>
      </c>
      <c r="AK133" s="7">
        <v>1</v>
      </c>
      <c r="AL133" s="7">
        <v>1004</v>
      </c>
      <c r="AM133" s="7">
        <v>1982</v>
      </c>
      <c r="AN133" s="7">
        <v>468</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4169</v>
      </c>
      <c r="BW133" s="7">
        <v>1490</v>
      </c>
      <c r="BX133" s="7">
        <v>2012</v>
      </c>
      <c r="BY133" s="7">
        <v>5659</v>
      </c>
      <c r="BZ133" s="7">
        <v>7671</v>
      </c>
      <c r="CA133" s="7">
        <v>323</v>
      </c>
      <c r="CB133" s="7">
        <v>3057</v>
      </c>
      <c r="CC133" s="7">
        <v>1853</v>
      </c>
      <c r="CD133" s="7">
        <v>134</v>
      </c>
      <c r="CE133" s="7">
        <v>3380</v>
      </c>
      <c r="CF133" s="7">
        <v>1987</v>
      </c>
      <c r="CG133" s="7">
        <v>5367</v>
      </c>
      <c r="CH133" s="7">
        <v>876</v>
      </c>
      <c r="CI133" s="7">
        <v>12244</v>
      </c>
      <c r="CJ133" s="7">
        <v>2982</v>
      </c>
      <c r="CK133" s="7">
        <v>1507</v>
      </c>
      <c r="CL133" s="7">
        <v>13120</v>
      </c>
      <c r="CM133" s="7">
        <v>4489</v>
      </c>
      <c r="CN133" s="7">
        <v>17609</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1316</v>
      </c>
      <c r="DS133" s="7">
        <v>1168</v>
      </c>
      <c r="DT133" s="7">
        <v>592</v>
      </c>
      <c r="DU133" s="7">
        <v>1392</v>
      </c>
      <c r="DV133" s="7">
        <v>1760</v>
      </c>
      <c r="DW133" s="7">
        <v>3152</v>
      </c>
      <c r="DX133" s="7">
        <v>278</v>
      </c>
      <c r="DY133" s="7">
        <v>999</v>
      </c>
      <c r="DZ133" s="7">
        <v>714</v>
      </c>
      <c r="EA133" s="7">
        <v>38</v>
      </c>
      <c r="EB133" s="7">
        <v>1277</v>
      </c>
      <c r="EC133" s="7">
        <v>752</v>
      </c>
      <c r="ED133" s="7">
        <v>2029</v>
      </c>
      <c r="EE133" s="7">
        <v>5989</v>
      </c>
      <c r="EF133" s="7">
        <v>47019</v>
      </c>
      <c r="EG133" s="7">
        <v>38384</v>
      </c>
      <c r="EH133" s="7">
        <v>20189</v>
      </c>
      <c r="EI133" s="7">
        <v>53008</v>
      </c>
      <c r="EJ133" s="7">
        <v>58573</v>
      </c>
      <c r="EK133" s="7">
        <v>111581</v>
      </c>
      <c r="EL133" s="7">
        <v>7277</v>
      </c>
      <c r="EM133" s="7">
        <v>62686</v>
      </c>
      <c r="EN133" s="7">
        <v>50560</v>
      </c>
      <c r="EO133" s="7">
        <v>23191</v>
      </c>
      <c r="EP133" s="7">
        <v>69963</v>
      </c>
      <c r="EQ133" s="7">
        <v>73751</v>
      </c>
      <c r="ER133" s="7">
        <v>143714</v>
      </c>
      <c r="ES133" s="7">
        <v>7651</v>
      </c>
      <c r="ET133" s="7">
        <v>67361</v>
      </c>
      <c r="EU133" s="7">
        <v>55417</v>
      </c>
      <c r="EV133" s="7">
        <v>24832</v>
      </c>
      <c r="EW133" s="7">
        <v>75012</v>
      </c>
      <c r="EX133" s="7">
        <v>80249</v>
      </c>
      <c r="EY133" s="7">
        <v>155261</v>
      </c>
      <c r="EZ133" s="7">
        <v>7929</v>
      </c>
      <c r="FA133" s="7">
        <v>68360</v>
      </c>
      <c r="FB133" s="7">
        <v>56131</v>
      </c>
      <c r="FC133" s="7">
        <v>24870</v>
      </c>
      <c r="FD133" s="7">
        <v>76289</v>
      </c>
      <c r="FE133" s="7">
        <v>81001</v>
      </c>
      <c r="FF133" s="7">
        <v>157290</v>
      </c>
    </row>
    <row r="134" spans="1:171" x14ac:dyDescent="0.25">
      <c r="A134" s="36">
        <v>44044</v>
      </c>
      <c r="B134" s="7">
        <v>121</v>
      </c>
      <c r="C134" s="7">
        <v>5419</v>
      </c>
      <c r="D134" s="7">
        <v>10283</v>
      </c>
      <c r="E134" s="7">
        <v>5848</v>
      </c>
      <c r="F134" s="7">
        <v>5540</v>
      </c>
      <c r="G134" s="7">
        <v>16131</v>
      </c>
      <c r="H134" s="7">
        <v>21671</v>
      </c>
      <c r="I134" s="7">
        <v>3657</v>
      </c>
      <c r="J134" s="7">
        <v>4343</v>
      </c>
      <c r="K134" s="7">
        <v>3152</v>
      </c>
      <c r="L134" s="7">
        <v>1613</v>
      </c>
      <c r="M134" s="7">
        <v>8000</v>
      </c>
      <c r="N134" s="7">
        <v>4765</v>
      </c>
      <c r="O134" s="7">
        <v>12765</v>
      </c>
      <c r="P134" s="7">
        <v>961</v>
      </c>
      <c r="Q134" s="7">
        <v>24114</v>
      </c>
      <c r="R134" s="7">
        <v>18034</v>
      </c>
      <c r="S134" s="7">
        <v>9218</v>
      </c>
      <c r="T134" s="7">
        <v>25075</v>
      </c>
      <c r="U134" s="7">
        <v>27252</v>
      </c>
      <c r="V134" s="7">
        <v>52327</v>
      </c>
      <c r="W134" s="7">
        <v>123</v>
      </c>
      <c r="X134" s="7">
        <v>4704</v>
      </c>
      <c r="Y134" s="7">
        <v>2879</v>
      </c>
      <c r="Z134" s="7">
        <v>1586</v>
      </c>
      <c r="AA134" s="7">
        <v>4827</v>
      </c>
      <c r="AB134" s="7">
        <v>4465</v>
      </c>
      <c r="AC134" s="7">
        <v>9292</v>
      </c>
      <c r="AD134" s="7">
        <v>195</v>
      </c>
      <c r="AE134" s="7">
        <v>917</v>
      </c>
      <c r="AF134" s="7">
        <v>1132</v>
      </c>
      <c r="AG134" s="7">
        <v>63</v>
      </c>
      <c r="AH134" s="7">
        <v>1112</v>
      </c>
      <c r="AI134" s="7">
        <v>1195</v>
      </c>
      <c r="AJ134" s="7">
        <v>2307</v>
      </c>
      <c r="AK134" s="7">
        <v>0</v>
      </c>
      <c r="AL134" s="7">
        <v>1036</v>
      </c>
      <c r="AM134" s="7">
        <v>1888</v>
      </c>
      <c r="AN134" s="7">
        <v>511</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4071</v>
      </c>
      <c r="BW134" s="7">
        <v>1442</v>
      </c>
      <c r="BX134" s="7">
        <v>2058</v>
      </c>
      <c r="BY134" s="7">
        <v>5513</v>
      </c>
      <c r="BZ134" s="7">
        <v>7571</v>
      </c>
      <c r="CA134" s="7">
        <v>297</v>
      </c>
      <c r="CB134" s="7">
        <v>3211</v>
      </c>
      <c r="CC134" s="7">
        <v>1833</v>
      </c>
      <c r="CD134" s="7">
        <v>135</v>
      </c>
      <c r="CE134" s="7">
        <v>3508</v>
      </c>
      <c r="CF134" s="7">
        <v>1968</v>
      </c>
      <c r="CG134" s="7">
        <v>5476</v>
      </c>
      <c r="CH134" s="7">
        <v>1363</v>
      </c>
      <c r="CI134" s="7">
        <v>13623</v>
      </c>
      <c r="CJ134" s="7">
        <v>3381</v>
      </c>
      <c r="CK134" s="7">
        <v>1480</v>
      </c>
      <c r="CL134" s="7">
        <v>14986</v>
      </c>
      <c r="CM134" s="7">
        <v>4861</v>
      </c>
      <c r="CN134" s="7">
        <v>19847</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1286</v>
      </c>
      <c r="DS134" s="7">
        <v>1137</v>
      </c>
      <c r="DT134" s="7">
        <v>604</v>
      </c>
      <c r="DU134" s="7">
        <v>1481</v>
      </c>
      <c r="DV134" s="7">
        <v>1741</v>
      </c>
      <c r="DW134" s="7">
        <v>3222</v>
      </c>
      <c r="DX134" s="7">
        <v>267</v>
      </c>
      <c r="DY134" s="7">
        <v>987</v>
      </c>
      <c r="DZ134" s="7">
        <v>669</v>
      </c>
      <c r="EA134" s="7">
        <v>65</v>
      </c>
      <c r="EB134" s="7">
        <v>1254</v>
      </c>
      <c r="EC134" s="7">
        <v>734</v>
      </c>
      <c r="ED134" s="7">
        <v>1988</v>
      </c>
      <c r="EE134" s="7">
        <v>6558</v>
      </c>
      <c r="EF134" s="7">
        <v>49101</v>
      </c>
      <c r="EG134" s="7">
        <v>38921</v>
      </c>
      <c r="EH134" s="7">
        <v>19601</v>
      </c>
      <c r="EI134" s="7">
        <v>55659</v>
      </c>
      <c r="EJ134" s="7">
        <v>58522</v>
      </c>
      <c r="EK134" s="7">
        <v>114181</v>
      </c>
      <c r="EL134" s="7">
        <v>7925</v>
      </c>
      <c r="EM134" s="7">
        <v>65807</v>
      </c>
      <c r="EN134" s="7">
        <v>50676</v>
      </c>
      <c r="EO134" s="7">
        <v>22642</v>
      </c>
      <c r="EP134" s="7">
        <v>73732</v>
      </c>
      <c r="EQ134" s="7">
        <v>73318</v>
      </c>
      <c r="ER134" s="7">
        <v>147050</v>
      </c>
      <c r="ES134" s="7">
        <v>8431</v>
      </c>
      <c r="ET134" s="7">
        <v>70449</v>
      </c>
      <c r="EU134" s="7">
        <v>55718</v>
      </c>
      <c r="EV134" s="7">
        <v>24276</v>
      </c>
      <c r="EW134" s="7">
        <v>78880</v>
      </c>
      <c r="EX134" s="7">
        <v>79994</v>
      </c>
      <c r="EY134" s="7">
        <v>158874</v>
      </c>
      <c r="EZ134" s="7">
        <v>8698</v>
      </c>
      <c r="FA134" s="7">
        <v>71436</v>
      </c>
      <c r="FB134" s="7">
        <v>56387</v>
      </c>
      <c r="FC134" s="7">
        <v>24341</v>
      </c>
      <c r="FD134" s="7">
        <v>80134</v>
      </c>
      <c r="FE134" s="7">
        <v>80728</v>
      </c>
      <c r="FF134" s="7">
        <v>160862</v>
      </c>
    </row>
    <row r="135" spans="1:171" x14ac:dyDescent="0.25">
      <c r="A135" s="36">
        <v>44075</v>
      </c>
      <c r="B135" s="7">
        <v>170</v>
      </c>
      <c r="C135" s="7">
        <v>5500</v>
      </c>
      <c r="D135" s="7">
        <v>10368</v>
      </c>
      <c r="E135" s="7">
        <v>5767</v>
      </c>
      <c r="F135" s="7">
        <v>5670</v>
      </c>
      <c r="G135" s="7">
        <v>16135</v>
      </c>
      <c r="H135" s="7">
        <v>21805</v>
      </c>
      <c r="I135" s="7">
        <v>4646</v>
      </c>
      <c r="J135" s="7">
        <v>4558</v>
      </c>
      <c r="K135" s="7">
        <v>3056</v>
      </c>
      <c r="L135" s="7">
        <v>1795</v>
      </c>
      <c r="M135" s="7">
        <v>9204</v>
      </c>
      <c r="N135" s="7">
        <v>4851</v>
      </c>
      <c r="O135" s="7">
        <v>14055</v>
      </c>
      <c r="P135" s="7">
        <v>1367</v>
      </c>
      <c r="Q135" s="7">
        <v>27569</v>
      </c>
      <c r="R135" s="7">
        <v>17750</v>
      </c>
      <c r="S135" s="7">
        <v>9594</v>
      </c>
      <c r="T135" s="7">
        <v>28936</v>
      </c>
      <c r="U135" s="7">
        <v>27344</v>
      </c>
      <c r="V135" s="7">
        <v>56280</v>
      </c>
      <c r="W135" s="7">
        <v>53</v>
      </c>
      <c r="X135" s="7">
        <v>4831</v>
      </c>
      <c r="Y135" s="7">
        <v>3092</v>
      </c>
      <c r="Z135" s="7">
        <v>1790</v>
      </c>
      <c r="AA135" s="7">
        <v>4884</v>
      </c>
      <c r="AB135" s="7">
        <v>4882</v>
      </c>
      <c r="AC135" s="7">
        <v>9766</v>
      </c>
      <c r="AD135" s="7">
        <v>190</v>
      </c>
      <c r="AE135" s="7">
        <v>967</v>
      </c>
      <c r="AF135" s="7">
        <v>1158</v>
      </c>
      <c r="AG135" s="7">
        <v>67</v>
      </c>
      <c r="AH135" s="7">
        <v>1157</v>
      </c>
      <c r="AI135" s="7">
        <v>1225</v>
      </c>
      <c r="AJ135" s="7">
        <v>2382</v>
      </c>
      <c r="AK135" s="7">
        <v>0</v>
      </c>
      <c r="AL135" s="7">
        <v>937</v>
      </c>
      <c r="AM135" s="7">
        <v>2003</v>
      </c>
      <c r="AN135" s="7">
        <v>457</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3958</v>
      </c>
      <c r="BW135" s="7">
        <v>1472</v>
      </c>
      <c r="BX135" s="7">
        <v>2213</v>
      </c>
      <c r="BY135" s="7">
        <v>5430</v>
      </c>
      <c r="BZ135" s="7">
        <v>7643</v>
      </c>
      <c r="CA135" s="7">
        <v>641</v>
      </c>
      <c r="CB135" s="7">
        <v>3429</v>
      </c>
      <c r="CC135" s="7">
        <v>1660</v>
      </c>
      <c r="CD135" s="7">
        <v>128</v>
      </c>
      <c r="CE135" s="7">
        <v>4070</v>
      </c>
      <c r="CF135" s="7">
        <v>1788</v>
      </c>
      <c r="CG135" s="7">
        <v>5858</v>
      </c>
      <c r="CH135" s="7">
        <v>1180</v>
      </c>
      <c r="CI135" s="7">
        <v>15128</v>
      </c>
      <c r="CJ135" s="7">
        <v>3735</v>
      </c>
      <c r="CK135" s="7">
        <v>1469</v>
      </c>
      <c r="CL135" s="7">
        <v>16308</v>
      </c>
      <c r="CM135" s="7">
        <v>5204</v>
      </c>
      <c r="CN135" s="7">
        <v>21512</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1582</v>
      </c>
      <c r="DS135" s="7">
        <v>1092</v>
      </c>
      <c r="DT135" s="7">
        <v>597</v>
      </c>
      <c r="DU135" s="7">
        <v>1730</v>
      </c>
      <c r="DV135" s="7">
        <v>1689</v>
      </c>
      <c r="DW135" s="7">
        <v>3419</v>
      </c>
      <c r="DX135" s="7">
        <v>184</v>
      </c>
      <c r="DY135" s="7">
        <v>1125</v>
      </c>
      <c r="DZ135" s="7">
        <v>656</v>
      </c>
      <c r="EA135" s="7">
        <v>64</v>
      </c>
      <c r="EB135" s="7">
        <v>1309</v>
      </c>
      <c r="EC135" s="7">
        <v>720</v>
      </c>
      <c r="ED135" s="7">
        <v>2029</v>
      </c>
      <c r="EE135" s="7">
        <v>7793</v>
      </c>
      <c r="EF135" s="7">
        <v>54538</v>
      </c>
      <c r="EG135" s="7">
        <v>38867</v>
      </c>
      <c r="EH135" s="7">
        <v>20097</v>
      </c>
      <c r="EI135" s="7">
        <v>62331</v>
      </c>
      <c r="EJ135" s="7">
        <v>58964</v>
      </c>
      <c r="EK135" s="7">
        <v>121295</v>
      </c>
      <c r="EL135" s="7">
        <v>9418</v>
      </c>
      <c r="EM135" s="7">
        <v>71396</v>
      </c>
      <c r="EN135" s="7">
        <v>50749</v>
      </c>
      <c r="EO135" s="7">
        <v>23282</v>
      </c>
      <c r="EP135" s="7">
        <v>80814</v>
      </c>
      <c r="EQ135" s="7">
        <v>74031</v>
      </c>
      <c r="ER135" s="7">
        <v>154845</v>
      </c>
      <c r="ES135" s="7">
        <v>9915</v>
      </c>
      <c r="ET135" s="7">
        <v>76626</v>
      </c>
      <c r="EU135" s="7">
        <v>55669</v>
      </c>
      <c r="EV135" s="7">
        <v>24841</v>
      </c>
      <c r="EW135" s="7">
        <v>86541</v>
      </c>
      <c r="EX135" s="7">
        <v>80510</v>
      </c>
      <c r="EY135" s="7">
        <v>167051</v>
      </c>
      <c r="EZ135" s="7">
        <v>10099</v>
      </c>
      <c r="FA135" s="7">
        <v>77751</v>
      </c>
      <c r="FB135" s="7">
        <v>56325</v>
      </c>
      <c r="FC135" s="7">
        <v>24905</v>
      </c>
      <c r="FD135" s="7">
        <v>87850</v>
      </c>
      <c r="FE135" s="7">
        <v>81230</v>
      </c>
      <c r="FF135" s="7">
        <v>169080</v>
      </c>
    </row>
    <row r="136" spans="1:171" x14ac:dyDescent="0.25">
      <c r="A136" s="36">
        <v>44105</v>
      </c>
      <c r="B136" s="7">
        <v>166</v>
      </c>
      <c r="C136" s="7">
        <v>6937</v>
      </c>
      <c r="D136" s="7">
        <v>10017</v>
      </c>
      <c r="E136" s="7">
        <v>5522</v>
      </c>
      <c r="F136" s="7">
        <v>7103</v>
      </c>
      <c r="G136" s="7">
        <v>15539</v>
      </c>
      <c r="H136" s="7">
        <v>22642</v>
      </c>
      <c r="I136" s="7">
        <v>4251</v>
      </c>
      <c r="J136" s="7">
        <v>4987</v>
      </c>
      <c r="K136" s="7">
        <v>3076</v>
      </c>
      <c r="L136" s="7">
        <v>1661</v>
      </c>
      <c r="M136" s="7">
        <v>9238</v>
      </c>
      <c r="N136" s="7">
        <v>4737</v>
      </c>
      <c r="O136" s="7">
        <v>13975</v>
      </c>
      <c r="P136" s="7">
        <v>1794</v>
      </c>
      <c r="Q136" s="7">
        <v>28252</v>
      </c>
      <c r="R136" s="7">
        <v>17912</v>
      </c>
      <c r="S136" s="7">
        <v>9973</v>
      </c>
      <c r="T136" s="7">
        <v>30046</v>
      </c>
      <c r="U136" s="7">
        <v>27885</v>
      </c>
      <c r="V136" s="7">
        <v>57931</v>
      </c>
      <c r="W136" s="7">
        <v>29</v>
      </c>
      <c r="X136" s="7">
        <v>4922</v>
      </c>
      <c r="Y136" s="7">
        <v>3093</v>
      </c>
      <c r="Z136" s="7">
        <v>1606</v>
      </c>
      <c r="AA136" s="7">
        <v>4951</v>
      </c>
      <c r="AB136" s="7">
        <v>4699</v>
      </c>
      <c r="AC136" s="7">
        <v>9650</v>
      </c>
      <c r="AD136" s="7">
        <v>181</v>
      </c>
      <c r="AE136" s="7">
        <v>1007</v>
      </c>
      <c r="AF136" s="7">
        <v>1118</v>
      </c>
      <c r="AG136" s="7">
        <v>58</v>
      </c>
      <c r="AH136" s="7">
        <v>1188</v>
      </c>
      <c r="AI136" s="7">
        <v>1176</v>
      </c>
      <c r="AJ136" s="7">
        <v>2364</v>
      </c>
      <c r="AK136" s="7">
        <v>0</v>
      </c>
      <c r="AL136" s="7">
        <v>811</v>
      </c>
      <c r="AM136" s="7">
        <v>1987</v>
      </c>
      <c r="AN136" s="7">
        <v>436</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3831</v>
      </c>
      <c r="BW136" s="7">
        <v>1582</v>
      </c>
      <c r="BX136" s="7">
        <v>2180</v>
      </c>
      <c r="BY136" s="7">
        <v>5413</v>
      </c>
      <c r="BZ136" s="7">
        <v>7593</v>
      </c>
      <c r="CA136" s="7">
        <v>659</v>
      </c>
      <c r="CB136" s="7">
        <v>3352</v>
      </c>
      <c r="CC136" s="7">
        <v>1376</v>
      </c>
      <c r="CD136" s="7">
        <v>124</v>
      </c>
      <c r="CE136" s="7">
        <v>4011</v>
      </c>
      <c r="CF136" s="7">
        <v>1500</v>
      </c>
      <c r="CG136" s="7">
        <v>5511</v>
      </c>
      <c r="CH136" s="7">
        <v>1503</v>
      </c>
      <c r="CI136" s="7">
        <v>15572</v>
      </c>
      <c r="CJ136" s="7">
        <v>3665</v>
      </c>
      <c r="CK136" s="7">
        <v>1743</v>
      </c>
      <c r="CL136" s="7">
        <v>17075</v>
      </c>
      <c r="CM136" s="7">
        <v>5408</v>
      </c>
      <c r="CN136" s="7">
        <v>22483</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1498</v>
      </c>
      <c r="DS136" s="7">
        <v>1005</v>
      </c>
      <c r="DT136" s="7">
        <v>570</v>
      </c>
      <c r="DU136" s="7">
        <v>1599</v>
      </c>
      <c r="DV136" s="7">
        <v>1575</v>
      </c>
      <c r="DW136" s="7">
        <v>3174</v>
      </c>
      <c r="DX136" s="7">
        <v>249</v>
      </c>
      <c r="DY136" s="7">
        <v>1526</v>
      </c>
      <c r="DZ136" s="7">
        <v>621</v>
      </c>
      <c r="EA136" s="7">
        <v>56</v>
      </c>
      <c r="EB136" s="7">
        <v>1775</v>
      </c>
      <c r="EC136" s="7">
        <v>677</v>
      </c>
      <c r="ED136" s="7">
        <v>2452</v>
      </c>
      <c r="EE136" s="7">
        <v>8140</v>
      </c>
      <c r="EF136" s="7">
        <v>57502</v>
      </c>
      <c r="EG136" s="7">
        <v>38501</v>
      </c>
      <c r="EH136" s="7">
        <v>20481</v>
      </c>
      <c r="EI136" s="7">
        <v>65642</v>
      </c>
      <c r="EJ136" s="7">
        <v>58982</v>
      </c>
      <c r="EK136" s="7">
        <v>124624</v>
      </c>
      <c r="EL136" s="7">
        <v>9850</v>
      </c>
      <c r="EM136" s="7">
        <v>74572</v>
      </c>
      <c r="EN136" s="7">
        <v>49912</v>
      </c>
      <c r="EO136" s="7">
        <v>23645</v>
      </c>
      <c r="EP136" s="7">
        <v>84422</v>
      </c>
      <c r="EQ136" s="7">
        <v>73557</v>
      </c>
      <c r="ER136" s="7">
        <v>157979</v>
      </c>
      <c r="ES136" s="7">
        <v>10311</v>
      </c>
      <c r="ET136" s="7">
        <v>79732</v>
      </c>
      <c r="EU136" s="7">
        <v>54581</v>
      </c>
      <c r="EV136" s="7">
        <v>25154</v>
      </c>
      <c r="EW136" s="7">
        <v>90043</v>
      </c>
      <c r="EX136" s="7">
        <v>79735</v>
      </c>
      <c r="EY136" s="7">
        <v>169778</v>
      </c>
      <c r="EZ136" s="7">
        <v>10560</v>
      </c>
      <c r="FA136" s="7">
        <v>81258</v>
      </c>
      <c r="FB136" s="7">
        <v>55202</v>
      </c>
      <c r="FC136" s="7">
        <v>25210</v>
      </c>
      <c r="FD136" s="7">
        <v>91818</v>
      </c>
      <c r="FE136" s="7">
        <v>80412</v>
      </c>
      <c r="FF136" s="7">
        <v>172230</v>
      </c>
    </row>
    <row r="137" spans="1:171" x14ac:dyDescent="0.25">
      <c r="A137" s="36">
        <v>44136</v>
      </c>
      <c r="B137" s="7">
        <v>105</v>
      </c>
      <c r="C137" s="7">
        <v>7190</v>
      </c>
      <c r="D137" s="7">
        <v>9798</v>
      </c>
      <c r="E137" s="7">
        <v>5748</v>
      </c>
      <c r="F137" s="7">
        <v>7295</v>
      </c>
      <c r="G137" s="7">
        <v>15546</v>
      </c>
      <c r="H137" s="7">
        <v>22841</v>
      </c>
      <c r="I137" s="7">
        <v>3832</v>
      </c>
      <c r="J137" s="7">
        <v>4487</v>
      </c>
      <c r="K137" s="7">
        <v>2828</v>
      </c>
      <c r="L137" s="7">
        <v>1645</v>
      </c>
      <c r="M137" s="7">
        <v>8319</v>
      </c>
      <c r="N137" s="7">
        <v>4473</v>
      </c>
      <c r="O137" s="7">
        <v>12792</v>
      </c>
      <c r="P137" s="7">
        <v>2191</v>
      </c>
      <c r="Q137" s="7">
        <v>32081</v>
      </c>
      <c r="R137" s="7">
        <v>19088</v>
      </c>
      <c r="S137" s="7">
        <v>10500</v>
      </c>
      <c r="T137" s="7">
        <v>34272</v>
      </c>
      <c r="U137" s="7">
        <v>29588</v>
      </c>
      <c r="V137" s="7">
        <v>63860</v>
      </c>
      <c r="W137" s="7">
        <v>23</v>
      </c>
      <c r="X137" s="7">
        <v>4350</v>
      </c>
      <c r="Y137" s="7">
        <v>3249</v>
      </c>
      <c r="Z137" s="7">
        <v>1554</v>
      </c>
      <c r="AA137" s="7">
        <v>4373</v>
      </c>
      <c r="AB137" s="7">
        <v>4803</v>
      </c>
      <c r="AC137" s="7">
        <v>9176</v>
      </c>
      <c r="AD137" s="7">
        <v>177</v>
      </c>
      <c r="AE137" s="7">
        <v>1108</v>
      </c>
      <c r="AF137" s="7">
        <v>1069</v>
      </c>
      <c r="AG137" s="7">
        <v>56</v>
      </c>
      <c r="AH137" s="7">
        <v>1285</v>
      </c>
      <c r="AI137" s="7">
        <v>1125</v>
      </c>
      <c r="AJ137" s="7">
        <v>2410</v>
      </c>
      <c r="AK137" s="7">
        <v>0</v>
      </c>
      <c r="AL137" s="7">
        <v>714</v>
      </c>
      <c r="AM137" s="7">
        <v>1715</v>
      </c>
      <c r="AN137" s="7">
        <v>410</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3751</v>
      </c>
      <c r="BW137" s="7">
        <v>1492</v>
      </c>
      <c r="BX137" s="7">
        <v>2459</v>
      </c>
      <c r="BY137" s="7">
        <v>5243</v>
      </c>
      <c r="BZ137" s="7">
        <v>7702</v>
      </c>
      <c r="CA137" s="7">
        <v>549</v>
      </c>
      <c r="CB137" s="7">
        <v>3484</v>
      </c>
      <c r="CC137" s="7">
        <v>1395</v>
      </c>
      <c r="CD137" s="7">
        <v>106</v>
      </c>
      <c r="CE137" s="7">
        <v>4033</v>
      </c>
      <c r="CF137" s="7">
        <v>1501</v>
      </c>
      <c r="CG137" s="7">
        <v>5534</v>
      </c>
      <c r="CH137" s="7">
        <v>1384</v>
      </c>
      <c r="CI137" s="7">
        <v>13713</v>
      </c>
      <c r="CJ137" s="7">
        <v>3411</v>
      </c>
      <c r="CK137" s="7">
        <v>1620</v>
      </c>
      <c r="CL137" s="7">
        <v>15097</v>
      </c>
      <c r="CM137" s="7">
        <v>5031</v>
      </c>
      <c r="CN137" s="7">
        <v>20128</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1401</v>
      </c>
      <c r="DS137" s="7">
        <v>996</v>
      </c>
      <c r="DT137" s="7">
        <v>550</v>
      </c>
      <c r="DU137" s="7">
        <v>1431</v>
      </c>
      <c r="DV137" s="7">
        <v>1546</v>
      </c>
      <c r="DW137" s="7">
        <v>2977</v>
      </c>
      <c r="DX137" s="7">
        <v>241</v>
      </c>
      <c r="DY137" s="7">
        <v>1398</v>
      </c>
      <c r="DZ137" s="7">
        <v>621</v>
      </c>
      <c r="EA137" s="7">
        <v>55</v>
      </c>
      <c r="EB137" s="7">
        <v>1639</v>
      </c>
      <c r="EC137" s="7">
        <v>676</v>
      </c>
      <c r="ED137" s="7">
        <v>2315</v>
      </c>
      <c r="EE137" s="7">
        <v>7939</v>
      </c>
      <c r="EF137" s="7">
        <v>59503</v>
      </c>
      <c r="EG137" s="7">
        <v>38876</v>
      </c>
      <c r="EH137" s="7">
        <v>21005</v>
      </c>
      <c r="EI137" s="7">
        <v>67442</v>
      </c>
      <c r="EJ137" s="7">
        <v>59881</v>
      </c>
      <c r="EK137" s="7">
        <v>127323</v>
      </c>
      <c r="EL137" s="7">
        <v>9778</v>
      </c>
      <c r="EM137" s="7">
        <v>76115</v>
      </c>
      <c r="EN137" s="7">
        <v>50358</v>
      </c>
      <c r="EO137" s="7">
        <v>24169</v>
      </c>
      <c r="EP137" s="7">
        <v>85893</v>
      </c>
      <c r="EQ137" s="7">
        <v>74527</v>
      </c>
      <c r="ER137" s="7">
        <v>160420</v>
      </c>
      <c r="ES137" s="7">
        <v>10106</v>
      </c>
      <c r="ET137" s="7">
        <v>81104</v>
      </c>
      <c r="EU137" s="7">
        <v>55418</v>
      </c>
      <c r="EV137" s="7">
        <v>25772</v>
      </c>
      <c r="EW137" s="7">
        <v>91210</v>
      </c>
      <c r="EX137" s="7">
        <v>81190</v>
      </c>
      <c r="EY137" s="7">
        <v>172400</v>
      </c>
      <c r="EZ137" s="7">
        <v>10347</v>
      </c>
      <c r="FA137" s="7">
        <v>82502</v>
      </c>
      <c r="FB137" s="7">
        <v>56039</v>
      </c>
      <c r="FC137" s="7">
        <v>25827</v>
      </c>
      <c r="FD137" s="7">
        <v>92849</v>
      </c>
      <c r="FE137" s="7">
        <v>81866</v>
      </c>
      <c r="FF137" s="7">
        <v>174715</v>
      </c>
    </row>
    <row r="138" spans="1:171" x14ac:dyDescent="0.25">
      <c r="A138" s="36">
        <v>44166</v>
      </c>
      <c r="B138" s="7">
        <v>113</v>
      </c>
      <c r="C138" s="7">
        <v>7211</v>
      </c>
      <c r="D138" s="7">
        <v>9364</v>
      </c>
      <c r="E138" s="7">
        <v>5749</v>
      </c>
      <c r="F138" s="7">
        <v>7324</v>
      </c>
      <c r="G138" s="7">
        <v>15113</v>
      </c>
      <c r="H138" s="7">
        <v>22437</v>
      </c>
      <c r="I138" s="7">
        <v>3530</v>
      </c>
      <c r="J138" s="7">
        <v>4799</v>
      </c>
      <c r="K138" s="7">
        <v>2718</v>
      </c>
      <c r="L138" s="7">
        <v>1520</v>
      </c>
      <c r="M138" s="7">
        <v>8329</v>
      </c>
      <c r="N138" s="7">
        <v>4238</v>
      </c>
      <c r="O138" s="7">
        <v>12567</v>
      </c>
      <c r="P138" s="7">
        <v>2621</v>
      </c>
      <c r="Q138" s="7">
        <v>32144</v>
      </c>
      <c r="R138" s="7">
        <v>18722</v>
      </c>
      <c r="S138" s="7">
        <v>10456</v>
      </c>
      <c r="T138" s="7">
        <v>34765</v>
      </c>
      <c r="U138" s="7">
        <v>29178</v>
      </c>
      <c r="V138" s="7">
        <v>63943</v>
      </c>
      <c r="W138" s="7">
        <v>117</v>
      </c>
      <c r="X138" s="7">
        <v>3930</v>
      </c>
      <c r="Y138" s="7">
        <v>2978</v>
      </c>
      <c r="Z138" s="7">
        <v>1687</v>
      </c>
      <c r="AA138" s="7">
        <v>4047</v>
      </c>
      <c r="AB138" s="7">
        <v>4665</v>
      </c>
      <c r="AC138" s="7">
        <v>8712</v>
      </c>
      <c r="AD138" s="7">
        <v>175</v>
      </c>
      <c r="AE138" s="7">
        <v>1077</v>
      </c>
      <c r="AF138" s="7">
        <v>1021</v>
      </c>
      <c r="AG138" s="7">
        <v>53</v>
      </c>
      <c r="AH138" s="7">
        <v>1252</v>
      </c>
      <c r="AI138" s="7">
        <v>1074</v>
      </c>
      <c r="AJ138" s="7">
        <v>2326</v>
      </c>
      <c r="AK138" s="7">
        <v>0</v>
      </c>
      <c r="AL138" s="7">
        <v>638</v>
      </c>
      <c r="AM138" s="7">
        <v>1616</v>
      </c>
      <c r="AN138" s="7">
        <v>398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3798</v>
      </c>
      <c r="BW138" s="7">
        <v>1633</v>
      </c>
      <c r="BX138" s="7">
        <v>2490</v>
      </c>
      <c r="BY138" s="7">
        <v>5431</v>
      </c>
      <c r="BZ138" s="7">
        <v>7921</v>
      </c>
      <c r="CA138" s="7">
        <v>566</v>
      </c>
      <c r="CB138" s="7">
        <v>4516</v>
      </c>
      <c r="CC138" s="7">
        <v>1342</v>
      </c>
      <c r="CD138" s="7">
        <v>206</v>
      </c>
      <c r="CE138" s="7">
        <v>5082</v>
      </c>
      <c r="CF138" s="7">
        <v>1548</v>
      </c>
      <c r="CG138" s="7">
        <v>6630</v>
      </c>
      <c r="CH138" s="7">
        <v>1274</v>
      </c>
      <c r="CI138" s="7">
        <v>13013</v>
      </c>
      <c r="CJ138" s="7">
        <v>3657</v>
      </c>
      <c r="CK138" s="7">
        <v>1529</v>
      </c>
      <c r="CL138" s="7">
        <v>14287</v>
      </c>
      <c r="CM138" s="7">
        <v>5186</v>
      </c>
      <c r="CN138" s="7">
        <v>19473</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1429</v>
      </c>
      <c r="DS138" s="7">
        <v>903</v>
      </c>
      <c r="DT138" s="7">
        <v>549</v>
      </c>
      <c r="DU138" s="7">
        <v>1616</v>
      </c>
      <c r="DV138" s="7">
        <v>1452</v>
      </c>
      <c r="DW138" s="7">
        <v>3068</v>
      </c>
      <c r="DX138" s="7">
        <v>230</v>
      </c>
      <c r="DY138" s="7">
        <v>1385</v>
      </c>
      <c r="DZ138" s="7">
        <v>600</v>
      </c>
      <c r="EA138" s="7">
        <v>54</v>
      </c>
      <c r="EB138" s="7">
        <v>1615</v>
      </c>
      <c r="EC138" s="7">
        <v>654</v>
      </c>
      <c r="ED138" s="7">
        <v>2269</v>
      </c>
      <c r="EE138" s="7">
        <v>7996</v>
      </c>
      <c r="EF138" s="7">
        <v>59199</v>
      </c>
      <c r="EG138" s="7">
        <v>38259</v>
      </c>
      <c r="EH138" s="7">
        <v>20887</v>
      </c>
      <c r="EI138" s="7">
        <v>67195</v>
      </c>
      <c r="EJ138" s="7">
        <v>59146</v>
      </c>
      <c r="EK138" s="7">
        <v>126341</v>
      </c>
      <c r="EL138" s="7">
        <v>10138</v>
      </c>
      <c r="EM138" s="7">
        <v>76501</v>
      </c>
      <c r="EN138" s="7">
        <v>49069</v>
      </c>
      <c r="EO138" s="7">
        <v>24290</v>
      </c>
      <c r="EP138" s="7">
        <v>86639</v>
      </c>
      <c r="EQ138" s="7">
        <v>73359</v>
      </c>
      <c r="ER138" s="7">
        <v>159998</v>
      </c>
      <c r="ES138" s="7">
        <v>10560</v>
      </c>
      <c r="ET138" s="7">
        <v>82728</v>
      </c>
      <c r="EU138" s="7">
        <v>53871</v>
      </c>
      <c r="EV138" s="7">
        <v>25896</v>
      </c>
      <c r="EW138" s="7">
        <v>93288</v>
      </c>
      <c r="EX138" s="7">
        <v>79767</v>
      </c>
      <c r="EY138" s="7">
        <v>173055</v>
      </c>
      <c r="EZ138" s="7">
        <v>10790</v>
      </c>
      <c r="FA138" s="7">
        <v>84113</v>
      </c>
      <c r="FB138" s="7">
        <v>54471</v>
      </c>
      <c r="FC138" s="7">
        <v>25950</v>
      </c>
      <c r="FD138" s="7">
        <v>94903</v>
      </c>
      <c r="FE138" s="7">
        <v>80421</v>
      </c>
      <c r="FF138" s="7">
        <v>175324</v>
      </c>
    </row>
    <row r="139" spans="1:171" x14ac:dyDescent="0.25">
      <c r="A139" s="36">
        <v>44197</v>
      </c>
      <c r="B139" s="7">
        <v>110</v>
      </c>
      <c r="C139" s="7">
        <v>7106</v>
      </c>
      <c r="D139" s="7">
        <v>9799</v>
      </c>
      <c r="E139" s="7">
        <v>4975</v>
      </c>
      <c r="F139" s="7">
        <v>7216</v>
      </c>
      <c r="G139" s="7">
        <v>14774</v>
      </c>
      <c r="H139" s="7">
        <v>21990</v>
      </c>
      <c r="I139" s="7">
        <v>3747</v>
      </c>
      <c r="J139" s="7">
        <v>3583</v>
      </c>
      <c r="K139" s="7">
        <v>2590</v>
      </c>
      <c r="L139" s="7">
        <v>1357</v>
      </c>
      <c r="M139" s="7">
        <v>7330</v>
      </c>
      <c r="N139" s="7">
        <v>3947</v>
      </c>
      <c r="O139" s="7">
        <v>11277</v>
      </c>
      <c r="P139" s="7">
        <v>2524</v>
      </c>
      <c r="Q139" s="7">
        <v>34905</v>
      </c>
      <c r="R139" s="7">
        <v>19029</v>
      </c>
      <c r="S139" s="7">
        <v>9399</v>
      </c>
      <c r="T139" s="7">
        <v>37429</v>
      </c>
      <c r="U139" s="7">
        <v>28428</v>
      </c>
      <c r="V139" s="7">
        <v>65857</v>
      </c>
      <c r="W139" s="7">
        <v>82</v>
      </c>
      <c r="X139" s="7">
        <v>4403</v>
      </c>
      <c r="Y139" s="7">
        <v>3089</v>
      </c>
      <c r="Z139" s="7">
        <v>1517</v>
      </c>
      <c r="AA139" s="7">
        <v>4485</v>
      </c>
      <c r="AB139" s="7">
        <v>4606</v>
      </c>
      <c r="AC139" s="7">
        <v>9091</v>
      </c>
      <c r="AD139" s="7">
        <v>170</v>
      </c>
      <c r="AE139" s="7">
        <v>821</v>
      </c>
      <c r="AF139" s="7">
        <v>846</v>
      </c>
      <c r="AG139" s="7">
        <v>16</v>
      </c>
      <c r="AH139" s="7">
        <v>991</v>
      </c>
      <c r="AI139" s="7">
        <v>862</v>
      </c>
      <c r="AJ139" s="7">
        <v>1853</v>
      </c>
      <c r="AK139" s="7">
        <v>155</v>
      </c>
      <c r="AL139" s="7">
        <v>712</v>
      </c>
      <c r="AM139" s="7">
        <v>1457</v>
      </c>
      <c r="AN139" s="7">
        <v>400</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614</v>
      </c>
      <c r="BI139" s="7">
        <v>149</v>
      </c>
      <c r="BJ139" s="7">
        <v>2726</v>
      </c>
      <c r="BK139" s="7">
        <v>763</v>
      </c>
      <c r="BL139" s="7">
        <v>3489</v>
      </c>
      <c r="BM139" s="7">
        <v>53</v>
      </c>
      <c r="BN139" s="7">
        <v>3402</v>
      </c>
      <c r="BO139" s="7">
        <v>1590</v>
      </c>
      <c r="BP139" s="7">
        <v>427</v>
      </c>
      <c r="BQ139" s="7">
        <v>3455</v>
      </c>
      <c r="BR139" s="7">
        <v>2017</v>
      </c>
      <c r="BS139" s="7">
        <v>5472</v>
      </c>
      <c r="BT139" s="7">
        <v>460</v>
      </c>
      <c r="BU139" s="7">
        <v>2206</v>
      </c>
      <c r="BV139" s="7">
        <v>3758</v>
      </c>
      <c r="BW139" s="7">
        <v>1421</v>
      </c>
      <c r="BX139" s="7">
        <v>2666</v>
      </c>
      <c r="BY139" s="7">
        <v>5179</v>
      </c>
      <c r="BZ139" s="7">
        <v>7845</v>
      </c>
      <c r="CA139" s="7">
        <v>646</v>
      </c>
      <c r="CB139" s="7">
        <v>4292</v>
      </c>
      <c r="CC139" s="7">
        <v>1277</v>
      </c>
      <c r="CD139" s="7">
        <v>188</v>
      </c>
      <c r="CE139" s="7">
        <v>4938</v>
      </c>
      <c r="CF139" s="7">
        <v>1465</v>
      </c>
      <c r="CG139" s="7">
        <v>6403</v>
      </c>
      <c r="CH139" s="7">
        <v>1708</v>
      </c>
      <c r="CI139" s="7">
        <v>12514</v>
      </c>
      <c r="CJ139" s="7">
        <v>3676</v>
      </c>
      <c r="CK139" s="7">
        <v>1433</v>
      </c>
      <c r="CL139" s="7">
        <v>14222</v>
      </c>
      <c r="CM139" s="7">
        <v>5109</v>
      </c>
      <c r="CN139" s="7">
        <v>19331</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516</v>
      </c>
      <c r="DL139" s="7">
        <v>1663</v>
      </c>
      <c r="DM139" s="7">
        <v>601</v>
      </c>
      <c r="DN139" s="7">
        <v>625</v>
      </c>
      <c r="DO139" s="7">
        <v>2264</v>
      </c>
      <c r="DP139" s="7">
        <v>2889</v>
      </c>
      <c r="DQ139" s="7">
        <v>158</v>
      </c>
      <c r="DR139" s="7">
        <v>1292</v>
      </c>
      <c r="DS139" s="7">
        <v>914</v>
      </c>
      <c r="DT139" s="7">
        <v>588</v>
      </c>
      <c r="DU139" s="7">
        <v>1450</v>
      </c>
      <c r="DV139" s="7">
        <v>1502</v>
      </c>
      <c r="DW139" s="7">
        <v>2952</v>
      </c>
      <c r="DX139" s="7">
        <v>219</v>
      </c>
      <c r="DY139" s="7">
        <v>1311</v>
      </c>
      <c r="DZ139" s="7">
        <v>673</v>
      </c>
      <c r="EA139" s="7">
        <v>49</v>
      </c>
      <c r="EB139" s="7">
        <v>1530</v>
      </c>
      <c r="EC139" s="7">
        <v>722</v>
      </c>
      <c r="ED139" s="7">
        <v>2252</v>
      </c>
      <c r="EE139" s="7">
        <v>8549</v>
      </c>
      <c r="EF139" s="7">
        <v>60314</v>
      </c>
      <c r="EG139" s="7">
        <v>38852</v>
      </c>
      <c r="EH139" s="7">
        <v>18585</v>
      </c>
      <c r="EI139" s="7">
        <v>68863</v>
      </c>
      <c r="EJ139" s="7">
        <v>57437</v>
      </c>
      <c r="EK139" s="7">
        <v>126300</v>
      </c>
      <c r="EL139" s="7">
        <v>10743</v>
      </c>
      <c r="EM139" s="7">
        <v>77353</v>
      </c>
      <c r="EN139" s="7">
        <v>49232</v>
      </c>
      <c r="EO139" s="7">
        <v>21639</v>
      </c>
      <c r="EP139" s="7">
        <v>88096</v>
      </c>
      <c r="EQ139" s="7">
        <v>70871</v>
      </c>
      <c r="ER139" s="7">
        <v>158967</v>
      </c>
      <c r="ES139" s="7">
        <v>11197</v>
      </c>
      <c r="ET139" s="7">
        <v>83882</v>
      </c>
      <c r="EU139" s="7">
        <v>54162</v>
      </c>
      <c r="EV139" s="7">
        <v>23216</v>
      </c>
      <c r="EW139" s="7">
        <v>95079</v>
      </c>
      <c r="EX139" s="7">
        <v>77378</v>
      </c>
      <c r="EY139" s="7">
        <v>172457</v>
      </c>
      <c r="EZ139" s="7">
        <v>11416</v>
      </c>
      <c r="FA139" s="7">
        <v>85193</v>
      </c>
      <c r="FB139" s="7">
        <v>54835</v>
      </c>
      <c r="FC139" s="7">
        <v>23265</v>
      </c>
      <c r="FD139" s="7">
        <v>96609</v>
      </c>
      <c r="FE139" s="7">
        <v>78100</v>
      </c>
      <c r="FF139" s="7">
        <v>174709</v>
      </c>
    </row>
    <row r="140" spans="1:171" x14ac:dyDescent="0.25">
      <c r="A140" s="36">
        <v>44228</v>
      </c>
      <c r="B140" s="7">
        <v>107</v>
      </c>
      <c r="C140" s="7">
        <v>6909</v>
      </c>
      <c r="D140" s="7">
        <v>9901</v>
      </c>
      <c r="E140" s="7">
        <v>5291</v>
      </c>
      <c r="F140" s="7">
        <v>7016</v>
      </c>
      <c r="G140" s="7">
        <v>15192</v>
      </c>
      <c r="H140" s="7">
        <v>22208</v>
      </c>
      <c r="I140" s="7">
        <v>3587</v>
      </c>
      <c r="J140" s="7">
        <v>3717</v>
      </c>
      <c r="K140" s="7">
        <v>2475</v>
      </c>
      <c r="L140" s="7">
        <v>1431</v>
      </c>
      <c r="M140" s="7">
        <v>7304</v>
      </c>
      <c r="N140" s="7">
        <v>3906</v>
      </c>
      <c r="O140" s="7">
        <v>11210</v>
      </c>
      <c r="P140" s="7">
        <v>2510</v>
      </c>
      <c r="Q140" s="7">
        <v>35587</v>
      </c>
      <c r="R140" s="7">
        <v>18591</v>
      </c>
      <c r="S140" s="7">
        <v>9066</v>
      </c>
      <c r="T140" s="7">
        <v>38097</v>
      </c>
      <c r="U140" s="7">
        <v>27657</v>
      </c>
      <c r="V140" s="7">
        <v>65754</v>
      </c>
      <c r="W140" s="7">
        <v>30</v>
      </c>
      <c r="X140" s="7">
        <v>4311</v>
      </c>
      <c r="Y140" s="7">
        <v>3068</v>
      </c>
      <c r="Z140" s="7">
        <v>1358</v>
      </c>
      <c r="AA140" s="7">
        <v>4341</v>
      </c>
      <c r="AB140" s="7">
        <v>4426</v>
      </c>
      <c r="AC140" s="7">
        <v>8767</v>
      </c>
      <c r="AD140" s="7">
        <v>169</v>
      </c>
      <c r="AE140" s="7">
        <v>870</v>
      </c>
      <c r="AF140" s="7">
        <v>849</v>
      </c>
      <c r="AG140" s="7">
        <v>26</v>
      </c>
      <c r="AH140" s="7">
        <v>1039</v>
      </c>
      <c r="AI140" s="7">
        <v>875</v>
      </c>
      <c r="AJ140" s="7">
        <v>1914</v>
      </c>
      <c r="AK140" s="7">
        <v>145</v>
      </c>
      <c r="AL140" s="7">
        <v>828</v>
      </c>
      <c r="AM140" s="7">
        <v>1443</v>
      </c>
      <c r="AN140" s="7">
        <v>399</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593</v>
      </c>
      <c r="BI140" s="7">
        <v>130</v>
      </c>
      <c r="BJ140" s="7">
        <v>2577</v>
      </c>
      <c r="BK140" s="7">
        <v>723</v>
      </c>
      <c r="BL140" s="7">
        <v>3300</v>
      </c>
      <c r="BM140" s="7">
        <v>62</v>
      </c>
      <c r="BN140" s="7">
        <v>3097</v>
      </c>
      <c r="BO140" s="7">
        <v>1523</v>
      </c>
      <c r="BP140" s="7">
        <v>384</v>
      </c>
      <c r="BQ140" s="7">
        <v>3159</v>
      </c>
      <c r="BR140" s="7">
        <v>1907</v>
      </c>
      <c r="BS140" s="7">
        <v>5066</v>
      </c>
      <c r="BT140" s="7">
        <v>521</v>
      </c>
      <c r="BU140" s="7">
        <v>2234</v>
      </c>
      <c r="BV140" s="7">
        <v>3728</v>
      </c>
      <c r="BW140" s="7">
        <v>1344</v>
      </c>
      <c r="BX140" s="7">
        <v>2755</v>
      </c>
      <c r="BY140" s="7">
        <v>5072</v>
      </c>
      <c r="BZ140" s="7">
        <v>7827</v>
      </c>
      <c r="CA140" s="7">
        <v>819</v>
      </c>
      <c r="CB140" s="7">
        <v>4297</v>
      </c>
      <c r="CC140" s="7">
        <v>1225</v>
      </c>
      <c r="CD140" s="7">
        <v>176</v>
      </c>
      <c r="CE140" s="7">
        <v>5116</v>
      </c>
      <c r="CF140" s="7">
        <v>1401</v>
      </c>
      <c r="CG140" s="7">
        <v>6517</v>
      </c>
      <c r="CH140" s="7">
        <v>1564</v>
      </c>
      <c r="CI140" s="7">
        <v>11103</v>
      </c>
      <c r="CJ140" s="7">
        <v>3381</v>
      </c>
      <c r="CK140" s="7">
        <v>1334</v>
      </c>
      <c r="CL140" s="7">
        <v>12667</v>
      </c>
      <c r="CM140" s="7">
        <v>4715</v>
      </c>
      <c r="CN140" s="7">
        <v>17382</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596</v>
      </c>
      <c r="DL140" s="7">
        <v>1415</v>
      </c>
      <c r="DM140" s="7">
        <v>557</v>
      </c>
      <c r="DN140" s="7">
        <v>657</v>
      </c>
      <c r="DO140" s="7">
        <v>1972</v>
      </c>
      <c r="DP140" s="7">
        <v>2629</v>
      </c>
      <c r="DQ140" s="7">
        <v>121</v>
      </c>
      <c r="DR140" s="7">
        <v>1203</v>
      </c>
      <c r="DS140" s="7">
        <v>781</v>
      </c>
      <c r="DT140" s="7">
        <v>569</v>
      </c>
      <c r="DU140" s="7">
        <v>1324</v>
      </c>
      <c r="DV140" s="7">
        <v>1350</v>
      </c>
      <c r="DW140" s="7">
        <v>2674</v>
      </c>
      <c r="DX140" s="7">
        <v>205</v>
      </c>
      <c r="DY140" s="7">
        <v>1184</v>
      </c>
      <c r="DZ140" s="7">
        <v>644</v>
      </c>
      <c r="EA140" s="7">
        <v>45</v>
      </c>
      <c r="EB140" s="7">
        <v>1389</v>
      </c>
      <c r="EC140" s="7">
        <v>689</v>
      </c>
      <c r="ED140" s="7">
        <v>2078</v>
      </c>
      <c r="EE140" s="7">
        <v>8289</v>
      </c>
      <c r="EF140" s="7">
        <v>59550</v>
      </c>
      <c r="EG140" s="7">
        <v>38076</v>
      </c>
      <c r="EH140" s="7">
        <v>18466</v>
      </c>
      <c r="EI140" s="7">
        <v>67839</v>
      </c>
      <c r="EJ140" s="7">
        <v>56542</v>
      </c>
      <c r="EK140" s="7">
        <v>124381</v>
      </c>
      <c r="EL140" s="7">
        <v>10530</v>
      </c>
      <c r="EM140" s="7">
        <v>76210</v>
      </c>
      <c r="EN140" s="7">
        <v>48242</v>
      </c>
      <c r="EO140" s="7">
        <v>21295</v>
      </c>
      <c r="EP140" s="7">
        <v>86740</v>
      </c>
      <c r="EQ140" s="7">
        <v>69537</v>
      </c>
      <c r="ER140" s="7">
        <v>156277</v>
      </c>
      <c r="ES140" s="7">
        <v>10950</v>
      </c>
      <c r="ET140" s="7">
        <v>81320</v>
      </c>
      <c r="EU140" s="7">
        <v>52577</v>
      </c>
      <c r="EV140" s="7">
        <v>22802</v>
      </c>
      <c r="EW140" s="7">
        <v>92270</v>
      </c>
      <c r="EX140" s="7">
        <v>75379</v>
      </c>
      <c r="EY140" s="7">
        <v>167649</v>
      </c>
      <c r="EZ140" s="7">
        <v>11155</v>
      </c>
      <c r="FA140" s="7">
        <v>82504</v>
      </c>
      <c r="FB140" s="7">
        <v>53221</v>
      </c>
      <c r="FC140" s="7">
        <v>22847</v>
      </c>
      <c r="FD140" s="7">
        <v>93659</v>
      </c>
      <c r="FE140" s="7">
        <v>76068</v>
      </c>
      <c r="FF140" s="7">
        <v>169727</v>
      </c>
    </row>
    <row r="141" spans="1:171" x14ac:dyDescent="0.25">
      <c r="A141" s="36">
        <v>44256</v>
      </c>
      <c r="B141" s="7">
        <v>104</v>
      </c>
      <c r="C141" s="7">
        <v>7199</v>
      </c>
      <c r="D141" s="7">
        <v>9237</v>
      </c>
      <c r="E141" s="7">
        <v>5165</v>
      </c>
      <c r="F141" s="7">
        <v>7303</v>
      </c>
      <c r="G141" s="7">
        <v>14402</v>
      </c>
      <c r="H141" s="7">
        <v>21705</v>
      </c>
      <c r="I141" s="7">
        <v>3234</v>
      </c>
      <c r="J141" s="7">
        <v>5497</v>
      </c>
      <c r="K141" s="7">
        <v>2085</v>
      </c>
      <c r="L141" s="7">
        <v>1610</v>
      </c>
      <c r="M141" s="7">
        <v>8731</v>
      </c>
      <c r="N141" s="7">
        <v>3695</v>
      </c>
      <c r="O141" s="7">
        <v>12426</v>
      </c>
      <c r="P141" s="7">
        <v>2293</v>
      </c>
      <c r="Q141" s="7">
        <v>36168</v>
      </c>
      <c r="R141" s="7">
        <v>18495</v>
      </c>
      <c r="S141" s="7">
        <v>9181</v>
      </c>
      <c r="T141" s="7">
        <v>38461</v>
      </c>
      <c r="U141" s="7">
        <v>27676</v>
      </c>
      <c r="V141" s="7">
        <v>66137</v>
      </c>
      <c r="W141" s="7">
        <v>29</v>
      </c>
      <c r="X141" s="7">
        <v>3775</v>
      </c>
      <c r="Y141" s="7">
        <v>3145</v>
      </c>
      <c r="Z141" s="7">
        <v>1381</v>
      </c>
      <c r="AA141" s="7">
        <v>3804</v>
      </c>
      <c r="AB141" s="7">
        <v>4526</v>
      </c>
      <c r="AC141" s="7">
        <v>8330</v>
      </c>
      <c r="AD141" s="7">
        <v>161</v>
      </c>
      <c r="AE141" s="7">
        <v>886</v>
      </c>
      <c r="AF141" s="7">
        <v>803</v>
      </c>
      <c r="AG141" s="7">
        <v>25</v>
      </c>
      <c r="AH141" s="7">
        <v>1047</v>
      </c>
      <c r="AI141" s="7">
        <v>828</v>
      </c>
      <c r="AJ141" s="7">
        <v>1875</v>
      </c>
      <c r="AK141" s="7">
        <v>113</v>
      </c>
      <c r="AL141" s="7">
        <v>742</v>
      </c>
      <c r="AM141" s="7">
        <v>1337</v>
      </c>
      <c r="AN141" s="7">
        <v>454</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433</v>
      </c>
      <c r="BI141" s="7">
        <v>113</v>
      </c>
      <c r="BJ141" s="7">
        <v>2440</v>
      </c>
      <c r="BK141" s="7">
        <v>546</v>
      </c>
      <c r="BL141" s="7">
        <v>2986</v>
      </c>
      <c r="BM141" s="7">
        <v>34</v>
      </c>
      <c r="BN141" s="7">
        <v>2169</v>
      </c>
      <c r="BO141" s="7">
        <v>1483</v>
      </c>
      <c r="BP141" s="7">
        <v>329</v>
      </c>
      <c r="BQ141" s="7">
        <v>2203</v>
      </c>
      <c r="BR141" s="7">
        <v>1812</v>
      </c>
      <c r="BS141" s="7">
        <v>4015</v>
      </c>
      <c r="BT141" s="7">
        <v>479</v>
      </c>
      <c r="BU141" s="7">
        <v>2175</v>
      </c>
      <c r="BV141" s="7">
        <v>3581</v>
      </c>
      <c r="BW141" s="7">
        <v>1485</v>
      </c>
      <c r="BX141" s="7">
        <v>2654</v>
      </c>
      <c r="BY141" s="7">
        <v>5066</v>
      </c>
      <c r="BZ141" s="7">
        <v>7720</v>
      </c>
      <c r="CA141" s="7">
        <v>896</v>
      </c>
      <c r="CB141" s="7">
        <v>4981</v>
      </c>
      <c r="CC141" s="7">
        <v>1166</v>
      </c>
      <c r="CD141" s="7">
        <v>266</v>
      </c>
      <c r="CE141" s="7">
        <v>5877</v>
      </c>
      <c r="CF141" s="7">
        <v>1432</v>
      </c>
      <c r="CG141" s="7">
        <v>7309</v>
      </c>
      <c r="CH141" s="7">
        <v>1764</v>
      </c>
      <c r="CI141" s="7">
        <v>11408</v>
      </c>
      <c r="CJ141" s="7">
        <v>3422</v>
      </c>
      <c r="CK141" s="7">
        <v>1342</v>
      </c>
      <c r="CL141" s="7">
        <v>13172</v>
      </c>
      <c r="CM141" s="7">
        <v>4764</v>
      </c>
      <c r="CN141" s="7">
        <v>17936</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557</v>
      </c>
      <c r="DL141" s="7">
        <v>1458</v>
      </c>
      <c r="DM141" s="7">
        <v>610</v>
      </c>
      <c r="DN141" s="7">
        <v>609</v>
      </c>
      <c r="DO141" s="7">
        <v>2068</v>
      </c>
      <c r="DP141" s="7">
        <v>2677</v>
      </c>
      <c r="DQ141" s="7">
        <v>79</v>
      </c>
      <c r="DR141" s="7">
        <v>1010</v>
      </c>
      <c r="DS141" s="7">
        <v>715</v>
      </c>
      <c r="DT141" s="7">
        <v>529</v>
      </c>
      <c r="DU141" s="7">
        <v>1089</v>
      </c>
      <c r="DV141" s="7">
        <v>1244</v>
      </c>
      <c r="DW141" s="7">
        <v>2333</v>
      </c>
      <c r="DX141" s="7">
        <v>187</v>
      </c>
      <c r="DY141" s="7">
        <v>1114</v>
      </c>
      <c r="DZ141" s="7">
        <v>643</v>
      </c>
      <c r="EA141" s="7">
        <v>45</v>
      </c>
      <c r="EB141" s="7">
        <v>1301</v>
      </c>
      <c r="EC141" s="7">
        <v>688</v>
      </c>
      <c r="ED141" s="7">
        <v>1989</v>
      </c>
      <c r="EE141" s="7">
        <v>7874</v>
      </c>
      <c r="EF141" s="7">
        <v>62447</v>
      </c>
      <c r="EG141" s="7">
        <v>36820</v>
      </c>
      <c r="EH141" s="7">
        <v>18783</v>
      </c>
      <c r="EI141" s="7">
        <v>70321</v>
      </c>
      <c r="EJ141" s="7">
        <v>55603</v>
      </c>
      <c r="EK141" s="7">
        <v>125924</v>
      </c>
      <c r="EL141" s="7">
        <v>10029</v>
      </c>
      <c r="EM141" s="7">
        <v>78667</v>
      </c>
      <c r="EN141" s="7">
        <v>46682</v>
      </c>
      <c r="EO141" s="7">
        <v>21695</v>
      </c>
      <c r="EP141" s="7">
        <v>88696</v>
      </c>
      <c r="EQ141" s="7">
        <v>68377</v>
      </c>
      <c r="ER141" s="7">
        <v>157073</v>
      </c>
      <c r="ES141" s="7">
        <v>10445</v>
      </c>
      <c r="ET141" s="7">
        <v>83650</v>
      </c>
      <c r="EU141" s="7">
        <v>50847</v>
      </c>
      <c r="EV141" s="7">
        <v>23184</v>
      </c>
      <c r="EW141" s="7">
        <v>94095</v>
      </c>
      <c r="EX141" s="7">
        <v>74031</v>
      </c>
      <c r="EY141" s="7">
        <v>168126</v>
      </c>
      <c r="EZ141" s="7">
        <v>10632</v>
      </c>
      <c r="FA141" s="7">
        <v>84764</v>
      </c>
      <c r="FB141" s="7">
        <v>51490</v>
      </c>
      <c r="FC141" s="7">
        <v>23229</v>
      </c>
      <c r="FD141" s="7">
        <v>95396</v>
      </c>
      <c r="FE141" s="7">
        <v>74719</v>
      </c>
      <c r="FF141" s="7">
        <v>170115</v>
      </c>
    </row>
    <row r="142" spans="1:171" x14ac:dyDescent="0.25">
      <c r="A142" s="36">
        <v>44287</v>
      </c>
      <c r="B142" s="7">
        <v>147</v>
      </c>
      <c r="C142" s="7">
        <v>7769</v>
      </c>
      <c r="D142" s="7">
        <v>8861</v>
      </c>
      <c r="E142" s="7">
        <v>5474</v>
      </c>
      <c r="F142" s="7">
        <v>7916</v>
      </c>
      <c r="G142" s="7">
        <v>14335</v>
      </c>
      <c r="H142" s="7">
        <v>22251</v>
      </c>
      <c r="I142" s="7">
        <v>3106</v>
      </c>
      <c r="J142" s="7">
        <v>4520</v>
      </c>
      <c r="K142" s="7">
        <v>1947</v>
      </c>
      <c r="L142" s="7">
        <v>1651</v>
      </c>
      <c r="M142" s="7">
        <v>7626</v>
      </c>
      <c r="N142" s="7">
        <v>3598</v>
      </c>
      <c r="O142" s="7">
        <v>11224</v>
      </c>
      <c r="P142" s="7">
        <v>2187</v>
      </c>
      <c r="Q142" s="7">
        <v>35309</v>
      </c>
      <c r="R142" s="7">
        <v>19012</v>
      </c>
      <c r="S142" s="7">
        <v>8908</v>
      </c>
      <c r="T142" s="7">
        <v>37496</v>
      </c>
      <c r="U142" s="7">
        <v>27920</v>
      </c>
      <c r="V142" s="7">
        <v>65416</v>
      </c>
      <c r="W142" s="7">
        <v>9</v>
      </c>
      <c r="X142" s="7">
        <v>4146</v>
      </c>
      <c r="Y142" s="7">
        <v>3141</v>
      </c>
      <c r="Z142" s="7">
        <v>1297</v>
      </c>
      <c r="AA142" s="7">
        <v>4155</v>
      </c>
      <c r="AB142" s="7">
        <v>4438</v>
      </c>
      <c r="AC142" s="7">
        <v>8593</v>
      </c>
      <c r="AD142" s="7">
        <v>151</v>
      </c>
      <c r="AE142" s="7">
        <v>1092</v>
      </c>
      <c r="AF142" s="7">
        <v>839</v>
      </c>
      <c r="AG142" s="7">
        <v>23</v>
      </c>
      <c r="AH142" s="7">
        <v>1243</v>
      </c>
      <c r="AI142" s="7">
        <v>862</v>
      </c>
      <c r="AJ142" s="7">
        <v>2105</v>
      </c>
      <c r="AK142" s="7">
        <v>71</v>
      </c>
      <c r="AL142" s="7">
        <v>689</v>
      </c>
      <c r="AM142" s="7">
        <v>1340</v>
      </c>
      <c r="AN142" s="7">
        <v>463</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395</v>
      </c>
      <c r="BI142" s="7">
        <v>107</v>
      </c>
      <c r="BJ142" s="7">
        <v>2426</v>
      </c>
      <c r="BK142" s="7">
        <v>502</v>
      </c>
      <c r="BL142" s="7">
        <v>2928</v>
      </c>
      <c r="BM142" s="7">
        <v>22</v>
      </c>
      <c r="BN142" s="7">
        <v>2150</v>
      </c>
      <c r="BO142" s="7">
        <v>1402</v>
      </c>
      <c r="BP142" s="7">
        <v>366</v>
      </c>
      <c r="BQ142" s="7">
        <v>2172</v>
      </c>
      <c r="BR142" s="7">
        <v>1768</v>
      </c>
      <c r="BS142" s="7">
        <v>3940</v>
      </c>
      <c r="BT142" s="7">
        <v>525</v>
      </c>
      <c r="BU142" s="7">
        <v>2163</v>
      </c>
      <c r="BV142" s="7">
        <v>3483</v>
      </c>
      <c r="BW142" s="7">
        <v>1517</v>
      </c>
      <c r="BX142" s="7">
        <v>2688</v>
      </c>
      <c r="BY142" s="7">
        <v>5000</v>
      </c>
      <c r="BZ142" s="7">
        <v>7688</v>
      </c>
      <c r="CA142" s="7">
        <v>770</v>
      </c>
      <c r="CB142" s="7">
        <v>4535</v>
      </c>
      <c r="CC142" s="7">
        <v>1192</v>
      </c>
      <c r="CD142" s="7">
        <v>225</v>
      </c>
      <c r="CE142" s="7">
        <v>5305</v>
      </c>
      <c r="CF142" s="7">
        <v>1417</v>
      </c>
      <c r="CG142" s="7">
        <v>6722</v>
      </c>
      <c r="CH142" s="7">
        <v>1820</v>
      </c>
      <c r="CI142" s="7">
        <v>11571</v>
      </c>
      <c r="CJ142" s="7">
        <v>3547</v>
      </c>
      <c r="CK142" s="7">
        <v>1259</v>
      </c>
      <c r="CL142" s="7">
        <v>13391</v>
      </c>
      <c r="CM142" s="7">
        <v>4806</v>
      </c>
      <c r="CN142" s="7">
        <v>18197</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583</v>
      </c>
      <c r="DL142" s="7">
        <v>1517</v>
      </c>
      <c r="DM142" s="7">
        <v>562</v>
      </c>
      <c r="DN142" s="7">
        <v>702</v>
      </c>
      <c r="DO142" s="7">
        <v>2079</v>
      </c>
      <c r="DP142" s="7">
        <v>2781</v>
      </c>
      <c r="DQ142" s="7">
        <v>26</v>
      </c>
      <c r="DR142" s="7">
        <v>993</v>
      </c>
      <c r="DS142" s="7">
        <v>746</v>
      </c>
      <c r="DT142" s="7">
        <v>489</v>
      </c>
      <c r="DU142" s="7">
        <v>1019</v>
      </c>
      <c r="DV142" s="7">
        <v>1235</v>
      </c>
      <c r="DW142" s="7">
        <v>2254</v>
      </c>
      <c r="DX142" s="7">
        <v>172</v>
      </c>
      <c r="DY142" s="7">
        <v>1023</v>
      </c>
      <c r="DZ142" s="7">
        <v>589</v>
      </c>
      <c r="EA142" s="7">
        <v>44</v>
      </c>
      <c r="EB142" s="7">
        <v>1195</v>
      </c>
      <c r="EC142" s="7">
        <v>633</v>
      </c>
      <c r="ED142" s="7">
        <v>1828</v>
      </c>
      <c r="EE142" s="7">
        <v>7785</v>
      </c>
      <c r="EF142" s="7">
        <v>61332</v>
      </c>
      <c r="EG142" s="7">
        <v>36850</v>
      </c>
      <c r="EH142" s="7">
        <v>18809</v>
      </c>
      <c r="EI142" s="7">
        <v>69117</v>
      </c>
      <c r="EJ142" s="7">
        <v>55659</v>
      </c>
      <c r="EK142" s="7">
        <v>124776</v>
      </c>
      <c r="EL142" s="7">
        <v>9619</v>
      </c>
      <c r="EM142" s="7">
        <v>77744</v>
      </c>
      <c r="EN142" s="7">
        <v>46598</v>
      </c>
      <c r="EO142" s="7">
        <v>21625</v>
      </c>
      <c r="EP142" s="7">
        <v>87363</v>
      </c>
      <c r="EQ142" s="7">
        <v>68223</v>
      </c>
      <c r="ER142" s="7">
        <v>155586</v>
      </c>
      <c r="ES142" s="7">
        <v>10063</v>
      </c>
      <c r="ET142" s="7">
        <v>82282</v>
      </c>
      <c r="EU142" s="7">
        <v>50839</v>
      </c>
      <c r="EV142" s="7">
        <v>23015</v>
      </c>
      <c r="EW142" s="7">
        <v>92345</v>
      </c>
      <c r="EX142" s="7">
        <v>73854</v>
      </c>
      <c r="EY142" s="7">
        <v>166199</v>
      </c>
      <c r="EZ142" s="7">
        <v>10235</v>
      </c>
      <c r="FA142" s="7">
        <v>83305</v>
      </c>
      <c r="FB142" s="7">
        <v>51428</v>
      </c>
      <c r="FC142" s="7">
        <v>23059</v>
      </c>
      <c r="FD142" s="7">
        <v>93540</v>
      </c>
      <c r="FE142" s="7">
        <v>74487</v>
      </c>
      <c r="FF142" s="7">
        <v>168027</v>
      </c>
    </row>
    <row r="143" spans="1:171" x14ac:dyDescent="0.25">
      <c r="A143" s="36">
        <v>44317</v>
      </c>
      <c r="B143" s="31">
        <v>158</v>
      </c>
      <c r="C143" s="31">
        <v>7578</v>
      </c>
      <c r="D143" s="31">
        <v>9337</v>
      </c>
      <c r="E143" s="31">
        <v>5451</v>
      </c>
      <c r="F143" s="31">
        <v>7736</v>
      </c>
      <c r="G143" s="31">
        <v>14788</v>
      </c>
      <c r="H143" s="31">
        <v>22524</v>
      </c>
      <c r="I143" s="31">
        <v>2770</v>
      </c>
      <c r="J143" s="31">
        <v>4738</v>
      </c>
      <c r="K143" s="31">
        <v>1840</v>
      </c>
      <c r="L143" s="31">
        <v>1684</v>
      </c>
      <c r="M143" s="31">
        <v>7508</v>
      </c>
      <c r="N143" s="31">
        <v>3524</v>
      </c>
      <c r="O143" s="31">
        <v>11032</v>
      </c>
      <c r="P143" s="31">
        <v>2152</v>
      </c>
      <c r="Q143" s="31">
        <v>35060</v>
      </c>
      <c r="R143" s="31">
        <v>19238</v>
      </c>
      <c r="S143" s="31">
        <v>8703</v>
      </c>
      <c r="T143" s="31">
        <v>37212</v>
      </c>
      <c r="U143" s="31">
        <v>27941</v>
      </c>
      <c r="V143" s="31">
        <v>65153</v>
      </c>
      <c r="W143" s="31">
        <v>3</v>
      </c>
      <c r="X143" s="31">
        <v>4338</v>
      </c>
      <c r="Y143" s="31">
        <v>3375</v>
      </c>
      <c r="Z143" s="31">
        <v>1499</v>
      </c>
      <c r="AA143" s="31">
        <v>4341</v>
      </c>
      <c r="AB143" s="31">
        <v>4874</v>
      </c>
      <c r="AC143" s="31">
        <v>9215</v>
      </c>
      <c r="AD143" s="31">
        <v>175</v>
      </c>
      <c r="AE143" s="31">
        <v>1053</v>
      </c>
      <c r="AF143" s="31">
        <v>798</v>
      </c>
      <c r="AG143" s="31">
        <v>23</v>
      </c>
      <c r="AH143" s="31">
        <v>1228</v>
      </c>
      <c r="AI143" s="31">
        <v>821</v>
      </c>
      <c r="AJ143" s="31">
        <v>2049</v>
      </c>
      <c r="AK143" s="31">
        <v>243</v>
      </c>
      <c r="AL143" s="31">
        <v>683</v>
      </c>
      <c r="AM143" s="31">
        <v>1349</v>
      </c>
      <c r="AN143" s="31">
        <v>449</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395</v>
      </c>
      <c r="BI143" s="31">
        <v>119</v>
      </c>
      <c r="BJ143" s="31">
        <v>2317</v>
      </c>
      <c r="BK143" s="31">
        <v>514</v>
      </c>
      <c r="BL143" s="31">
        <v>2831</v>
      </c>
      <c r="BM143" s="31">
        <v>26</v>
      </c>
      <c r="BN143" s="31">
        <v>2242</v>
      </c>
      <c r="BO143" s="31">
        <v>1288</v>
      </c>
      <c r="BP143" s="31">
        <v>395</v>
      </c>
      <c r="BQ143" s="31">
        <v>2268</v>
      </c>
      <c r="BR143" s="31">
        <v>1683</v>
      </c>
      <c r="BS143" s="31">
        <v>3951</v>
      </c>
      <c r="BT143" s="31">
        <v>461</v>
      </c>
      <c r="BU143" s="31">
        <v>2088</v>
      </c>
      <c r="BV143" s="31">
        <v>3395</v>
      </c>
      <c r="BW143" s="31">
        <v>1478</v>
      </c>
      <c r="BX143" s="31">
        <v>2549</v>
      </c>
      <c r="BY143" s="31">
        <v>4873</v>
      </c>
      <c r="BZ143" s="31">
        <v>7422</v>
      </c>
      <c r="CA143" s="31">
        <v>814</v>
      </c>
      <c r="CB143" s="31">
        <v>4302</v>
      </c>
      <c r="CC143" s="31">
        <v>1162</v>
      </c>
      <c r="CD143" s="31">
        <v>222</v>
      </c>
      <c r="CE143" s="31">
        <v>5116</v>
      </c>
      <c r="CF143" s="31">
        <v>1384</v>
      </c>
      <c r="CG143" s="31">
        <v>6500</v>
      </c>
      <c r="CH143" s="31">
        <v>1487</v>
      </c>
      <c r="CI143" s="31">
        <v>11157</v>
      </c>
      <c r="CJ143" s="31">
        <v>3498</v>
      </c>
      <c r="CK143" s="31">
        <v>1236</v>
      </c>
      <c r="CL143" s="31">
        <v>12644</v>
      </c>
      <c r="CM143" s="31">
        <v>4734</v>
      </c>
      <c r="CN143" s="31">
        <v>17378</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652</v>
      </c>
      <c r="DL143" s="31">
        <v>1593</v>
      </c>
      <c r="DM143" s="31">
        <v>608</v>
      </c>
      <c r="DN143" s="31">
        <v>719</v>
      </c>
      <c r="DO143" s="31">
        <v>2201</v>
      </c>
      <c r="DP143" s="31">
        <v>2920</v>
      </c>
      <c r="DQ143" s="31">
        <v>31</v>
      </c>
      <c r="DR143" s="31">
        <v>1450</v>
      </c>
      <c r="DS143" s="31">
        <v>770</v>
      </c>
      <c r="DT143" s="31">
        <v>452</v>
      </c>
      <c r="DU143" s="31">
        <v>1481</v>
      </c>
      <c r="DV143" s="31">
        <v>1222</v>
      </c>
      <c r="DW143" s="31">
        <v>2703</v>
      </c>
      <c r="DX143" s="31">
        <v>168</v>
      </c>
      <c r="DY143" s="31">
        <v>937</v>
      </c>
      <c r="DZ143" s="31">
        <v>604</v>
      </c>
      <c r="EA143" s="31">
        <v>44</v>
      </c>
      <c r="EB143" s="31">
        <v>1105</v>
      </c>
      <c r="EC143" s="31">
        <v>648</v>
      </c>
      <c r="ED143" s="31">
        <v>1753</v>
      </c>
      <c r="EE143" s="31">
        <v>7028</v>
      </c>
      <c r="EF143" s="31">
        <v>60621</v>
      </c>
      <c r="EG143" s="31">
        <v>37308</v>
      </c>
      <c r="EH143" s="31">
        <v>18552</v>
      </c>
      <c r="EI143" s="31">
        <v>67649</v>
      </c>
      <c r="EJ143" s="31">
        <v>55860</v>
      </c>
      <c r="EK143" s="31">
        <v>123509</v>
      </c>
      <c r="EL143" s="31">
        <v>9393</v>
      </c>
      <c r="EM143" s="31">
        <v>76947</v>
      </c>
      <c r="EN143" s="31">
        <v>46955</v>
      </c>
      <c r="EO143" s="31">
        <v>21565</v>
      </c>
      <c r="EP143" s="31">
        <v>86340</v>
      </c>
      <c r="EQ143" s="31">
        <v>68520</v>
      </c>
      <c r="ER143" s="31">
        <v>154860</v>
      </c>
      <c r="ES143" s="31">
        <v>9723</v>
      </c>
      <c r="ET143" s="31">
        <v>82101</v>
      </c>
      <c r="EU143" s="31">
        <v>51515</v>
      </c>
      <c r="EV143" s="31">
        <v>23004</v>
      </c>
      <c r="EW143" s="31">
        <v>91824</v>
      </c>
      <c r="EX143" s="31">
        <v>74519</v>
      </c>
      <c r="EY143" s="31">
        <v>166343</v>
      </c>
      <c r="EZ143" s="31">
        <v>9891</v>
      </c>
      <c r="FA143" s="31">
        <v>83038</v>
      </c>
      <c r="FB143" s="31">
        <v>52119</v>
      </c>
      <c r="FC143" s="31">
        <v>23048</v>
      </c>
      <c r="FD143" s="31">
        <v>92929</v>
      </c>
      <c r="FE143" s="31">
        <v>75167</v>
      </c>
      <c r="FF143" s="31">
        <v>168096</v>
      </c>
      <c r="FG143" s="73"/>
      <c r="FI143" s="73"/>
      <c r="FJ143" s="73"/>
      <c r="FK143" s="73"/>
      <c r="FL143" s="73"/>
      <c r="FM143" s="73"/>
      <c r="FN143" s="73"/>
      <c r="FO143" s="73"/>
    </row>
    <row r="144" spans="1:171" x14ac:dyDescent="0.25">
      <c r="A144" s="36">
        <v>44348</v>
      </c>
      <c r="B144" s="31">
        <v>155</v>
      </c>
      <c r="C144" s="31">
        <v>7286</v>
      </c>
      <c r="D144" s="31">
        <v>9026</v>
      </c>
      <c r="E144" s="31">
        <v>5590</v>
      </c>
      <c r="F144" s="31">
        <v>7441</v>
      </c>
      <c r="G144" s="31">
        <v>14616</v>
      </c>
      <c r="H144" s="31">
        <v>22057</v>
      </c>
      <c r="I144" s="31">
        <v>2630</v>
      </c>
      <c r="J144" s="31">
        <v>5142</v>
      </c>
      <c r="K144" s="31">
        <v>2173</v>
      </c>
      <c r="L144" s="31">
        <v>1700</v>
      </c>
      <c r="M144" s="31">
        <v>7772</v>
      </c>
      <c r="N144" s="31">
        <v>3873</v>
      </c>
      <c r="O144" s="31">
        <v>11645</v>
      </c>
      <c r="P144" s="31">
        <v>2135</v>
      </c>
      <c r="Q144" s="31">
        <v>33620</v>
      </c>
      <c r="R144" s="31">
        <v>18571</v>
      </c>
      <c r="S144" s="31">
        <v>8615</v>
      </c>
      <c r="T144" s="31">
        <v>35755</v>
      </c>
      <c r="U144" s="31">
        <v>27186</v>
      </c>
      <c r="V144" s="31">
        <v>62941</v>
      </c>
      <c r="W144" s="31">
        <v>3</v>
      </c>
      <c r="X144" s="31">
        <v>4111</v>
      </c>
      <c r="Y144" s="31">
        <v>3391</v>
      </c>
      <c r="Z144" s="31">
        <v>1679</v>
      </c>
      <c r="AA144" s="31">
        <v>4114</v>
      </c>
      <c r="AB144" s="31">
        <v>5070</v>
      </c>
      <c r="AC144" s="31">
        <v>9184</v>
      </c>
      <c r="AD144" s="31">
        <v>161</v>
      </c>
      <c r="AE144" s="31">
        <v>1029</v>
      </c>
      <c r="AF144" s="31">
        <v>812</v>
      </c>
      <c r="AG144" s="31">
        <v>22</v>
      </c>
      <c r="AH144" s="31">
        <v>1190</v>
      </c>
      <c r="AI144" s="31">
        <v>834</v>
      </c>
      <c r="AJ144" s="31">
        <v>2024</v>
      </c>
      <c r="AK144" s="31">
        <v>191</v>
      </c>
      <c r="AL144" s="31">
        <v>563</v>
      </c>
      <c r="AM144" s="31">
        <v>1325</v>
      </c>
      <c r="AN144" s="31">
        <v>436</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457</v>
      </c>
      <c r="BI144" s="31">
        <v>112</v>
      </c>
      <c r="BJ144" s="31">
        <v>2216</v>
      </c>
      <c r="BK144" s="31">
        <v>569</v>
      </c>
      <c r="BL144" s="31">
        <v>2785</v>
      </c>
      <c r="BM144" s="31">
        <v>26</v>
      </c>
      <c r="BN144" s="31">
        <v>2061</v>
      </c>
      <c r="BO144" s="31">
        <v>1208</v>
      </c>
      <c r="BP144" s="31">
        <v>419</v>
      </c>
      <c r="BQ144" s="31">
        <v>2087</v>
      </c>
      <c r="BR144" s="31">
        <v>1627</v>
      </c>
      <c r="BS144" s="31">
        <v>3714</v>
      </c>
      <c r="BT144" s="31">
        <v>397</v>
      </c>
      <c r="BU144" s="31">
        <v>1941</v>
      </c>
      <c r="BV144" s="31">
        <v>3352</v>
      </c>
      <c r="BW144" s="31">
        <v>1424</v>
      </c>
      <c r="BX144" s="31">
        <v>2338</v>
      </c>
      <c r="BY144" s="31">
        <v>4776</v>
      </c>
      <c r="BZ144" s="31">
        <v>7114</v>
      </c>
      <c r="CA144" s="31">
        <v>702</v>
      </c>
      <c r="CB144" s="31">
        <v>4410</v>
      </c>
      <c r="CC144" s="31">
        <v>1128</v>
      </c>
      <c r="CD144" s="31">
        <v>198</v>
      </c>
      <c r="CE144" s="31">
        <v>5112</v>
      </c>
      <c r="CF144" s="31">
        <v>1326</v>
      </c>
      <c r="CG144" s="31">
        <v>6438</v>
      </c>
      <c r="CH144" s="31">
        <v>1318</v>
      </c>
      <c r="CI144" s="31">
        <v>11121</v>
      </c>
      <c r="CJ144" s="31">
        <v>3332</v>
      </c>
      <c r="CK144" s="31">
        <v>1362</v>
      </c>
      <c r="CL144" s="31">
        <v>12439</v>
      </c>
      <c r="CM144" s="31">
        <v>4694</v>
      </c>
      <c r="CN144" s="31">
        <v>17133</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660</v>
      </c>
      <c r="DL144" s="31">
        <v>1714</v>
      </c>
      <c r="DM144" s="31">
        <v>690</v>
      </c>
      <c r="DN144" s="31">
        <v>707</v>
      </c>
      <c r="DO144" s="31">
        <v>2404</v>
      </c>
      <c r="DP144" s="31">
        <v>3111</v>
      </c>
      <c r="DQ144" s="31">
        <v>21</v>
      </c>
      <c r="DR144" s="31">
        <v>1390</v>
      </c>
      <c r="DS144" s="31">
        <v>799</v>
      </c>
      <c r="DT144" s="31">
        <v>477</v>
      </c>
      <c r="DU144" s="31">
        <v>1411</v>
      </c>
      <c r="DV144" s="31">
        <v>1276</v>
      </c>
      <c r="DW144" s="31">
        <v>2687</v>
      </c>
      <c r="DX144" s="31">
        <v>161</v>
      </c>
      <c r="DY144" s="31">
        <v>1069</v>
      </c>
      <c r="DZ144" s="31">
        <v>678</v>
      </c>
      <c r="EA144" s="31">
        <v>52</v>
      </c>
      <c r="EB144" s="31">
        <v>1230</v>
      </c>
      <c r="EC144" s="31">
        <v>730</v>
      </c>
      <c r="ED144" s="31">
        <v>1960</v>
      </c>
      <c r="EE144" s="31">
        <v>6635</v>
      </c>
      <c r="EF144" s="31">
        <v>59110</v>
      </c>
      <c r="EG144" s="31">
        <v>36454</v>
      </c>
      <c r="EH144" s="31">
        <v>18691</v>
      </c>
      <c r="EI144" s="31">
        <v>65745</v>
      </c>
      <c r="EJ144" s="31">
        <v>55145</v>
      </c>
      <c r="EK144" s="31">
        <v>120890</v>
      </c>
      <c r="EL144" s="31">
        <v>8760</v>
      </c>
      <c r="EM144" s="31">
        <v>75547</v>
      </c>
      <c r="EN144" s="31">
        <v>46065</v>
      </c>
      <c r="EO144" s="31">
        <v>21900</v>
      </c>
      <c r="EP144" s="31">
        <v>84307</v>
      </c>
      <c r="EQ144" s="31">
        <v>67965</v>
      </c>
      <c r="ER144" s="31">
        <v>152272</v>
      </c>
      <c r="ES144" s="31">
        <v>9014</v>
      </c>
      <c r="ET144" s="31">
        <v>80752</v>
      </c>
      <c r="EU144" s="31">
        <v>50873</v>
      </c>
      <c r="EV144" s="31">
        <v>23456</v>
      </c>
      <c r="EW144" s="31">
        <v>89766</v>
      </c>
      <c r="EX144" s="31">
        <v>74329</v>
      </c>
      <c r="EY144" s="31">
        <v>164095</v>
      </c>
      <c r="EZ144" s="31">
        <v>9175</v>
      </c>
      <c r="FA144" s="31">
        <v>81821</v>
      </c>
      <c r="FB144" s="31">
        <v>51551</v>
      </c>
      <c r="FC144" s="31">
        <v>23508</v>
      </c>
      <c r="FD144" s="31">
        <v>90996</v>
      </c>
      <c r="FE144" s="31">
        <v>75059</v>
      </c>
      <c r="FF144" s="31">
        <v>166055</v>
      </c>
      <c r="FG144" s="73"/>
      <c r="FI144" s="73"/>
      <c r="FJ144" s="73"/>
      <c r="FK144" s="73"/>
      <c r="FL144" s="73"/>
      <c r="FM144" s="73"/>
      <c r="FN144" s="73"/>
      <c r="FO144" s="73"/>
    </row>
    <row r="145" spans="1:171" x14ac:dyDescent="0.25">
      <c r="A145" s="36">
        <v>44378</v>
      </c>
      <c r="B145" s="31">
        <v>154</v>
      </c>
      <c r="C145" s="31">
        <v>7609</v>
      </c>
      <c r="D145" s="31">
        <v>8755</v>
      </c>
      <c r="E145" s="31">
        <v>5528</v>
      </c>
      <c r="F145" s="31">
        <v>7763</v>
      </c>
      <c r="G145" s="31">
        <v>14283</v>
      </c>
      <c r="H145" s="31">
        <v>22046</v>
      </c>
      <c r="I145" s="31">
        <v>2481</v>
      </c>
      <c r="J145" s="31">
        <v>5865</v>
      </c>
      <c r="K145" s="31">
        <v>2314</v>
      </c>
      <c r="L145" s="31">
        <v>1615</v>
      </c>
      <c r="M145" s="31">
        <v>8346</v>
      </c>
      <c r="N145" s="31">
        <v>3929</v>
      </c>
      <c r="O145" s="31">
        <v>12275</v>
      </c>
      <c r="P145" s="31">
        <v>2425</v>
      </c>
      <c r="Q145" s="31">
        <v>34329</v>
      </c>
      <c r="R145" s="31">
        <v>18217</v>
      </c>
      <c r="S145" s="31">
        <v>8636</v>
      </c>
      <c r="T145" s="31">
        <v>36754</v>
      </c>
      <c r="U145" s="31">
        <v>26853</v>
      </c>
      <c r="V145" s="31">
        <v>63607</v>
      </c>
      <c r="W145" s="31">
        <v>3</v>
      </c>
      <c r="X145" s="31">
        <v>4313</v>
      </c>
      <c r="Y145" s="31">
        <v>2845</v>
      </c>
      <c r="Z145" s="31">
        <v>1402</v>
      </c>
      <c r="AA145" s="31">
        <v>4316</v>
      </c>
      <c r="AB145" s="31">
        <v>4247</v>
      </c>
      <c r="AC145" s="31">
        <v>8563</v>
      </c>
      <c r="AD145" s="31">
        <v>147</v>
      </c>
      <c r="AE145" s="31">
        <v>1097</v>
      </c>
      <c r="AF145" s="31">
        <v>839</v>
      </c>
      <c r="AG145" s="31">
        <v>27</v>
      </c>
      <c r="AH145" s="31">
        <v>1244</v>
      </c>
      <c r="AI145" s="31">
        <v>866</v>
      </c>
      <c r="AJ145" s="31">
        <v>2110</v>
      </c>
      <c r="AK145" s="31">
        <v>134</v>
      </c>
      <c r="AL145" s="31">
        <v>451</v>
      </c>
      <c r="AM145" s="31">
        <v>1158</v>
      </c>
      <c r="AN145" s="31">
        <v>394</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417</v>
      </c>
      <c r="BI145" s="31">
        <v>108</v>
      </c>
      <c r="BJ145" s="31">
        <v>2228</v>
      </c>
      <c r="BK145" s="31">
        <v>525</v>
      </c>
      <c r="BL145" s="31">
        <v>2753</v>
      </c>
      <c r="BM145" s="31">
        <v>24</v>
      </c>
      <c r="BN145" s="31">
        <v>1995</v>
      </c>
      <c r="BO145" s="31">
        <v>1214</v>
      </c>
      <c r="BP145" s="31">
        <v>593</v>
      </c>
      <c r="BQ145" s="31">
        <v>2019</v>
      </c>
      <c r="BR145" s="31">
        <v>1807</v>
      </c>
      <c r="BS145" s="31">
        <v>3826</v>
      </c>
      <c r="BT145" s="31">
        <v>426</v>
      </c>
      <c r="BU145" s="31">
        <v>2601</v>
      </c>
      <c r="BV145" s="31">
        <v>3136</v>
      </c>
      <c r="BW145" s="31">
        <v>1371</v>
      </c>
      <c r="BX145" s="31">
        <v>3027</v>
      </c>
      <c r="BY145" s="31">
        <v>4507</v>
      </c>
      <c r="BZ145" s="31">
        <v>7534</v>
      </c>
      <c r="CA145" s="31">
        <v>561</v>
      </c>
      <c r="CB145" s="31">
        <v>4312</v>
      </c>
      <c r="CC145" s="31">
        <v>1241</v>
      </c>
      <c r="CD145" s="31">
        <v>189</v>
      </c>
      <c r="CE145" s="31">
        <v>4873</v>
      </c>
      <c r="CF145" s="31">
        <v>1430</v>
      </c>
      <c r="CG145" s="31">
        <v>6303</v>
      </c>
      <c r="CH145" s="31">
        <v>1169</v>
      </c>
      <c r="CI145" s="31">
        <v>10236</v>
      </c>
      <c r="CJ145" s="31">
        <v>3434</v>
      </c>
      <c r="CK145" s="31">
        <v>1308</v>
      </c>
      <c r="CL145" s="31">
        <v>11405</v>
      </c>
      <c r="CM145" s="31">
        <v>4742</v>
      </c>
      <c r="CN145" s="31">
        <v>16147</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568</v>
      </c>
      <c r="DL145" s="31">
        <v>1620</v>
      </c>
      <c r="DM145" s="31">
        <v>700</v>
      </c>
      <c r="DN145" s="31">
        <v>568</v>
      </c>
      <c r="DO145" s="31">
        <v>2320</v>
      </c>
      <c r="DP145" s="31">
        <v>2888</v>
      </c>
      <c r="DQ145" s="31">
        <v>18</v>
      </c>
      <c r="DR145" s="31">
        <v>1194</v>
      </c>
      <c r="DS145" s="31">
        <v>761</v>
      </c>
      <c r="DT145" s="31">
        <v>388</v>
      </c>
      <c r="DU145" s="31">
        <v>1212</v>
      </c>
      <c r="DV145" s="31">
        <v>1149</v>
      </c>
      <c r="DW145" s="31">
        <v>2361</v>
      </c>
      <c r="DX145" s="31">
        <v>154</v>
      </c>
      <c r="DY145" s="31">
        <v>958</v>
      </c>
      <c r="DZ145" s="31">
        <v>636</v>
      </c>
      <c r="EA145" s="31">
        <v>50</v>
      </c>
      <c r="EB145" s="31">
        <v>1112</v>
      </c>
      <c r="EC145" s="31">
        <v>686</v>
      </c>
      <c r="ED145" s="31">
        <v>1798</v>
      </c>
      <c r="EE145" s="31">
        <v>6655</v>
      </c>
      <c r="EF145" s="31">
        <v>60640</v>
      </c>
      <c r="EG145" s="31">
        <v>35856</v>
      </c>
      <c r="EH145" s="31">
        <v>18458</v>
      </c>
      <c r="EI145" s="31">
        <v>67295</v>
      </c>
      <c r="EJ145" s="31">
        <v>54314</v>
      </c>
      <c r="EK145" s="31">
        <v>121609</v>
      </c>
      <c r="EL145" s="31">
        <v>8491</v>
      </c>
      <c r="EM145" s="31">
        <v>77108</v>
      </c>
      <c r="EN145" s="31">
        <v>44722</v>
      </c>
      <c r="EO145" s="31">
        <v>21567</v>
      </c>
      <c r="EP145" s="31">
        <v>85599</v>
      </c>
      <c r="EQ145" s="31">
        <v>66289</v>
      </c>
      <c r="ER145" s="31">
        <v>151888</v>
      </c>
      <c r="ES145" s="31">
        <v>8679</v>
      </c>
      <c r="ET145" s="31">
        <v>81809</v>
      </c>
      <c r="EU145" s="31">
        <v>49191</v>
      </c>
      <c r="EV145" s="31">
        <v>22984</v>
      </c>
      <c r="EW145" s="31">
        <v>90488</v>
      </c>
      <c r="EX145" s="31">
        <v>72175</v>
      </c>
      <c r="EY145" s="31">
        <v>162663</v>
      </c>
      <c r="EZ145" s="31">
        <v>8833</v>
      </c>
      <c r="FA145" s="31">
        <v>82767</v>
      </c>
      <c r="FB145" s="31">
        <v>49827</v>
      </c>
      <c r="FC145" s="31">
        <v>23034</v>
      </c>
      <c r="FD145" s="31">
        <v>91600</v>
      </c>
      <c r="FE145" s="31">
        <v>72861</v>
      </c>
      <c r="FF145" s="31">
        <v>164461</v>
      </c>
      <c r="FG145" s="73"/>
      <c r="FI145" s="73"/>
      <c r="FJ145" s="73"/>
      <c r="FK145" s="73"/>
      <c r="FL145" s="73"/>
      <c r="FM145" s="73"/>
      <c r="FN145" s="73"/>
      <c r="FO145" s="73"/>
    </row>
    <row r="146" spans="1:171" x14ac:dyDescent="0.25">
      <c r="A146" s="36">
        <v>44409</v>
      </c>
      <c r="B146" s="31">
        <v>146</v>
      </c>
      <c r="C146" s="31">
        <v>7355</v>
      </c>
      <c r="D146" s="31">
        <v>8725</v>
      </c>
      <c r="E146" s="31">
        <v>5508</v>
      </c>
      <c r="F146" s="31">
        <v>7501</v>
      </c>
      <c r="G146" s="31">
        <v>14233</v>
      </c>
      <c r="H146" s="31">
        <v>21734</v>
      </c>
      <c r="I146" s="31">
        <v>2697</v>
      </c>
      <c r="J146" s="31">
        <v>5594</v>
      </c>
      <c r="K146" s="31">
        <v>2171</v>
      </c>
      <c r="L146" s="31">
        <v>1633</v>
      </c>
      <c r="M146" s="31">
        <v>8291</v>
      </c>
      <c r="N146" s="31">
        <v>3804</v>
      </c>
      <c r="O146" s="31">
        <v>12095</v>
      </c>
      <c r="P146" s="31">
        <v>2550</v>
      </c>
      <c r="Q146" s="31">
        <v>32616</v>
      </c>
      <c r="R146" s="31">
        <v>18893</v>
      </c>
      <c r="S146" s="31">
        <v>9061</v>
      </c>
      <c r="T146" s="31">
        <v>35166</v>
      </c>
      <c r="U146" s="31">
        <v>27954</v>
      </c>
      <c r="V146" s="31">
        <v>63120</v>
      </c>
      <c r="W146" s="31">
        <v>2</v>
      </c>
      <c r="X146" s="31">
        <v>4199</v>
      </c>
      <c r="Y146" s="31">
        <v>2927</v>
      </c>
      <c r="Z146" s="31">
        <v>1466</v>
      </c>
      <c r="AA146" s="31">
        <v>4201</v>
      </c>
      <c r="AB146" s="31">
        <v>4393</v>
      </c>
      <c r="AC146" s="31">
        <v>8594</v>
      </c>
      <c r="AD146" s="31">
        <v>135</v>
      </c>
      <c r="AE146" s="31">
        <v>1099</v>
      </c>
      <c r="AF146" s="31">
        <v>797</v>
      </c>
      <c r="AG146" s="31">
        <v>27</v>
      </c>
      <c r="AH146" s="31">
        <v>1234</v>
      </c>
      <c r="AI146" s="31">
        <v>824</v>
      </c>
      <c r="AJ146" s="31">
        <v>2058</v>
      </c>
      <c r="AK146" s="31">
        <v>83</v>
      </c>
      <c r="AL146" s="31">
        <v>430</v>
      </c>
      <c r="AM146" s="31">
        <v>1086</v>
      </c>
      <c r="AN146" s="31">
        <v>464</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523</v>
      </c>
      <c r="BI146" s="31">
        <v>104</v>
      </c>
      <c r="BJ146" s="31">
        <v>2100</v>
      </c>
      <c r="BK146" s="31">
        <v>627</v>
      </c>
      <c r="BL146" s="31">
        <v>2727</v>
      </c>
      <c r="BM146" s="31">
        <v>23</v>
      </c>
      <c r="BN146" s="31">
        <v>1891</v>
      </c>
      <c r="BO146" s="31">
        <v>1171</v>
      </c>
      <c r="BP146" s="31">
        <v>522</v>
      </c>
      <c r="BQ146" s="31">
        <v>1914</v>
      </c>
      <c r="BR146" s="31">
        <v>1693</v>
      </c>
      <c r="BS146" s="31">
        <v>3607</v>
      </c>
      <c r="BT146" s="31">
        <v>451</v>
      </c>
      <c r="BU146" s="31">
        <v>2620</v>
      </c>
      <c r="BV146" s="31">
        <v>2899</v>
      </c>
      <c r="BW146" s="31">
        <v>1345</v>
      </c>
      <c r="BX146" s="31">
        <v>3071</v>
      </c>
      <c r="BY146" s="31">
        <v>4244</v>
      </c>
      <c r="BZ146" s="31">
        <v>7315</v>
      </c>
      <c r="CA146" s="31">
        <v>562</v>
      </c>
      <c r="CB146" s="31">
        <v>4705</v>
      </c>
      <c r="CC146" s="31">
        <v>1194</v>
      </c>
      <c r="CD146" s="31">
        <v>159</v>
      </c>
      <c r="CE146" s="31">
        <v>5267</v>
      </c>
      <c r="CF146" s="31">
        <v>1353</v>
      </c>
      <c r="CG146" s="31">
        <v>6620</v>
      </c>
      <c r="CH146" s="31">
        <v>1624</v>
      </c>
      <c r="CI146" s="31">
        <v>10794</v>
      </c>
      <c r="CJ146" s="31">
        <v>3179</v>
      </c>
      <c r="CK146" s="31">
        <v>1243</v>
      </c>
      <c r="CL146" s="31">
        <v>12418</v>
      </c>
      <c r="CM146" s="31">
        <v>4422</v>
      </c>
      <c r="CN146" s="31">
        <v>16840</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600</v>
      </c>
      <c r="DL146" s="31">
        <v>1714</v>
      </c>
      <c r="DM146" s="31">
        <v>855</v>
      </c>
      <c r="DN146" s="31">
        <v>600</v>
      </c>
      <c r="DO146" s="31">
        <v>2569</v>
      </c>
      <c r="DP146" s="31">
        <v>3169</v>
      </c>
      <c r="DQ146" s="31">
        <v>12</v>
      </c>
      <c r="DR146" s="31">
        <v>990</v>
      </c>
      <c r="DS146" s="31">
        <v>834</v>
      </c>
      <c r="DT146" s="31">
        <v>459</v>
      </c>
      <c r="DU146" s="31">
        <v>1002</v>
      </c>
      <c r="DV146" s="31">
        <v>1293</v>
      </c>
      <c r="DW146" s="31">
        <v>2295</v>
      </c>
      <c r="DX146" s="31">
        <v>148</v>
      </c>
      <c r="DY146" s="31">
        <v>885</v>
      </c>
      <c r="DZ146" s="31">
        <v>618</v>
      </c>
      <c r="EA146" s="31">
        <v>47</v>
      </c>
      <c r="EB146" s="31">
        <v>1033</v>
      </c>
      <c r="EC146" s="31">
        <v>665</v>
      </c>
      <c r="ED146" s="31">
        <v>1698</v>
      </c>
      <c r="EE146" s="31">
        <v>7468</v>
      </c>
      <c r="EF146" s="31">
        <v>58979</v>
      </c>
      <c r="EG146" s="31">
        <v>35867</v>
      </c>
      <c r="EH146" s="31">
        <v>18790</v>
      </c>
      <c r="EI146" s="31">
        <v>66447</v>
      </c>
      <c r="EJ146" s="31">
        <v>54657</v>
      </c>
      <c r="EK146" s="31">
        <v>121104</v>
      </c>
      <c r="EL146" s="31">
        <v>9129</v>
      </c>
      <c r="EM146" s="31">
        <v>75534</v>
      </c>
      <c r="EN146" s="31">
        <v>44801</v>
      </c>
      <c r="EO146" s="31">
        <v>21915</v>
      </c>
      <c r="EP146" s="31">
        <v>84663</v>
      </c>
      <c r="EQ146" s="31">
        <v>66716</v>
      </c>
      <c r="ER146" s="31">
        <v>151379</v>
      </c>
      <c r="ES146" s="31">
        <v>9287</v>
      </c>
      <c r="ET146" s="31">
        <v>80564</v>
      </c>
      <c r="EU146" s="31">
        <v>49594</v>
      </c>
      <c r="EV146" s="31">
        <v>23554</v>
      </c>
      <c r="EW146" s="31">
        <v>89851</v>
      </c>
      <c r="EX146" s="31">
        <v>73148</v>
      </c>
      <c r="EY146" s="31">
        <v>162999</v>
      </c>
      <c r="EZ146" s="31">
        <v>9435</v>
      </c>
      <c r="FA146" s="31">
        <v>81449</v>
      </c>
      <c r="FB146" s="31">
        <v>50212</v>
      </c>
      <c r="FC146" s="31">
        <v>23601</v>
      </c>
      <c r="FD146" s="31">
        <v>90884</v>
      </c>
      <c r="FE146" s="31">
        <v>73813</v>
      </c>
      <c r="FF146" s="31">
        <v>164697</v>
      </c>
      <c r="FG146" s="73"/>
      <c r="FI146" s="73"/>
      <c r="FJ146" s="73"/>
      <c r="FK146" s="73"/>
      <c r="FL146" s="73"/>
      <c r="FM146" s="73"/>
      <c r="FN146" s="73"/>
      <c r="FO146" s="73"/>
    </row>
    <row r="147" spans="1:171" x14ac:dyDescent="0.25">
      <c r="A147" s="36">
        <v>44440</v>
      </c>
      <c r="B147" s="31">
        <v>112</v>
      </c>
      <c r="C147" s="31">
        <v>7204</v>
      </c>
      <c r="D147" s="31">
        <v>9458</v>
      </c>
      <c r="E147" s="31">
        <v>5945</v>
      </c>
      <c r="F147" s="31">
        <v>7316</v>
      </c>
      <c r="G147" s="31">
        <v>15403</v>
      </c>
      <c r="H147" s="31">
        <v>22719</v>
      </c>
      <c r="I147" s="31">
        <v>4260</v>
      </c>
      <c r="J147" s="31">
        <v>5431</v>
      </c>
      <c r="K147" s="31">
        <v>2139</v>
      </c>
      <c r="L147" s="31">
        <v>1547</v>
      </c>
      <c r="M147" s="31">
        <v>9691</v>
      </c>
      <c r="N147" s="31">
        <v>3686</v>
      </c>
      <c r="O147" s="31">
        <v>13377</v>
      </c>
      <c r="P147" s="31">
        <v>2960</v>
      </c>
      <c r="Q147" s="31">
        <v>32049</v>
      </c>
      <c r="R147" s="31">
        <v>18541</v>
      </c>
      <c r="S147" s="31">
        <v>9076</v>
      </c>
      <c r="T147" s="31">
        <v>35009</v>
      </c>
      <c r="U147" s="31">
        <v>27617</v>
      </c>
      <c r="V147" s="31">
        <v>62626</v>
      </c>
      <c r="W147" s="31">
        <v>1040</v>
      </c>
      <c r="X147" s="31">
        <v>3900</v>
      </c>
      <c r="Y147" s="31">
        <v>3206</v>
      </c>
      <c r="Z147" s="31">
        <v>1469</v>
      </c>
      <c r="AA147" s="31">
        <v>4940</v>
      </c>
      <c r="AB147" s="31">
        <v>4675</v>
      </c>
      <c r="AC147" s="31">
        <v>9615</v>
      </c>
      <c r="AD147" s="31">
        <v>134</v>
      </c>
      <c r="AE147" s="31">
        <v>1099</v>
      </c>
      <c r="AF147" s="31">
        <v>753</v>
      </c>
      <c r="AG147" s="31">
        <v>27</v>
      </c>
      <c r="AH147" s="31">
        <v>1233</v>
      </c>
      <c r="AI147" s="31">
        <v>780</v>
      </c>
      <c r="AJ147" s="31">
        <v>2013</v>
      </c>
      <c r="AK147" s="31">
        <v>49</v>
      </c>
      <c r="AL147" s="31">
        <v>505</v>
      </c>
      <c r="AM147" s="31">
        <v>1082</v>
      </c>
      <c r="AN147" s="31">
        <v>530</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544</v>
      </c>
      <c r="BI147" s="31">
        <v>99</v>
      </c>
      <c r="BJ147" s="31">
        <v>1974</v>
      </c>
      <c r="BK147" s="31">
        <v>643</v>
      </c>
      <c r="BL147" s="31">
        <v>2617</v>
      </c>
      <c r="BM147" s="31">
        <v>11</v>
      </c>
      <c r="BN147" s="31">
        <v>1957</v>
      </c>
      <c r="BO147" s="31">
        <v>1166</v>
      </c>
      <c r="BP147" s="31">
        <v>479</v>
      </c>
      <c r="BQ147" s="31">
        <v>1968</v>
      </c>
      <c r="BR147" s="31">
        <v>1645</v>
      </c>
      <c r="BS147" s="31">
        <v>3613</v>
      </c>
      <c r="BT147" s="31">
        <v>493</v>
      </c>
      <c r="BU147" s="31">
        <v>2527</v>
      </c>
      <c r="BV147" s="31">
        <v>2776</v>
      </c>
      <c r="BW147" s="31">
        <v>1312</v>
      </c>
      <c r="BX147" s="31">
        <v>3020</v>
      </c>
      <c r="BY147" s="31">
        <v>4088</v>
      </c>
      <c r="BZ147" s="31">
        <v>7108</v>
      </c>
      <c r="CA147" s="31">
        <v>541</v>
      </c>
      <c r="CB147" s="31">
        <v>4456</v>
      </c>
      <c r="CC147" s="31">
        <v>1055</v>
      </c>
      <c r="CD147" s="31">
        <v>146</v>
      </c>
      <c r="CE147" s="31">
        <v>4997</v>
      </c>
      <c r="CF147" s="31">
        <v>1201</v>
      </c>
      <c r="CG147" s="31">
        <v>6198</v>
      </c>
      <c r="CH147" s="31">
        <v>1334</v>
      </c>
      <c r="CI147" s="31">
        <v>11485</v>
      </c>
      <c r="CJ147" s="31">
        <v>3165</v>
      </c>
      <c r="CK147" s="31">
        <v>1190</v>
      </c>
      <c r="CL147" s="31">
        <v>12819</v>
      </c>
      <c r="CM147" s="31">
        <v>4355</v>
      </c>
      <c r="CN147" s="31">
        <v>17174</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327</v>
      </c>
      <c r="DL147" s="31">
        <v>1820</v>
      </c>
      <c r="DM147" s="31">
        <v>810</v>
      </c>
      <c r="DN147" s="31">
        <v>327</v>
      </c>
      <c r="DO147" s="31">
        <v>2630</v>
      </c>
      <c r="DP147" s="31">
        <v>2957</v>
      </c>
      <c r="DQ147" s="31">
        <v>9</v>
      </c>
      <c r="DR147" s="31">
        <v>846</v>
      </c>
      <c r="DS147" s="31">
        <v>817</v>
      </c>
      <c r="DT147" s="31">
        <v>536</v>
      </c>
      <c r="DU147" s="31">
        <v>855</v>
      </c>
      <c r="DV147" s="31">
        <v>1353</v>
      </c>
      <c r="DW147" s="31">
        <v>2208</v>
      </c>
      <c r="DX147" s="31">
        <v>144</v>
      </c>
      <c r="DY147" s="31">
        <v>809</v>
      </c>
      <c r="DZ147" s="31">
        <v>564</v>
      </c>
      <c r="EA147" s="31">
        <v>41</v>
      </c>
      <c r="EB147" s="31">
        <v>953</v>
      </c>
      <c r="EC147" s="31">
        <v>605</v>
      </c>
      <c r="ED147" s="31">
        <v>1558</v>
      </c>
      <c r="EE147" s="31">
        <v>9159</v>
      </c>
      <c r="EF147" s="31">
        <v>58696</v>
      </c>
      <c r="EG147" s="31">
        <v>36079</v>
      </c>
      <c r="EH147" s="31">
        <v>19070</v>
      </c>
      <c r="EI147" s="31">
        <v>67855</v>
      </c>
      <c r="EJ147" s="31">
        <v>55149</v>
      </c>
      <c r="EK147" s="31">
        <v>123004</v>
      </c>
      <c r="EL147" s="31">
        <v>11723</v>
      </c>
      <c r="EM147" s="31">
        <v>74651</v>
      </c>
      <c r="EN147" s="31">
        <v>45161</v>
      </c>
      <c r="EO147" s="31">
        <v>22198</v>
      </c>
      <c r="EP147" s="31">
        <v>86374</v>
      </c>
      <c r="EQ147" s="31">
        <v>67359</v>
      </c>
      <c r="ER147" s="31">
        <v>153733</v>
      </c>
      <c r="ES147" s="31">
        <v>11866</v>
      </c>
      <c r="ET147" s="31">
        <v>79330</v>
      </c>
      <c r="EU147" s="31">
        <v>49955</v>
      </c>
      <c r="EV147" s="31">
        <v>23852</v>
      </c>
      <c r="EW147" s="31">
        <v>91196</v>
      </c>
      <c r="EX147" s="31">
        <v>73807</v>
      </c>
      <c r="EY147" s="31">
        <v>165003</v>
      </c>
      <c r="EZ147" s="31">
        <v>12010</v>
      </c>
      <c r="FA147" s="31">
        <v>80139</v>
      </c>
      <c r="FB147" s="31">
        <v>50519</v>
      </c>
      <c r="FC147" s="31">
        <v>23893</v>
      </c>
      <c r="FD147" s="31">
        <v>92149</v>
      </c>
      <c r="FE147" s="31">
        <v>74412</v>
      </c>
      <c r="FF147" s="31">
        <v>166561</v>
      </c>
      <c r="FG147" s="73"/>
      <c r="FI147" s="73"/>
      <c r="FJ147" s="73"/>
      <c r="FK147" s="73"/>
      <c r="FL147" s="73"/>
      <c r="FM147" s="73"/>
      <c r="FN147" s="73"/>
      <c r="FO147" s="73"/>
    </row>
    <row r="148" spans="1:171" x14ac:dyDescent="0.25">
      <c r="A148" s="36">
        <v>44470</v>
      </c>
      <c r="B148" s="31">
        <v>118</v>
      </c>
      <c r="C148" s="31">
        <v>6915</v>
      </c>
      <c r="D148" s="31">
        <v>8984</v>
      </c>
      <c r="E148" s="31">
        <v>5890</v>
      </c>
      <c r="F148" s="31">
        <v>7033</v>
      </c>
      <c r="G148" s="31">
        <v>14874</v>
      </c>
      <c r="H148" s="31">
        <v>21907</v>
      </c>
      <c r="I148" s="31">
        <v>6039</v>
      </c>
      <c r="J148" s="31">
        <v>6840</v>
      </c>
      <c r="K148" s="31">
        <v>2058</v>
      </c>
      <c r="L148" s="31">
        <v>1484</v>
      </c>
      <c r="M148" s="31">
        <v>12879</v>
      </c>
      <c r="N148" s="31">
        <v>3542</v>
      </c>
      <c r="O148" s="31">
        <v>16421</v>
      </c>
      <c r="P148" s="31">
        <v>2918</v>
      </c>
      <c r="Q148" s="31">
        <v>33990</v>
      </c>
      <c r="R148" s="31">
        <v>18096</v>
      </c>
      <c r="S148" s="31">
        <v>9089</v>
      </c>
      <c r="T148" s="31">
        <v>36908</v>
      </c>
      <c r="U148" s="31">
        <v>27185</v>
      </c>
      <c r="V148" s="31">
        <v>64093</v>
      </c>
      <c r="W148" s="31">
        <v>1040</v>
      </c>
      <c r="X148" s="31">
        <v>3840</v>
      </c>
      <c r="Y148" s="31">
        <v>2979</v>
      </c>
      <c r="Z148" s="31">
        <v>1610</v>
      </c>
      <c r="AA148" s="31">
        <v>4880</v>
      </c>
      <c r="AB148" s="31">
        <v>4589</v>
      </c>
      <c r="AC148" s="31">
        <v>9469</v>
      </c>
      <c r="AD148" s="31">
        <v>132</v>
      </c>
      <c r="AE148" s="31">
        <v>1032</v>
      </c>
      <c r="AF148" s="31">
        <v>728</v>
      </c>
      <c r="AG148" s="31">
        <v>24</v>
      </c>
      <c r="AH148" s="31">
        <v>1164</v>
      </c>
      <c r="AI148" s="31">
        <v>752</v>
      </c>
      <c r="AJ148" s="31">
        <v>1916</v>
      </c>
      <c r="AK148" s="31">
        <v>259</v>
      </c>
      <c r="AL148" s="31">
        <v>883</v>
      </c>
      <c r="AM148" s="31">
        <v>1164</v>
      </c>
      <c r="AN148" s="31">
        <v>566</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505</v>
      </c>
      <c r="BI148" s="31">
        <v>124</v>
      </c>
      <c r="BJ148" s="31">
        <v>1993</v>
      </c>
      <c r="BK148" s="31">
        <v>629</v>
      </c>
      <c r="BL148" s="31">
        <v>2622</v>
      </c>
      <c r="BM148" s="31">
        <v>3</v>
      </c>
      <c r="BN148" s="31">
        <v>1800</v>
      </c>
      <c r="BO148" s="31">
        <v>1097</v>
      </c>
      <c r="BP148" s="31">
        <v>563</v>
      </c>
      <c r="BQ148" s="31">
        <v>1803</v>
      </c>
      <c r="BR148" s="31">
        <v>1660</v>
      </c>
      <c r="BS148" s="31">
        <v>3463</v>
      </c>
      <c r="BT148" s="31">
        <v>398</v>
      </c>
      <c r="BU148" s="31">
        <v>2517</v>
      </c>
      <c r="BV148" s="31">
        <v>3047</v>
      </c>
      <c r="BW148" s="31">
        <v>1250</v>
      </c>
      <c r="BX148" s="31">
        <v>2915</v>
      </c>
      <c r="BY148" s="31">
        <v>4297</v>
      </c>
      <c r="BZ148" s="31">
        <v>7212</v>
      </c>
      <c r="CA148" s="31">
        <v>615</v>
      </c>
      <c r="CB148" s="31">
        <v>4175</v>
      </c>
      <c r="CC148" s="31">
        <v>1008</v>
      </c>
      <c r="CD148" s="31">
        <v>129</v>
      </c>
      <c r="CE148" s="31">
        <v>4790</v>
      </c>
      <c r="CF148" s="31">
        <v>1137</v>
      </c>
      <c r="CG148" s="31">
        <v>5927</v>
      </c>
      <c r="CH148" s="31">
        <v>925</v>
      </c>
      <c r="CI148" s="31">
        <v>13245</v>
      </c>
      <c r="CJ148" s="31">
        <v>2989</v>
      </c>
      <c r="CK148" s="31">
        <v>1181</v>
      </c>
      <c r="CL148" s="31">
        <v>14170</v>
      </c>
      <c r="CM148" s="31">
        <v>4170</v>
      </c>
      <c r="CN148" s="31">
        <v>18340</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524</v>
      </c>
      <c r="DL148" s="31">
        <v>1659</v>
      </c>
      <c r="DM148" s="31">
        <v>728</v>
      </c>
      <c r="DN148" s="31">
        <v>524</v>
      </c>
      <c r="DO148" s="31">
        <v>2387</v>
      </c>
      <c r="DP148" s="31">
        <v>2911</v>
      </c>
      <c r="DQ148" s="31">
        <v>6</v>
      </c>
      <c r="DR148" s="31">
        <v>750</v>
      </c>
      <c r="DS148" s="31">
        <v>751</v>
      </c>
      <c r="DT148" s="31">
        <v>475</v>
      </c>
      <c r="DU148" s="31">
        <v>756</v>
      </c>
      <c r="DV148" s="31">
        <v>1226</v>
      </c>
      <c r="DW148" s="31">
        <v>1982</v>
      </c>
      <c r="DX148" s="31">
        <v>138</v>
      </c>
      <c r="DY148" s="31">
        <v>724</v>
      </c>
      <c r="DZ148" s="31">
        <v>525</v>
      </c>
      <c r="EA148" s="31">
        <v>40</v>
      </c>
      <c r="EB148" s="31">
        <v>862</v>
      </c>
      <c r="EC148" s="31">
        <v>565</v>
      </c>
      <c r="ED148" s="31">
        <v>1427</v>
      </c>
      <c r="EE148" s="31">
        <v>10398</v>
      </c>
      <c r="EF148" s="31">
        <v>63507</v>
      </c>
      <c r="EG148" s="31">
        <v>35174</v>
      </c>
      <c r="EH148" s="31">
        <v>18894</v>
      </c>
      <c r="EI148" s="31">
        <v>73905</v>
      </c>
      <c r="EJ148" s="31">
        <v>54068</v>
      </c>
      <c r="EK148" s="31">
        <v>127973</v>
      </c>
      <c r="EL148" s="31">
        <v>13156</v>
      </c>
      <c r="EM148" s="31">
        <v>79252</v>
      </c>
      <c r="EN148" s="31">
        <v>43818</v>
      </c>
      <c r="EO148" s="31">
        <v>22271</v>
      </c>
      <c r="EP148" s="31">
        <v>92408</v>
      </c>
      <c r="EQ148" s="31">
        <v>66089</v>
      </c>
      <c r="ER148" s="31">
        <v>158497</v>
      </c>
      <c r="ES148" s="31">
        <v>13333</v>
      </c>
      <c r="ET148" s="31">
        <v>84182</v>
      </c>
      <c r="EU148" s="31">
        <v>48369</v>
      </c>
      <c r="EV148" s="31">
        <v>23905</v>
      </c>
      <c r="EW148" s="31">
        <v>97515</v>
      </c>
      <c r="EX148" s="31">
        <v>72274</v>
      </c>
      <c r="EY148" s="31">
        <v>169789</v>
      </c>
      <c r="EZ148" s="31">
        <v>13471</v>
      </c>
      <c r="FA148" s="31">
        <v>84906</v>
      </c>
      <c r="FB148" s="31">
        <v>48894</v>
      </c>
      <c r="FC148" s="31">
        <v>23945</v>
      </c>
      <c r="FD148" s="31">
        <v>98377</v>
      </c>
      <c r="FE148" s="31">
        <v>72839</v>
      </c>
      <c r="FF148" s="31">
        <v>171216</v>
      </c>
      <c r="FG148" s="73"/>
      <c r="FI148" s="73"/>
      <c r="FJ148" s="73"/>
      <c r="FK148" s="73"/>
      <c r="FL148" s="73"/>
      <c r="FM148" s="73"/>
      <c r="FN148" s="73"/>
      <c r="FO148" s="73"/>
    </row>
    <row r="149" spans="1:171" x14ac:dyDescent="0.25">
      <c r="A149" s="36">
        <v>44501</v>
      </c>
      <c r="B149" s="31">
        <v>110</v>
      </c>
      <c r="C149" s="31">
        <v>8420</v>
      </c>
      <c r="D149" s="31">
        <v>9467</v>
      </c>
      <c r="E149" s="31">
        <v>6922</v>
      </c>
      <c r="F149" s="31">
        <v>8530</v>
      </c>
      <c r="G149" s="31">
        <v>16389</v>
      </c>
      <c r="H149" s="31">
        <v>24919</v>
      </c>
      <c r="I149" s="31">
        <v>6686</v>
      </c>
      <c r="J149" s="31">
        <v>7278</v>
      </c>
      <c r="K149" s="31">
        <v>2014</v>
      </c>
      <c r="L149" s="31">
        <v>1416</v>
      </c>
      <c r="M149" s="31">
        <v>13964</v>
      </c>
      <c r="N149" s="31">
        <v>3430</v>
      </c>
      <c r="O149" s="31">
        <v>17394</v>
      </c>
      <c r="P149" s="31">
        <v>3375</v>
      </c>
      <c r="Q149" s="31">
        <v>35207</v>
      </c>
      <c r="R149" s="31">
        <v>17944</v>
      </c>
      <c r="S149" s="31">
        <v>9127</v>
      </c>
      <c r="T149" s="31">
        <v>38582</v>
      </c>
      <c r="U149" s="31">
        <v>27071</v>
      </c>
      <c r="V149" s="31">
        <v>65653</v>
      </c>
      <c r="W149" s="31">
        <v>852</v>
      </c>
      <c r="X149" s="31">
        <v>3908</v>
      </c>
      <c r="Y149" s="31">
        <v>3119</v>
      </c>
      <c r="Z149" s="31">
        <v>1689</v>
      </c>
      <c r="AA149" s="31">
        <v>4760</v>
      </c>
      <c r="AB149" s="31">
        <v>4808</v>
      </c>
      <c r="AC149" s="31">
        <v>9568</v>
      </c>
      <c r="AD149" s="31">
        <v>129</v>
      </c>
      <c r="AE149" s="31">
        <v>1151</v>
      </c>
      <c r="AF149" s="31">
        <v>820</v>
      </c>
      <c r="AG149" s="31">
        <v>19</v>
      </c>
      <c r="AH149" s="31">
        <v>1280</v>
      </c>
      <c r="AI149" s="31">
        <v>839</v>
      </c>
      <c r="AJ149" s="31">
        <v>2119</v>
      </c>
      <c r="AK149" s="31">
        <v>237</v>
      </c>
      <c r="AL149" s="31">
        <v>852</v>
      </c>
      <c r="AM149" s="31">
        <v>1107</v>
      </c>
      <c r="AN149" s="31">
        <v>464</v>
      </c>
      <c r="AO149" s="31">
        <v>1089</v>
      </c>
      <c r="AP149" s="31">
        <v>1571</v>
      </c>
      <c r="AQ149" s="31">
        <v>2660</v>
      </c>
      <c r="AR149" s="31">
        <v>707</v>
      </c>
      <c r="AS149" s="31">
        <v>1209</v>
      </c>
      <c r="AT149" s="31">
        <v>743</v>
      </c>
      <c r="AU149" s="31">
        <v>343</v>
      </c>
      <c r="AV149" s="31">
        <v>1916</v>
      </c>
      <c r="AW149" s="31">
        <v>1086</v>
      </c>
      <c r="AX149" s="31">
        <v>3002</v>
      </c>
      <c r="AY149" s="31">
        <v>1</v>
      </c>
      <c r="AZ149" s="31">
        <v>808</v>
      </c>
      <c r="BA149" s="31">
        <v>620</v>
      </c>
      <c r="BB149" s="31">
        <v>139</v>
      </c>
      <c r="BC149" s="31">
        <v>809</v>
      </c>
      <c r="BD149" s="31">
        <v>759</v>
      </c>
      <c r="BE149" s="31">
        <v>1568</v>
      </c>
      <c r="BF149" s="31">
        <v>222</v>
      </c>
      <c r="BG149" s="31">
        <v>1779</v>
      </c>
      <c r="BH149" s="31">
        <v>546</v>
      </c>
      <c r="BI149" s="31">
        <v>112</v>
      </c>
      <c r="BJ149" s="31">
        <v>2001</v>
      </c>
      <c r="BK149" s="31">
        <v>658</v>
      </c>
      <c r="BL149" s="31">
        <v>2659</v>
      </c>
      <c r="BM149" s="31">
        <v>0</v>
      </c>
      <c r="BN149" s="31">
        <v>1607</v>
      </c>
      <c r="BO149" s="31">
        <v>998</v>
      </c>
      <c r="BP149" s="31">
        <v>521</v>
      </c>
      <c r="BQ149" s="31">
        <v>1607</v>
      </c>
      <c r="BR149" s="31">
        <v>1519</v>
      </c>
      <c r="BS149" s="31">
        <v>3126</v>
      </c>
      <c r="BT149" s="31">
        <v>388</v>
      </c>
      <c r="BU149" s="31">
        <v>2658</v>
      </c>
      <c r="BV149" s="31">
        <v>2867</v>
      </c>
      <c r="BW149" s="31">
        <v>1271</v>
      </c>
      <c r="BX149" s="31">
        <v>3046</v>
      </c>
      <c r="BY149" s="31">
        <v>4138</v>
      </c>
      <c r="BZ149" s="31">
        <v>7184</v>
      </c>
      <c r="CA149" s="31">
        <v>567</v>
      </c>
      <c r="CB149" s="31">
        <v>4019</v>
      </c>
      <c r="CC149" s="31">
        <v>1029</v>
      </c>
      <c r="CD149" s="31">
        <v>119</v>
      </c>
      <c r="CE149" s="31">
        <v>4586</v>
      </c>
      <c r="CF149" s="31">
        <v>1148</v>
      </c>
      <c r="CG149" s="31">
        <v>5734</v>
      </c>
      <c r="CH149" s="31">
        <v>587</v>
      </c>
      <c r="CI149" s="31">
        <v>12846</v>
      </c>
      <c r="CJ149" s="31">
        <v>3469</v>
      </c>
      <c r="CK149" s="31">
        <v>1341</v>
      </c>
      <c r="CL149" s="31">
        <v>13433</v>
      </c>
      <c r="CM149" s="31">
        <v>4810</v>
      </c>
      <c r="CN149" s="31">
        <v>18243</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466</v>
      </c>
      <c r="DL149" s="31">
        <v>1778</v>
      </c>
      <c r="DM149" s="31">
        <v>1040</v>
      </c>
      <c r="DN149" s="31">
        <v>466</v>
      </c>
      <c r="DO149" s="31">
        <v>2818</v>
      </c>
      <c r="DP149" s="31">
        <v>3284</v>
      </c>
      <c r="DQ149" s="31">
        <v>4</v>
      </c>
      <c r="DR149" s="31">
        <v>678</v>
      </c>
      <c r="DS149" s="31">
        <v>772</v>
      </c>
      <c r="DT149" s="31">
        <v>490</v>
      </c>
      <c r="DU149" s="31">
        <v>682</v>
      </c>
      <c r="DV149" s="31">
        <v>1262</v>
      </c>
      <c r="DW149" s="31">
        <v>1944</v>
      </c>
      <c r="DX149" s="31">
        <v>128</v>
      </c>
      <c r="DY149" s="31">
        <v>785</v>
      </c>
      <c r="DZ149" s="31">
        <v>480</v>
      </c>
      <c r="EA149" s="31">
        <v>37</v>
      </c>
      <c r="EB149" s="31">
        <v>913</v>
      </c>
      <c r="EC149" s="31">
        <v>517</v>
      </c>
      <c r="ED149" s="31">
        <v>1430</v>
      </c>
      <c r="EE149" s="31">
        <v>11146</v>
      </c>
      <c r="EF149" s="31">
        <v>66409</v>
      </c>
      <c r="EG149" s="31">
        <v>35761</v>
      </c>
      <c r="EH149" s="31">
        <v>20077</v>
      </c>
      <c r="EI149" s="31">
        <v>77555</v>
      </c>
      <c r="EJ149" s="31">
        <v>55838</v>
      </c>
      <c r="EK149" s="31">
        <v>133393</v>
      </c>
      <c r="EL149" s="31">
        <v>13861</v>
      </c>
      <c r="EM149" s="31">
        <v>81742</v>
      </c>
      <c r="EN149" s="31">
        <v>44743</v>
      </c>
      <c r="EO149" s="31">
        <v>23483</v>
      </c>
      <c r="EP149" s="31">
        <v>95603</v>
      </c>
      <c r="EQ149" s="31">
        <v>68226</v>
      </c>
      <c r="ER149" s="31">
        <v>163829</v>
      </c>
      <c r="ES149" s="31">
        <v>14179</v>
      </c>
      <c r="ET149" s="31">
        <v>86722</v>
      </c>
      <c r="EU149" s="31">
        <v>49777</v>
      </c>
      <c r="EV149" s="31">
        <v>25408</v>
      </c>
      <c r="EW149" s="31">
        <v>100901</v>
      </c>
      <c r="EX149" s="31">
        <v>75185</v>
      </c>
      <c r="EY149" s="31">
        <v>176086</v>
      </c>
      <c r="EZ149" s="31">
        <v>14307</v>
      </c>
      <c r="FA149" s="31">
        <v>87507</v>
      </c>
      <c r="FB149" s="31">
        <v>50257</v>
      </c>
      <c r="FC149" s="31">
        <v>25445</v>
      </c>
      <c r="FD149" s="31">
        <v>101814</v>
      </c>
      <c r="FE149" s="31">
        <v>75702</v>
      </c>
      <c r="FF149" s="31">
        <v>177516</v>
      </c>
      <c r="FG149" s="73"/>
      <c r="FI149" s="73"/>
      <c r="FJ149" s="73"/>
      <c r="FK149" s="73"/>
      <c r="FL149" s="73"/>
      <c r="FM149" s="73"/>
      <c r="FN149" s="73"/>
      <c r="FO149" s="73"/>
    </row>
    <row r="150" spans="1:171" x14ac:dyDescent="0.25">
      <c r="A150" s="36">
        <v>44531</v>
      </c>
      <c r="B150" s="31">
        <v>98</v>
      </c>
      <c r="C150" s="31">
        <v>8479</v>
      </c>
      <c r="D150" s="31">
        <v>9399</v>
      </c>
      <c r="E150" s="31">
        <v>6957</v>
      </c>
      <c r="F150" s="31">
        <v>8577</v>
      </c>
      <c r="G150" s="31">
        <v>16356</v>
      </c>
      <c r="H150" s="31">
        <v>24933</v>
      </c>
      <c r="I150" s="31">
        <v>7104</v>
      </c>
      <c r="J150" s="31">
        <v>7442</v>
      </c>
      <c r="K150" s="31">
        <v>1969</v>
      </c>
      <c r="L150" s="31">
        <v>1599</v>
      </c>
      <c r="M150" s="31">
        <v>14546</v>
      </c>
      <c r="N150" s="31">
        <v>3568</v>
      </c>
      <c r="O150" s="31">
        <v>18114</v>
      </c>
      <c r="P150" s="31">
        <v>3374</v>
      </c>
      <c r="Q150" s="31">
        <v>34356</v>
      </c>
      <c r="R150" s="31">
        <v>18439</v>
      </c>
      <c r="S150" s="31">
        <v>9206</v>
      </c>
      <c r="T150" s="31">
        <v>37730</v>
      </c>
      <c r="U150" s="31">
        <v>27645</v>
      </c>
      <c r="V150" s="31">
        <v>65375</v>
      </c>
      <c r="W150" s="31">
        <v>715</v>
      </c>
      <c r="X150" s="31">
        <v>3704</v>
      </c>
      <c r="Y150" s="31">
        <v>3052</v>
      </c>
      <c r="Z150" s="31">
        <v>1720</v>
      </c>
      <c r="AA150" s="31">
        <v>4419</v>
      </c>
      <c r="AB150" s="31">
        <v>4772</v>
      </c>
      <c r="AC150" s="31">
        <v>9191</v>
      </c>
      <c r="AD150" s="31">
        <v>131</v>
      </c>
      <c r="AE150" s="31">
        <v>1310</v>
      </c>
      <c r="AF150" s="31">
        <v>860</v>
      </c>
      <c r="AG150" s="31">
        <v>18</v>
      </c>
      <c r="AH150" s="31">
        <v>1441</v>
      </c>
      <c r="AI150" s="31">
        <v>878</v>
      </c>
      <c r="AJ150" s="31">
        <v>2319</v>
      </c>
      <c r="AK150" s="31">
        <v>228</v>
      </c>
      <c r="AL150" s="31">
        <v>847</v>
      </c>
      <c r="AM150" s="31">
        <v>1294</v>
      </c>
      <c r="AN150" s="31">
        <v>516</v>
      </c>
      <c r="AO150" s="31">
        <v>1075</v>
      </c>
      <c r="AP150" s="31">
        <v>1810</v>
      </c>
      <c r="AQ150" s="31">
        <v>2885</v>
      </c>
      <c r="AR150" s="31">
        <v>797</v>
      </c>
      <c r="AS150" s="31">
        <v>812</v>
      </c>
      <c r="AT150" s="31">
        <v>693</v>
      </c>
      <c r="AU150" s="31">
        <v>348</v>
      </c>
      <c r="AV150" s="31">
        <v>1609</v>
      </c>
      <c r="AW150" s="31">
        <v>1041</v>
      </c>
      <c r="AX150" s="31">
        <v>2650</v>
      </c>
      <c r="AY150" s="31">
        <v>1</v>
      </c>
      <c r="AZ150" s="31">
        <v>731</v>
      </c>
      <c r="BA150" s="31">
        <v>589</v>
      </c>
      <c r="BB150" s="31">
        <v>135</v>
      </c>
      <c r="BC150" s="31">
        <v>732</v>
      </c>
      <c r="BD150" s="31">
        <v>724</v>
      </c>
      <c r="BE150" s="31">
        <v>1456</v>
      </c>
      <c r="BF150" s="31">
        <v>351</v>
      </c>
      <c r="BG150" s="31">
        <v>1581</v>
      </c>
      <c r="BH150" s="31">
        <v>663</v>
      </c>
      <c r="BI150" s="31">
        <v>188</v>
      </c>
      <c r="BJ150" s="31">
        <v>1932</v>
      </c>
      <c r="BK150" s="31">
        <v>851</v>
      </c>
      <c r="BL150" s="31">
        <v>2783</v>
      </c>
      <c r="BM150" s="31">
        <v>0</v>
      </c>
      <c r="BN150" s="31">
        <v>1527</v>
      </c>
      <c r="BO150" s="31">
        <v>1109</v>
      </c>
      <c r="BP150" s="31">
        <v>576</v>
      </c>
      <c r="BQ150" s="31">
        <v>1527</v>
      </c>
      <c r="BR150" s="31">
        <v>1685</v>
      </c>
      <c r="BS150" s="31">
        <v>3212</v>
      </c>
      <c r="BT150" s="31">
        <v>398</v>
      </c>
      <c r="BU150" s="31">
        <v>2529</v>
      </c>
      <c r="BV150" s="31">
        <v>2744</v>
      </c>
      <c r="BW150" s="31">
        <v>1448</v>
      </c>
      <c r="BX150" s="31">
        <v>2927</v>
      </c>
      <c r="BY150" s="31">
        <v>4192</v>
      </c>
      <c r="BZ150" s="31">
        <v>7119</v>
      </c>
      <c r="CA150" s="31">
        <v>427</v>
      </c>
      <c r="CB150" s="31">
        <v>4184</v>
      </c>
      <c r="CC150" s="31">
        <v>1041</v>
      </c>
      <c r="CD150" s="31">
        <v>113</v>
      </c>
      <c r="CE150" s="31">
        <v>4611</v>
      </c>
      <c r="CF150" s="31">
        <v>1154</v>
      </c>
      <c r="CG150" s="31">
        <v>5765</v>
      </c>
      <c r="CH150" s="31">
        <v>530</v>
      </c>
      <c r="CI150" s="31">
        <v>11860</v>
      </c>
      <c r="CJ150" s="31">
        <v>3313</v>
      </c>
      <c r="CK150" s="31">
        <v>1526</v>
      </c>
      <c r="CL150" s="31">
        <v>12390</v>
      </c>
      <c r="CM150" s="31">
        <v>4839</v>
      </c>
      <c r="CN150" s="31">
        <v>17229</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412</v>
      </c>
      <c r="DL150" s="31">
        <v>1622</v>
      </c>
      <c r="DM150" s="31">
        <v>1531</v>
      </c>
      <c r="DN150" s="31">
        <v>412</v>
      </c>
      <c r="DO150" s="31">
        <v>3153</v>
      </c>
      <c r="DP150" s="31">
        <v>3565</v>
      </c>
      <c r="DQ150" s="31">
        <v>0</v>
      </c>
      <c r="DR150" s="31">
        <v>561</v>
      </c>
      <c r="DS150" s="31">
        <v>699</v>
      </c>
      <c r="DT150" s="31">
        <v>451</v>
      </c>
      <c r="DU150" s="31">
        <v>561</v>
      </c>
      <c r="DV150" s="31">
        <v>1150</v>
      </c>
      <c r="DW150" s="31">
        <v>1711</v>
      </c>
      <c r="DX150" s="31">
        <v>110</v>
      </c>
      <c r="DY150" s="31">
        <v>995</v>
      </c>
      <c r="DZ150" s="31">
        <v>351</v>
      </c>
      <c r="EA150" s="31">
        <v>34</v>
      </c>
      <c r="EB150" s="31">
        <v>1105</v>
      </c>
      <c r="EC150" s="31">
        <v>385</v>
      </c>
      <c r="ED150" s="31">
        <v>1490</v>
      </c>
      <c r="EE150" s="31">
        <v>11504</v>
      </c>
      <c r="EF150" s="31">
        <v>64666</v>
      </c>
      <c r="EG150" s="31">
        <v>35864</v>
      </c>
      <c r="EH150" s="31">
        <v>20736</v>
      </c>
      <c r="EI150" s="31">
        <v>76170</v>
      </c>
      <c r="EJ150" s="31">
        <v>56600</v>
      </c>
      <c r="EK150" s="31">
        <v>132770</v>
      </c>
      <c r="EL150" s="31">
        <v>14154</v>
      </c>
      <c r="EM150" s="31">
        <v>79362</v>
      </c>
      <c r="EN150" s="31">
        <v>45165</v>
      </c>
      <c r="EO150" s="31">
        <v>24350</v>
      </c>
      <c r="EP150" s="31">
        <v>93516</v>
      </c>
      <c r="EQ150" s="31">
        <v>69515</v>
      </c>
      <c r="ER150" s="31">
        <v>163031</v>
      </c>
      <c r="ES150" s="31">
        <v>14482</v>
      </c>
      <c r="ET150" s="31">
        <v>84069</v>
      </c>
      <c r="EU150" s="31">
        <v>50139</v>
      </c>
      <c r="EV150" s="31">
        <v>26718</v>
      </c>
      <c r="EW150" s="31">
        <v>98551</v>
      </c>
      <c r="EX150" s="31">
        <v>76857</v>
      </c>
      <c r="EY150" s="31">
        <v>175408</v>
      </c>
      <c r="EZ150" s="31">
        <v>14592</v>
      </c>
      <c r="FA150" s="31">
        <v>85064</v>
      </c>
      <c r="FB150" s="31">
        <v>50490</v>
      </c>
      <c r="FC150" s="31">
        <v>26752</v>
      </c>
      <c r="FD150" s="31">
        <v>99656</v>
      </c>
      <c r="FE150" s="31">
        <v>77242</v>
      </c>
      <c r="FF150" s="31">
        <v>176898</v>
      </c>
      <c r="FG150" s="73"/>
      <c r="FI150" s="73"/>
      <c r="FJ150" s="73"/>
      <c r="FK150" s="73"/>
      <c r="FL150" s="73"/>
      <c r="FM150" s="73"/>
      <c r="FN150" s="73"/>
      <c r="FO150" s="73"/>
    </row>
    <row r="151" spans="1:171" x14ac:dyDescent="0.25">
      <c r="A151" s="36">
        <v>44562</v>
      </c>
      <c r="B151" s="31">
        <v>241</v>
      </c>
      <c r="C151" s="31">
        <v>7802</v>
      </c>
      <c r="D151" s="31">
        <v>10268</v>
      </c>
      <c r="E151" s="31">
        <v>5188</v>
      </c>
      <c r="F151" s="31">
        <v>8043</v>
      </c>
      <c r="G151" s="31">
        <v>15456</v>
      </c>
      <c r="H151" s="31">
        <v>23499</v>
      </c>
      <c r="I151" s="31">
        <v>7072</v>
      </c>
      <c r="J151" s="31">
        <v>7086</v>
      </c>
      <c r="K151" s="31">
        <v>2134</v>
      </c>
      <c r="L151" s="31">
        <v>1131</v>
      </c>
      <c r="M151" s="31">
        <v>14158</v>
      </c>
      <c r="N151" s="31">
        <v>3265</v>
      </c>
      <c r="O151" s="31">
        <v>17423</v>
      </c>
      <c r="P151" s="31">
        <v>3879</v>
      </c>
      <c r="Q151" s="31">
        <v>34179</v>
      </c>
      <c r="R151" s="31">
        <v>19407</v>
      </c>
      <c r="S151" s="31">
        <v>7967</v>
      </c>
      <c r="T151" s="31">
        <v>38058</v>
      </c>
      <c r="U151" s="31">
        <v>27374</v>
      </c>
      <c r="V151" s="31">
        <v>65432</v>
      </c>
      <c r="W151" s="31">
        <v>635</v>
      </c>
      <c r="X151" s="31">
        <v>3381</v>
      </c>
      <c r="Y151" s="31">
        <v>3321</v>
      </c>
      <c r="Z151" s="31">
        <v>1310</v>
      </c>
      <c r="AA151" s="31">
        <v>4016</v>
      </c>
      <c r="AB151" s="31">
        <v>4631</v>
      </c>
      <c r="AC151" s="31">
        <v>8647</v>
      </c>
      <c r="AD151" s="31">
        <v>141</v>
      </c>
      <c r="AE151" s="31">
        <v>1209</v>
      </c>
      <c r="AF151" s="31">
        <v>875</v>
      </c>
      <c r="AG151" s="31">
        <v>4</v>
      </c>
      <c r="AH151" s="31">
        <v>1350</v>
      </c>
      <c r="AI151" s="31">
        <v>879</v>
      </c>
      <c r="AJ151" s="31">
        <v>2229</v>
      </c>
      <c r="AK151" s="31">
        <v>200</v>
      </c>
      <c r="AL151" s="31">
        <v>727</v>
      </c>
      <c r="AM151" s="31">
        <v>1293</v>
      </c>
      <c r="AN151" s="31">
        <v>471</v>
      </c>
      <c r="AO151" s="31">
        <v>927</v>
      </c>
      <c r="AP151" s="31">
        <v>1764</v>
      </c>
      <c r="AQ151" s="31">
        <v>2691</v>
      </c>
      <c r="AR151" s="31">
        <v>731</v>
      </c>
      <c r="AS151" s="31">
        <v>713</v>
      </c>
      <c r="AT151" s="31">
        <v>913</v>
      </c>
      <c r="AU151" s="31">
        <v>167</v>
      </c>
      <c r="AV151" s="31">
        <v>1444</v>
      </c>
      <c r="AW151" s="31">
        <v>1080</v>
      </c>
      <c r="AX151" s="31">
        <v>2524</v>
      </c>
      <c r="AY151" s="31">
        <v>3</v>
      </c>
      <c r="AZ151" s="31">
        <v>650</v>
      </c>
      <c r="BA151" s="31">
        <v>547</v>
      </c>
      <c r="BB151" s="31">
        <v>118</v>
      </c>
      <c r="BC151" s="31">
        <v>653</v>
      </c>
      <c r="BD151" s="31">
        <v>665</v>
      </c>
      <c r="BE151" s="31">
        <v>1318</v>
      </c>
      <c r="BF151" s="31">
        <v>375</v>
      </c>
      <c r="BG151" s="31">
        <v>2066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3021</v>
      </c>
      <c r="BV151" s="31">
        <v>2691</v>
      </c>
      <c r="BW151" s="31">
        <v>1041</v>
      </c>
      <c r="BX151" s="31">
        <v>3485</v>
      </c>
      <c r="BY151" s="31">
        <v>3732</v>
      </c>
      <c r="BZ151" s="31">
        <v>7217</v>
      </c>
      <c r="CA151" s="31">
        <v>444</v>
      </c>
      <c r="CB151" s="31">
        <v>4353</v>
      </c>
      <c r="CC151" s="31">
        <v>1122</v>
      </c>
      <c r="CD151" s="31">
        <v>72</v>
      </c>
      <c r="CE151" s="31">
        <v>4797</v>
      </c>
      <c r="CF151" s="31">
        <v>1194</v>
      </c>
      <c r="CG151" s="31">
        <v>5991</v>
      </c>
      <c r="CH151" s="31">
        <v>548</v>
      </c>
      <c r="CI151" s="31">
        <v>10484</v>
      </c>
      <c r="CJ151" s="31">
        <v>3433</v>
      </c>
      <c r="CK151" s="31">
        <v>930</v>
      </c>
      <c r="CL151" s="31">
        <v>11032</v>
      </c>
      <c r="CM151" s="31">
        <v>4363</v>
      </c>
      <c r="CN151" s="31">
        <v>15395</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291</v>
      </c>
      <c r="DL151" s="31">
        <v>2448</v>
      </c>
      <c r="DM151" s="31">
        <v>1006</v>
      </c>
      <c r="DN151" s="31">
        <v>291</v>
      </c>
      <c r="DO151" s="31">
        <v>3454</v>
      </c>
      <c r="DP151" s="31">
        <v>3745</v>
      </c>
      <c r="DQ151" s="31">
        <v>10</v>
      </c>
      <c r="DR151" s="31">
        <v>609</v>
      </c>
      <c r="DS151" s="31">
        <v>602</v>
      </c>
      <c r="DT151" s="31">
        <v>339</v>
      </c>
      <c r="DU151" s="31">
        <v>619</v>
      </c>
      <c r="DV151" s="31">
        <v>941</v>
      </c>
      <c r="DW151" s="31">
        <v>1560</v>
      </c>
      <c r="DX151" s="31">
        <v>124</v>
      </c>
      <c r="DY151" s="31">
        <v>941</v>
      </c>
      <c r="DZ151" s="31">
        <v>477</v>
      </c>
      <c r="EA151" s="31">
        <v>19</v>
      </c>
      <c r="EB151" s="31">
        <v>1065</v>
      </c>
      <c r="EC151" s="31">
        <v>496</v>
      </c>
      <c r="ED151" s="31">
        <v>1561</v>
      </c>
      <c r="EE151" s="31">
        <v>12204</v>
      </c>
      <c r="EF151" s="31">
        <v>62572</v>
      </c>
      <c r="EG151" s="31">
        <v>37933</v>
      </c>
      <c r="EH151" s="31">
        <v>16257</v>
      </c>
      <c r="EI151" s="31">
        <v>74776</v>
      </c>
      <c r="EJ151" s="31">
        <v>54190</v>
      </c>
      <c r="EK151" s="31">
        <v>128966</v>
      </c>
      <c r="EL151" s="31">
        <v>14742</v>
      </c>
      <c r="EM151" s="31">
        <v>77126</v>
      </c>
      <c r="EN151" s="31">
        <v>47941</v>
      </c>
      <c r="EO151" s="31">
        <v>18888</v>
      </c>
      <c r="EP151" s="31">
        <v>91868</v>
      </c>
      <c r="EQ151" s="31">
        <v>66829</v>
      </c>
      <c r="ER151" s="31">
        <v>158697</v>
      </c>
      <c r="ES151" s="31">
        <v>15207</v>
      </c>
      <c r="ET151" s="31">
        <v>81914</v>
      </c>
      <c r="EU151" s="31">
        <v>53525</v>
      </c>
      <c r="EV151" s="31">
        <v>20587</v>
      </c>
      <c r="EW151" s="31">
        <v>97121</v>
      </c>
      <c r="EX151" s="31">
        <v>74112</v>
      </c>
      <c r="EY151" s="31">
        <v>171233</v>
      </c>
      <c r="EZ151" s="31">
        <v>15331</v>
      </c>
      <c r="FA151" s="31">
        <v>82855</v>
      </c>
      <c r="FB151" s="31">
        <v>54002</v>
      </c>
      <c r="FC151" s="31">
        <v>20606</v>
      </c>
      <c r="FD151" s="31">
        <v>98186</v>
      </c>
      <c r="FE151" s="31">
        <v>74608</v>
      </c>
      <c r="FF151" s="31">
        <v>172794</v>
      </c>
      <c r="FG151" s="73"/>
      <c r="FI151" s="73"/>
      <c r="FJ151" s="73"/>
      <c r="FK151" s="73"/>
      <c r="FL151" s="73"/>
      <c r="FM151" s="73"/>
      <c r="FN151" s="73"/>
      <c r="FO151" s="73"/>
    </row>
    <row r="152" spans="1:171" x14ac:dyDescent="0.25">
      <c r="A152" s="36">
        <v>44593</v>
      </c>
      <c r="B152" s="31">
        <v>249</v>
      </c>
      <c r="C152" s="31">
        <v>6774</v>
      </c>
      <c r="D152" s="31">
        <v>9744</v>
      </c>
      <c r="E152" s="31">
        <v>5242</v>
      </c>
      <c r="F152" s="31">
        <v>7023</v>
      </c>
      <c r="G152" s="31">
        <v>14986</v>
      </c>
      <c r="H152" s="31">
        <v>22009</v>
      </c>
      <c r="I152" s="31">
        <v>6343</v>
      </c>
      <c r="J152" s="31">
        <v>6853</v>
      </c>
      <c r="K152" s="31">
        <v>1931</v>
      </c>
      <c r="L152" s="31">
        <v>1222</v>
      </c>
      <c r="M152" s="31">
        <v>13196</v>
      </c>
      <c r="N152" s="31">
        <v>3153</v>
      </c>
      <c r="O152" s="31">
        <v>16349</v>
      </c>
      <c r="P152" s="31">
        <v>3724</v>
      </c>
      <c r="Q152" s="31">
        <v>36255</v>
      </c>
      <c r="R152" s="31">
        <v>18810</v>
      </c>
      <c r="S152" s="31">
        <v>7896</v>
      </c>
      <c r="T152" s="31">
        <v>39979</v>
      </c>
      <c r="U152" s="31">
        <v>26706</v>
      </c>
      <c r="V152" s="31">
        <v>66685</v>
      </c>
      <c r="W152" s="31">
        <v>420</v>
      </c>
      <c r="X152" s="31">
        <v>3371</v>
      </c>
      <c r="Y152" s="31">
        <v>3207</v>
      </c>
      <c r="Z152" s="31">
        <v>1347</v>
      </c>
      <c r="AA152" s="31">
        <v>3791</v>
      </c>
      <c r="AB152" s="31">
        <v>4554</v>
      </c>
      <c r="AC152" s="31">
        <v>8345</v>
      </c>
      <c r="AD152" s="31">
        <v>137</v>
      </c>
      <c r="AE152" s="31">
        <v>1081</v>
      </c>
      <c r="AF152" s="31">
        <v>812</v>
      </c>
      <c r="AG152" s="31">
        <v>47</v>
      </c>
      <c r="AH152" s="31">
        <v>1218</v>
      </c>
      <c r="AI152" s="31">
        <v>859</v>
      </c>
      <c r="AJ152" s="31">
        <v>2077</v>
      </c>
      <c r="AK152" s="31">
        <v>142</v>
      </c>
      <c r="AL152" s="31">
        <v>725</v>
      </c>
      <c r="AM152" s="31">
        <v>1175</v>
      </c>
      <c r="AN152" s="31">
        <v>467</v>
      </c>
      <c r="AO152" s="31">
        <v>867</v>
      </c>
      <c r="AP152" s="31">
        <v>1642</v>
      </c>
      <c r="AQ152" s="31">
        <v>2509</v>
      </c>
      <c r="AR152" s="31">
        <v>524</v>
      </c>
      <c r="AS152" s="31">
        <v>660</v>
      </c>
      <c r="AT152" s="31">
        <v>936</v>
      </c>
      <c r="AU152" s="31">
        <v>166</v>
      </c>
      <c r="AV152" s="31">
        <v>1184</v>
      </c>
      <c r="AW152" s="31">
        <v>1102</v>
      </c>
      <c r="AX152" s="31">
        <v>2286</v>
      </c>
      <c r="AY152" s="31">
        <v>3</v>
      </c>
      <c r="AZ152" s="31">
        <v>585</v>
      </c>
      <c r="BA152" s="31">
        <v>483</v>
      </c>
      <c r="BB152" s="31">
        <v>113</v>
      </c>
      <c r="BC152" s="31">
        <v>588</v>
      </c>
      <c r="BD152" s="31">
        <v>596</v>
      </c>
      <c r="BE152" s="31">
        <v>1184</v>
      </c>
      <c r="BF152" s="31">
        <v>313</v>
      </c>
      <c r="BG152" s="31">
        <v>2048</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3050</v>
      </c>
      <c r="BV152" s="31">
        <v>2531</v>
      </c>
      <c r="BW152" s="31">
        <v>1009</v>
      </c>
      <c r="BX152" s="31">
        <v>3176</v>
      </c>
      <c r="BY152" s="31">
        <v>3540</v>
      </c>
      <c r="BZ152" s="31">
        <v>6716</v>
      </c>
      <c r="CA152" s="31">
        <v>405</v>
      </c>
      <c r="CB152" s="31">
        <v>4147</v>
      </c>
      <c r="CC152" s="31">
        <v>1163</v>
      </c>
      <c r="CD152" s="31">
        <v>74</v>
      </c>
      <c r="CE152" s="31">
        <v>4552</v>
      </c>
      <c r="CF152" s="31">
        <v>1237</v>
      </c>
      <c r="CG152" s="31">
        <v>5789</v>
      </c>
      <c r="CH152" s="31">
        <v>399</v>
      </c>
      <c r="CI152" s="31">
        <v>9733</v>
      </c>
      <c r="CJ152" s="31">
        <v>3086</v>
      </c>
      <c r="CK152" s="31">
        <v>974</v>
      </c>
      <c r="CL152" s="31">
        <v>10132</v>
      </c>
      <c r="CM152" s="31">
        <v>4060</v>
      </c>
      <c r="CN152" s="31">
        <v>14192</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213</v>
      </c>
      <c r="DL152" s="31">
        <v>2424</v>
      </c>
      <c r="DM152" s="31">
        <v>1025</v>
      </c>
      <c r="DN152" s="31">
        <v>213</v>
      </c>
      <c r="DO152" s="31">
        <v>3449</v>
      </c>
      <c r="DP152" s="31">
        <v>3662</v>
      </c>
      <c r="DQ152" s="31">
        <v>9</v>
      </c>
      <c r="DR152" s="31">
        <v>827</v>
      </c>
      <c r="DS152" s="31">
        <v>539</v>
      </c>
      <c r="DT152" s="31">
        <v>326</v>
      </c>
      <c r="DU152" s="31">
        <v>836</v>
      </c>
      <c r="DV152" s="31">
        <v>865</v>
      </c>
      <c r="DW152" s="31">
        <v>1701</v>
      </c>
      <c r="DX152" s="31">
        <v>118</v>
      </c>
      <c r="DY152" s="31">
        <v>887</v>
      </c>
      <c r="DZ152" s="31">
        <v>450</v>
      </c>
      <c r="EA152" s="31">
        <v>17</v>
      </c>
      <c r="EB152" s="31">
        <v>1005</v>
      </c>
      <c r="EC152" s="31">
        <v>467</v>
      </c>
      <c r="ED152" s="31">
        <v>1472</v>
      </c>
      <c r="EE152" s="31">
        <v>10841</v>
      </c>
      <c r="EF152" s="31">
        <v>62665</v>
      </c>
      <c r="EG152" s="31">
        <v>36102</v>
      </c>
      <c r="EH152" s="31">
        <v>16343</v>
      </c>
      <c r="EI152" s="31">
        <v>73506</v>
      </c>
      <c r="EJ152" s="31">
        <v>52445</v>
      </c>
      <c r="EK152" s="31">
        <v>125951</v>
      </c>
      <c r="EL152" s="31">
        <v>12794</v>
      </c>
      <c r="EM152" s="31">
        <v>76420</v>
      </c>
      <c r="EN152" s="31">
        <v>45763</v>
      </c>
      <c r="EO152" s="31">
        <v>19093</v>
      </c>
      <c r="EP152" s="31">
        <v>89214</v>
      </c>
      <c r="EQ152" s="31">
        <v>64856</v>
      </c>
      <c r="ER152" s="31">
        <v>154070</v>
      </c>
      <c r="ES152" s="31">
        <v>13187</v>
      </c>
      <c r="ET152" s="31">
        <v>81263</v>
      </c>
      <c r="EU152" s="31">
        <v>51125</v>
      </c>
      <c r="EV152" s="31">
        <v>20779</v>
      </c>
      <c r="EW152" s="31">
        <v>94450</v>
      </c>
      <c r="EX152" s="31">
        <v>71904</v>
      </c>
      <c r="EY152" s="31">
        <v>166354</v>
      </c>
      <c r="EZ152" s="31">
        <v>13305</v>
      </c>
      <c r="FA152" s="31">
        <v>82150</v>
      </c>
      <c r="FB152" s="31">
        <v>51575</v>
      </c>
      <c r="FC152" s="31">
        <v>20796</v>
      </c>
      <c r="FD152" s="31">
        <v>95455</v>
      </c>
      <c r="FE152" s="31">
        <v>72371</v>
      </c>
      <c r="FF152" s="31">
        <v>167826</v>
      </c>
      <c r="FG152" s="73"/>
      <c r="FI152" s="73"/>
      <c r="FJ152" s="73"/>
      <c r="FK152" s="73"/>
      <c r="FL152" s="73"/>
      <c r="FM152" s="73"/>
      <c r="FN152" s="73"/>
      <c r="FO152" s="73"/>
    </row>
    <row r="153" spans="1:171" x14ac:dyDescent="0.25">
      <c r="A153" s="36">
        <v>44621</v>
      </c>
      <c r="B153" s="31">
        <v>293</v>
      </c>
      <c r="C153" s="31">
        <v>10155</v>
      </c>
      <c r="D153" s="31">
        <v>9999</v>
      </c>
      <c r="E153" s="31">
        <v>5378</v>
      </c>
      <c r="F153" s="31">
        <v>10448</v>
      </c>
      <c r="G153" s="31">
        <v>15377</v>
      </c>
      <c r="H153" s="31">
        <v>25825</v>
      </c>
      <c r="I153" s="31">
        <v>5867</v>
      </c>
      <c r="J153" s="31">
        <v>6797</v>
      </c>
      <c r="K153" s="31">
        <v>1964</v>
      </c>
      <c r="L153" s="31">
        <v>1365</v>
      </c>
      <c r="M153" s="31">
        <v>12664</v>
      </c>
      <c r="N153" s="31">
        <v>3329</v>
      </c>
      <c r="O153" s="31">
        <v>15993</v>
      </c>
      <c r="P153" s="31">
        <v>3641</v>
      </c>
      <c r="Q153" s="31">
        <v>37680</v>
      </c>
      <c r="R153" s="31">
        <v>18276</v>
      </c>
      <c r="S153" s="31">
        <v>7877</v>
      </c>
      <c r="T153" s="31">
        <v>41321</v>
      </c>
      <c r="U153" s="31">
        <v>26153</v>
      </c>
      <c r="V153" s="31">
        <v>67474</v>
      </c>
      <c r="W153" s="31">
        <v>300</v>
      </c>
      <c r="X153" s="31">
        <v>3366</v>
      </c>
      <c r="Y153" s="31">
        <v>3234</v>
      </c>
      <c r="Z153" s="31">
        <v>1388</v>
      </c>
      <c r="AA153" s="31">
        <v>3666</v>
      </c>
      <c r="AB153" s="31">
        <v>4622</v>
      </c>
      <c r="AC153" s="31">
        <v>8288</v>
      </c>
      <c r="AD153" s="31">
        <v>168</v>
      </c>
      <c r="AE153" s="31">
        <v>1030</v>
      </c>
      <c r="AF153" s="31">
        <v>799</v>
      </c>
      <c r="AG153" s="31">
        <v>45</v>
      </c>
      <c r="AH153" s="31">
        <v>1198</v>
      </c>
      <c r="AI153" s="31">
        <v>844</v>
      </c>
      <c r="AJ153" s="31">
        <v>2042</v>
      </c>
      <c r="AK153" s="31">
        <v>100</v>
      </c>
      <c r="AL153" s="31">
        <v>699</v>
      </c>
      <c r="AM153" s="31">
        <v>1114</v>
      </c>
      <c r="AN153" s="31">
        <v>428</v>
      </c>
      <c r="AO153" s="31">
        <v>799</v>
      </c>
      <c r="AP153" s="31">
        <v>1542</v>
      </c>
      <c r="AQ153" s="31">
        <v>2341</v>
      </c>
      <c r="AR153" s="31">
        <v>468</v>
      </c>
      <c r="AS153" s="31">
        <v>712</v>
      </c>
      <c r="AT153" s="31">
        <v>884</v>
      </c>
      <c r="AU153" s="31">
        <v>154</v>
      </c>
      <c r="AV153" s="31">
        <v>1180</v>
      </c>
      <c r="AW153" s="31">
        <v>1038</v>
      </c>
      <c r="AX153" s="31">
        <v>2218</v>
      </c>
      <c r="AY153" s="31">
        <v>3</v>
      </c>
      <c r="AZ153" s="31">
        <v>607</v>
      </c>
      <c r="BA153" s="31">
        <v>450</v>
      </c>
      <c r="BB153" s="31">
        <v>104</v>
      </c>
      <c r="BC153" s="31">
        <v>610</v>
      </c>
      <c r="BD153" s="31">
        <v>554</v>
      </c>
      <c r="BE153" s="31">
        <v>1164</v>
      </c>
      <c r="BF153" s="31">
        <v>244</v>
      </c>
      <c r="BG153" s="31">
        <v>2266</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2815</v>
      </c>
      <c r="BV153" s="31">
        <v>2141</v>
      </c>
      <c r="BW153" s="31">
        <v>928</v>
      </c>
      <c r="BX153" s="31">
        <v>2940</v>
      </c>
      <c r="BY153" s="31">
        <v>3069</v>
      </c>
      <c r="BZ153" s="31">
        <v>6009</v>
      </c>
      <c r="CA153" s="31">
        <v>346</v>
      </c>
      <c r="CB153" s="31">
        <v>3888</v>
      </c>
      <c r="CC153" s="31">
        <v>1096</v>
      </c>
      <c r="CD153" s="31">
        <v>71</v>
      </c>
      <c r="CE153" s="31">
        <v>4234</v>
      </c>
      <c r="CF153" s="31">
        <v>1167</v>
      </c>
      <c r="CG153" s="31">
        <v>5401</v>
      </c>
      <c r="CH153" s="31">
        <v>1101</v>
      </c>
      <c r="CI153" s="31">
        <v>9798</v>
      </c>
      <c r="CJ153" s="31">
        <v>2845</v>
      </c>
      <c r="CK153" s="31">
        <v>897</v>
      </c>
      <c r="CL153" s="31">
        <v>10899</v>
      </c>
      <c r="CM153" s="31">
        <v>3742</v>
      </c>
      <c r="CN153" s="31">
        <v>14641</v>
      </c>
      <c r="CO153" s="31">
        <v>59</v>
      </c>
      <c r="CP153" s="31">
        <v>799</v>
      </c>
      <c r="CQ153" s="31">
        <v>386</v>
      </c>
      <c r="CR153" s="31">
        <v>24</v>
      </c>
      <c r="CS153" s="31">
        <v>858</v>
      </c>
      <c r="CT153" s="31">
        <v>410</v>
      </c>
      <c r="CU153" s="31">
        <v>1268</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2597</v>
      </c>
      <c r="DM153" s="31">
        <v>1145</v>
      </c>
      <c r="DN153" s="31">
        <v>340</v>
      </c>
      <c r="DO153" s="31">
        <v>3742</v>
      </c>
      <c r="DP153" s="31">
        <v>4082</v>
      </c>
      <c r="DQ153" s="31">
        <v>3</v>
      </c>
      <c r="DR153" s="31">
        <v>682</v>
      </c>
      <c r="DS153" s="31">
        <v>524</v>
      </c>
      <c r="DT153" s="31">
        <v>302</v>
      </c>
      <c r="DU153" s="31">
        <v>685</v>
      </c>
      <c r="DV153" s="31">
        <v>826</v>
      </c>
      <c r="DW153" s="31">
        <v>1511</v>
      </c>
      <c r="DX153" s="31">
        <v>83</v>
      </c>
      <c r="DY153" s="31">
        <v>852</v>
      </c>
      <c r="DZ153" s="31">
        <v>418</v>
      </c>
      <c r="EA153" s="31">
        <v>16</v>
      </c>
      <c r="EB153" s="31">
        <v>935</v>
      </c>
      <c r="EC153" s="31">
        <v>434</v>
      </c>
      <c r="ED153" s="31">
        <v>1369</v>
      </c>
      <c r="EE153" s="31">
        <v>11027</v>
      </c>
      <c r="EF153" s="31">
        <v>67245</v>
      </c>
      <c r="EG153" s="31">
        <v>35225</v>
      </c>
      <c r="EH153" s="31">
        <v>16445</v>
      </c>
      <c r="EI153" s="31">
        <v>78272</v>
      </c>
      <c r="EJ153" s="31">
        <v>51670</v>
      </c>
      <c r="EK153" s="31">
        <v>129942</v>
      </c>
      <c r="EL153" s="31">
        <v>12656</v>
      </c>
      <c r="EM153" s="31">
        <v>81207</v>
      </c>
      <c r="EN153" s="31">
        <v>44590</v>
      </c>
      <c r="EO153" s="31">
        <v>19134</v>
      </c>
      <c r="EP153" s="31">
        <v>93863</v>
      </c>
      <c r="EQ153" s="31">
        <v>63724</v>
      </c>
      <c r="ER153" s="31">
        <v>157587</v>
      </c>
      <c r="ES153" s="31">
        <v>12893</v>
      </c>
      <c r="ET153" s="31">
        <v>86131</v>
      </c>
      <c r="EU153" s="31">
        <v>50091</v>
      </c>
      <c r="EV153" s="31">
        <v>20892</v>
      </c>
      <c r="EW153" s="31">
        <v>99024</v>
      </c>
      <c r="EX153" s="31">
        <v>70983</v>
      </c>
      <c r="EY153" s="31">
        <v>170007</v>
      </c>
      <c r="EZ153" s="31">
        <v>12976</v>
      </c>
      <c r="FA153" s="31">
        <v>86983</v>
      </c>
      <c r="FB153" s="31">
        <v>50509</v>
      </c>
      <c r="FC153" s="31">
        <v>20908</v>
      </c>
      <c r="FD153" s="31">
        <v>99959</v>
      </c>
      <c r="FE153" s="31">
        <v>71417</v>
      </c>
      <c r="FF153" s="31">
        <v>171376</v>
      </c>
      <c r="FG153" s="73"/>
      <c r="FI153" s="73"/>
      <c r="FJ153" s="73"/>
      <c r="FK153" s="73"/>
      <c r="FL153" s="73"/>
      <c r="FM153" s="73"/>
      <c r="FN153" s="73"/>
      <c r="FO153" s="73"/>
    </row>
    <row r="154" spans="1:171" x14ac:dyDescent="0.25">
      <c r="A154" s="36">
        <v>44652</v>
      </c>
      <c r="B154" s="31">
        <v>286</v>
      </c>
      <c r="C154" s="31">
        <v>9852</v>
      </c>
      <c r="D154" s="31">
        <v>9572</v>
      </c>
      <c r="E154" s="31">
        <v>5264</v>
      </c>
      <c r="F154" s="31">
        <v>10138</v>
      </c>
      <c r="G154" s="31">
        <v>14836</v>
      </c>
      <c r="H154" s="31">
        <v>24974</v>
      </c>
      <c r="I154" s="31">
        <v>5813</v>
      </c>
      <c r="J154" s="31">
        <v>7970</v>
      </c>
      <c r="K154" s="31">
        <v>1853</v>
      </c>
      <c r="L154" s="31">
        <v>1682</v>
      </c>
      <c r="M154" s="31">
        <v>13783</v>
      </c>
      <c r="N154" s="31">
        <v>3535</v>
      </c>
      <c r="O154" s="31">
        <v>17318</v>
      </c>
      <c r="P154" s="31">
        <v>3622</v>
      </c>
      <c r="Q154" s="31">
        <v>36928</v>
      </c>
      <c r="R154" s="31">
        <v>18133</v>
      </c>
      <c r="S154" s="31">
        <v>8298</v>
      </c>
      <c r="T154" s="31">
        <v>40550</v>
      </c>
      <c r="U154" s="31">
        <v>26431</v>
      </c>
      <c r="V154" s="31">
        <v>66981</v>
      </c>
      <c r="W154" s="31">
        <v>200</v>
      </c>
      <c r="X154" s="31">
        <v>3604</v>
      </c>
      <c r="Y154" s="31">
        <v>3479</v>
      </c>
      <c r="Z154" s="31">
        <v>1422</v>
      </c>
      <c r="AA154" s="31">
        <v>3804</v>
      </c>
      <c r="AB154" s="31">
        <v>4901</v>
      </c>
      <c r="AC154" s="31">
        <v>8705</v>
      </c>
      <c r="AD154" s="31">
        <v>168</v>
      </c>
      <c r="AE154" s="31">
        <v>1023</v>
      </c>
      <c r="AF154" s="31">
        <v>855</v>
      </c>
      <c r="AG154" s="31">
        <v>43</v>
      </c>
      <c r="AH154" s="31">
        <v>1191</v>
      </c>
      <c r="AI154" s="31">
        <v>898</v>
      </c>
      <c r="AJ154" s="31">
        <v>2089</v>
      </c>
      <c r="AK154" s="31">
        <v>78</v>
      </c>
      <c r="AL154" s="31">
        <v>616</v>
      </c>
      <c r="AM154" s="31">
        <v>999</v>
      </c>
      <c r="AN154" s="31">
        <v>380</v>
      </c>
      <c r="AO154" s="31">
        <v>694</v>
      </c>
      <c r="AP154" s="31">
        <v>1379</v>
      </c>
      <c r="AQ154" s="31">
        <v>2073</v>
      </c>
      <c r="AR154" s="31">
        <v>409</v>
      </c>
      <c r="AS154" s="31">
        <v>672</v>
      </c>
      <c r="AT154" s="31">
        <v>834</v>
      </c>
      <c r="AU154" s="31">
        <v>143</v>
      </c>
      <c r="AV154" s="31">
        <v>1081</v>
      </c>
      <c r="AW154" s="31">
        <v>977</v>
      </c>
      <c r="AX154" s="31">
        <v>2058</v>
      </c>
      <c r="AY154" s="31">
        <v>1</v>
      </c>
      <c r="AZ154" s="31">
        <v>423</v>
      </c>
      <c r="BA154" s="31">
        <v>380</v>
      </c>
      <c r="BB154" s="31">
        <v>97</v>
      </c>
      <c r="BC154" s="31">
        <v>424</v>
      </c>
      <c r="BD154" s="31">
        <v>477</v>
      </c>
      <c r="BE154" s="31">
        <v>901</v>
      </c>
      <c r="BF154" s="31">
        <v>226</v>
      </c>
      <c r="BG154" s="31">
        <v>1977</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2797</v>
      </c>
      <c r="BV154" s="31">
        <v>2062</v>
      </c>
      <c r="BW154" s="31">
        <v>884</v>
      </c>
      <c r="BX154" s="31">
        <v>2921</v>
      </c>
      <c r="BY154" s="31">
        <v>2946</v>
      </c>
      <c r="BZ154" s="31">
        <v>5867</v>
      </c>
      <c r="CA154" s="31">
        <v>503</v>
      </c>
      <c r="CB154" s="31">
        <v>3750</v>
      </c>
      <c r="CC154" s="31">
        <v>1149</v>
      </c>
      <c r="CD154" s="31">
        <v>67</v>
      </c>
      <c r="CE154" s="31">
        <v>4253</v>
      </c>
      <c r="CF154" s="31">
        <v>1216</v>
      </c>
      <c r="CG154" s="31">
        <v>5469</v>
      </c>
      <c r="CH154" s="31">
        <v>1906</v>
      </c>
      <c r="CI154" s="31">
        <v>9583</v>
      </c>
      <c r="CJ154" s="31">
        <v>2633</v>
      </c>
      <c r="CK154" s="31">
        <v>826</v>
      </c>
      <c r="CL154" s="31">
        <v>11489</v>
      </c>
      <c r="CM154" s="31">
        <v>3459</v>
      </c>
      <c r="CN154" s="31">
        <v>14948</v>
      </c>
      <c r="CO154" s="31">
        <v>57</v>
      </c>
      <c r="CP154" s="31">
        <v>776</v>
      </c>
      <c r="CQ154" s="31">
        <v>375</v>
      </c>
      <c r="CR154" s="31">
        <v>22</v>
      </c>
      <c r="CS154" s="31">
        <v>833</v>
      </c>
      <c r="CT154" s="31">
        <v>397</v>
      </c>
      <c r="CU154" s="31">
        <v>1230</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2876</v>
      </c>
      <c r="DM154" s="31">
        <v>1285</v>
      </c>
      <c r="DN154" s="31">
        <v>247</v>
      </c>
      <c r="DO154" s="31">
        <v>4161</v>
      </c>
      <c r="DP154" s="31">
        <v>4408</v>
      </c>
      <c r="DQ154" s="31">
        <v>2</v>
      </c>
      <c r="DR154" s="31">
        <v>534</v>
      </c>
      <c r="DS154" s="31">
        <v>480</v>
      </c>
      <c r="DT154" s="31">
        <v>324</v>
      </c>
      <c r="DU154" s="31">
        <v>536</v>
      </c>
      <c r="DV154" s="31">
        <v>804</v>
      </c>
      <c r="DW154" s="31">
        <v>1340</v>
      </c>
      <c r="DX154" s="31">
        <v>35</v>
      </c>
      <c r="DY154" s="31">
        <v>769</v>
      </c>
      <c r="DZ154" s="31">
        <v>385</v>
      </c>
      <c r="EA154" s="31">
        <v>16</v>
      </c>
      <c r="EB154" s="31">
        <v>804</v>
      </c>
      <c r="EC154" s="31">
        <v>401</v>
      </c>
      <c r="ED154" s="31">
        <v>1205</v>
      </c>
      <c r="EE154" s="31">
        <v>11751</v>
      </c>
      <c r="EF154" s="31">
        <v>67130</v>
      </c>
      <c r="EG154" s="31">
        <v>34253</v>
      </c>
      <c r="EH154" s="31">
        <v>16954</v>
      </c>
      <c r="EI154" s="31">
        <v>78881</v>
      </c>
      <c r="EJ154" s="31">
        <v>51207</v>
      </c>
      <c r="EK154" s="31">
        <v>130088</v>
      </c>
      <c r="EL154" s="31">
        <v>13336</v>
      </c>
      <c r="EM154" s="31">
        <v>80819</v>
      </c>
      <c r="EN154" s="31">
        <v>43732</v>
      </c>
      <c r="EO154" s="31">
        <v>19580</v>
      </c>
      <c r="EP154" s="31">
        <v>94155</v>
      </c>
      <c r="EQ154" s="31">
        <v>63312</v>
      </c>
      <c r="ER154" s="31">
        <v>157467</v>
      </c>
      <c r="ES154" s="31">
        <v>13558</v>
      </c>
      <c r="ET154" s="31">
        <v>85340</v>
      </c>
      <c r="EU154" s="31">
        <v>49422</v>
      </c>
      <c r="EV154" s="31">
        <v>21491</v>
      </c>
      <c r="EW154" s="31">
        <v>98898</v>
      </c>
      <c r="EX154" s="31">
        <v>70913</v>
      </c>
      <c r="EY154" s="31">
        <v>169811</v>
      </c>
      <c r="EZ154" s="31">
        <v>13593</v>
      </c>
      <c r="FA154" s="31">
        <v>86109</v>
      </c>
      <c r="FB154" s="31">
        <v>49807</v>
      </c>
      <c r="FC154" s="31">
        <v>21507</v>
      </c>
      <c r="FD154" s="31">
        <v>99702</v>
      </c>
      <c r="FE154" s="31">
        <v>71314</v>
      </c>
      <c r="FF154" s="31">
        <v>171016</v>
      </c>
      <c r="FG154" s="73"/>
      <c r="FI154" s="73"/>
      <c r="FJ154" s="73"/>
      <c r="FK154" s="73"/>
      <c r="FL154" s="73"/>
      <c r="FM154" s="73"/>
      <c r="FN154" s="73"/>
      <c r="FO154" s="73"/>
    </row>
    <row r="155" spans="1:171" x14ac:dyDescent="0.25">
      <c r="A155" s="36">
        <v>44682</v>
      </c>
      <c r="B155" s="31">
        <v>278</v>
      </c>
      <c r="C155" s="31">
        <v>9209</v>
      </c>
      <c r="D155" s="31">
        <v>9079</v>
      </c>
      <c r="E155" s="31">
        <v>5086</v>
      </c>
      <c r="F155" s="31">
        <v>9487</v>
      </c>
      <c r="G155" s="31">
        <v>14165</v>
      </c>
      <c r="H155" s="31">
        <v>23652</v>
      </c>
      <c r="I155" s="31">
        <v>4945</v>
      </c>
      <c r="J155" s="31">
        <v>7511</v>
      </c>
      <c r="K155" s="31">
        <v>2183</v>
      </c>
      <c r="L155" s="31">
        <v>1720</v>
      </c>
      <c r="M155" s="31">
        <v>12456</v>
      </c>
      <c r="N155" s="31">
        <v>3903</v>
      </c>
      <c r="O155" s="31">
        <v>16359</v>
      </c>
      <c r="P155" s="31">
        <v>3739</v>
      </c>
      <c r="Q155" s="31">
        <v>37468</v>
      </c>
      <c r="R155" s="31">
        <v>18412</v>
      </c>
      <c r="S155" s="31">
        <v>8337</v>
      </c>
      <c r="T155" s="31">
        <v>41207</v>
      </c>
      <c r="U155" s="31">
        <v>26749</v>
      </c>
      <c r="V155" s="31">
        <v>67956</v>
      </c>
      <c r="W155" s="31">
        <v>78</v>
      </c>
      <c r="X155" s="31">
        <v>3725</v>
      </c>
      <c r="Y155" s="31">
        <v>3427</v>
      </c>
      <c r="Z155" s="31">
        <v>1355</v>
      </c>
      <c r="AA155" s="31">
        <v>3803</v>
      </c>
      <c r="AB155" s="31">
        <v>4782</v>
      </c>
      <c r="AC155" s="31">
        <v>8585</v>
      </c>
      <c r="AD155" s="31">
        <v>166</v>
      </c>
      <c r="AE155" s="31">
        <v>1011</v>
      </c>
      <c r="AF155" s="31">
        <v>777</v>
      </c>
      <c r="AG155" s="31">
        <v>63</v>
      </c>
      <c r="AH155" s="31">
        <v>1177</v>
      </c>
      <c r="AI155" s="31">
        <v>840</v>
      </c>
      <c r="AJ155" s="31">
        <v>2017</v>
      </c>
      <c r="AK155" s="31">
        <v>56</v>
      </c>
      <c r="AL155" s="31">
        <v>612</v>
      </c>
      <c r="AM155" s="31">
        <v>892</v>
      </c>
      <c r="AN155" s="31">
        <v>336</v>
      </c>
      <c r="AO155" s="31">
        <v>668</v>
      </c>
      <c r="AP155" s="31">
        <v>1228</v>
      </c>
      <c r="AQ155" s="31">
        <v>1896</v>
      </c>
      <c r="AR155" s="31">
        <v>370</v>
      </c>
      <c r="AS155" s="31">
        <v>1207</v>
      </c>
      <c r="AT155" s="31">
        <v>865</v>
      </c>
      <c r="AU155" s="31">
        <v>122</v>
      </c>
      <c r="AV155" s="31">
        <v>1577</v>
      </c>
      <c r="AW155" s="31">
        <v>987</v>
      </c>
      <c r="AX155" s="31">
        <v>2564</v>
      </c>
      <c r="AY155" s="31">
        <v>1</v>
      </c>
      <c r="AZ155" s="31">
        <v>382</v>
      </c>
      <c r="BA155" s="31">
        <v>342</v>
      </c>
      <c r="BB155" s="31">
        <v>97</v>
      </c>
      <c r="BC155" s="31">
        <v>383</v>
      </c>
      <c r="BD155" s="31">
        <v>439</v>
      </c>
      <c r="BE155" s="31">
        <v>822</v>
      </c>
      <c r="BF155" s="31">
        <v>244</v>
      </c>
      <c r="BG155" s="31">
        <v>1906</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2794</v>
      </c>
      <c r="BV155" s="31">
        <v>2088</v>
      </c>
      <c r="BW155" s="31">
        <v>966</v>
      </c>
      <c r="BX155" s="31">
        <v>2908</v>
      </c>
      <c r="BY155" s="31">
        <v>3054</v>
      </c>
      <c r="BZ155" s="31">
        <v>5962</v>
      </c>
      <c r="CA155" s="31">
        <v>419</v>
      </c>
      <c r="CB155" s="31">
        <v>3733</v>
      </c>
      <c r="CC155" s="31">
        <v>1316</v>
      </c>
      <c r="CD155" s="31">
        <v>93</v>
      </c>
      <c r="CE155" s="31">
        <v>4152</v>
      </c>
      <c r="CF155" s="31">
        <v>1409</v>
      </c>
      <c r="CG155" s="31">
        <v>5561</v>
      </c>
      <c r="CH155" s="31">
        <v>1973</v>
      </c>
      <c r="CI155" s="31">
        <v>10101</v>
      </c>
      <c r="CJ155" s="31">
        <v>2739</v>
      </c>
      <c r="CK155" s="31">
        <v>983</v>
      </c>
      <c r="CL155" s="31">
        <v>12074</v>
      </c>
      <c r="CM155" s="31">
        <v>3722</v>
      </c>
      <c r="CN155" s="31">
        <v>15796</v>
      </c>
      <c r="CO155" s="31">
        <v>29</v>
      </c>
      <c r="CP155" s="31">
        <v>850</v>
      </c>
      <c r="CQ155" s="31">
        <v>332</v>
      </c>
      <c r="CR155" s="31">
        <v>22</v>
      </c>
      <c r="CS155" s="31">
        <v>879</v>
      </c>
      <c r="CT155" s="31">
        <v>354</v>
      </c>
      <c r="CU155" s="31">
        <v>1233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2526</v>
      </c>
      <c r="DM155" s="31">
        <v>1151</v>
      </c>
      <c r="DN155" s="31">
        <v>294</v>
      </c>
      <c r="DO155" s="31">
        <v>3677</v>
      </c>
      <c r="DP155" s="31">
        <v>3971</v>
      </c>
      <c r="DQ155" s="31">
        <v>21</v>
      </c>
      <c r="DR155" s="31">
        <v>516</v>
      </c>
      <c r="DS155" s="31">
        <v>554</v>
      </c>
      <c r="DT155" s="31">
        <v>287</v>
      </c>
      <c r="DU155" s="31">
        <v>537</v>
      </c>
      <c r="DV155" s="31">
        <v>841</v>
      </c>
      <c r="DW155" s="31">
        <v>1378</v>
      </c>
      <c r="DX155" s="31">
        <v>1140</v>
      </c>
      <c r="DY155" s="31">
        <v>1070</v>
      </c>
      <c r="DZ155" s="31">
        <v>373</v>
      </c>
      <c r="EA155" s="31">
        <v>16</v>
      </c>
      <c r="EB155" s="31">
        <v>2210</v>
      </c>
      <c r="EC155" s="31">
        <v>389</v>
      </c>
      <c r="ED155" s="31">
        <v>2599</v>
      </c>
      <c r="EE155" s="31">
        <v>11049</v>
      </c>
      <c r="EF155" s="31">
        <v>67083</v>
      </c>
      <c r="EG155" s="31">
        <v>34501</v>
      </c>
      <c r="EH155" s="31">
        <v>17092</v>
      </c>
      <c r="EI155" s="31">
        <v>78132</v>
      </c>
      <c r="EJ155" s="31">
        <v>51593</v>
      </c>
      <c r="EK155" s="31">
        <v>129725</v>
      </c>
      <c r="EL155" s="31">
        <v>12383</v>
      </c>
      <c r="EM155" s="31">
        <v>81055</v>
      </c>
      <c r="EN155" s="31">
        <v>43864</v>
      </c>
      <c r="EO155" s="31">
        <v>19613</v>
      </c>
      <c r="EP155" s="31">
        <v>93438</v>
      </c>
      <c r="EQ155" s="31">
        <v>63477</v>
      </c>
      <c r="ER155" s="31">
        <v>156915</v>
      </c>
      <c r="ES155" s="31">
        <v>12610</v>
      </c>
      <c r="ET155" s="31">
        <v>85535</v>
      </c>
      <c r="EU155" s="31">
        <v>49217</v>
      </c>
      <c r="EV155" s="31">
        <v>21332</v>
      </c>
      <c r="EW155" s="31">
        <v>98145</v>
      </c>
      <c r="EX155" s="31">
        <v>70549</v>
      </c>
      <c r="EY155" s="31">
        <v>168694</v>
      </c>
      <c r="EZ155" s="31">
        <v>13750</v>
      </c>
      <c r="FA155" s="31">
        <v>86605</v>
      </c>
      <c r="FB155" s="31">
        <v>49590</v>
      </c>
      <c r="FC155" s="31">
        <v>21348</v>
      </c>
      <c r="FD155" s="31">
        <v>100355</v>
      </c>
      <c r="FE155" s="31">
        <v>70938</v>
      </c>
      <c r="FF155" s="31">
        <v>171293</v>
      </c>
      <c r="FG155" s="73"/>
      <c r="FI155" s="73"/>
      <c r="FJ155" s="73"/>
      <c r="FK155" s="73"/>
      <c r="FL155" s="73"/>
      <c r="FM155" s="73"/>
      <c r="FN155" s="73"/>
      <c r="FO155" s="73"/>
    </row>
    <row r="156" spans="1:171" x14ac:dyDescent="0.25">
      <c r="A156" s="36">
        <v>44713</v>
      </c>
      <c r="B156" s="31">
        <v>270</v>
      </c>
      <c r="C156" s="31">
        <v>8838</v>
      </c>
      <c r="D156" s="31">
        <v>9159</v>
      </c>
      <c r="E156" s="31">
        <v>5017</v>
      </c>
      <c r="F156" s="31">
        <v>9108</v>
      </c>
      <c r="G156" s="31">
        <v>14176</v>
      </c>
      <c r="H156" s="31">
        <v>23284</v>
      </c>
      <c r="I156" s="31">
        <v>4487</v>
      </c>
      <c r="J156" s="31">
        <v>8455</v>
      </c>
      <c r="K156" s="31">
        <v>2202</v>
      </c>
      <c r="L156" s="31">
        <v>1741</v>
      </c>
      <c r="M156" s="31">
        <v>12942</v>
      </c>
      <c r="N156" s="31">
        <v>3943</v>
      </c>
      <c r="O156" s="31">
        <v>16885</v>
      </c>
      <c r="P156" s="31">
        <v>3364</v>
      </c>
      <c r="Q156" s="31">
        <v>37916</v>
      </c>
      <c r="R156" s="31">
        <v>18341</v>
      </c>
      <c r="S156" s="31">
        <v>8319</v>
      </c>
      <c r="T156" s="31">
        <v>41280</v>
      </c>
      <c r="U156" s="31">
        <v>26660</v>
      </c>
      <c r="V156" s="31">
        <v>67940</v>
      </c>
      <c r="W156" s="31">
        <v>0</v>
      </c>
      <c r="X156" s="31">
        <v>3397</v>
      </c>
      <c r="Y156" s="31">
        <v>3361</v>
      </c>
      <c r="Z156" s="31">
        <v>1354</v>
      </c>
      <c r="AA156" s="31">
        <v>3397</v>
      </c>
      <c r="AB156" s="31">
        <v>4715</v>
      </c>
      <c r="AC156" s="31">
        <v>8112</v>
      </c>
      <c r="AD156" s="31">
        <v>168</v>
      </c>
      <c r="AE156" s="31">
        <v>978</v>
      </c>
      <c r="AF156" s="31">
        <v>767</v>
      </c>
      <c r="AG156" s="31">
        <v>59</v>
      </c>
      <c r="AH156" s="31">
        <v>1146</v>
      </c>
      <c r="AI156" s="31">
        <v>826</v>
      </c>
      <c r="AJ156" s="31">
        <v>1972</v>
      </c>
      <c r="AK156" s="31">
        <v>279</v>
      </c>
      <c r="AL156" s="31">
        <v>518</v>
      </c>
      <c r="AM156" s="31">
        <v>805</v>
      </c>
      <c r="AN156" s="31">
        <v>337</v>
      </c>
      <c r="AO156" s="31">
        <v>797</v>
      </c>
      <c r="AP156" s="31">
        <v>1142</v>
      </c>
      <c r="AQ156" s="31">
        <v>1939</v>
      </c>
      <c r="AR156" s="31">
        <v>351</v>
      </c>
      <c r="AS156" s="31">
        <v>1247</v>
      </c>
      <c r="AT156" s="31">
        <v>906</v>
      </c>
      <c r="AU156" s="31">
        <v>116</v>
      </c>
      <c r="AV156" s="31">
        <v>1598</v>
      </c>
      <c r="AW156" s="31">
        <v>1022</v>
      </c>
      <c r="AX156" s="31">
        <v>2620</v>
      </c>
      <c r="AY156" s="31">
        <v>1</v>
      </c>
      <c r="AZ156" s="31">
        <v>349</v>
      </c>
      <c r="BA156" s="31">
        <v>345</v>
      </c>
      <c r="BB156" s="31">
        <v>95</v>
      </c>
      <c r="BC156" s="31">
        <v>350</v>
      </c>
      <c r="BD156" s="31">
        <v>440</v>
      </c>
      <c r="BE156" s="31">
        <v>790</v>
      </c>
      <c r="BF156" s="31">
        <v>221</v>
      </c>
      <c r="BG156" s="31">
        <v>1840</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2895</v>
      </c>
      <c r="BV156" s="31">
        <v>1993</v>
      </c>
      <c r="BW156" s="31">
        <v>1097</v>
      </c>
      <c r="BX156" s="31">
        <v>3018</v>
      </c>
      <c r="BY156" s="31">
        <v>3090</v>
      </c>
      <c r="BZ156" s="31">
        <v>6108</v>
      </c>
      <c r="CA156" s="31">
        <v>499</v>
      </c>
      <c r="CB156" s="31">
        <v>3611</v>
      </c>
      <c r="CC156" s="31">
        <v>1443</v>
      </c>
      <c r="CD156" s="31">
        <v>136</v>
      </c>
      <c r="CE156" s="31">
        <v>4110</v>
      </c>
      <c r="CF156" s="31">
        <v>1579</v>
      </c>
      <c r="CG156" s="31">
        <v>5689</v>
      </c>
      <c r="CH156" s="31">
        <v>2040</v>
      </c>
      <c r="CI156" s="31">
        <v>9521</v>
      </c>
      <c r="CJ156" s="31">
        <v>2875</v>
      </c>
      <c r="CK156" s="31">
        <v>908</v>
      </c>
      <c r="CL156" s="31">
        <v>11561</v>
      </c>
      <c r="CM156" s="31">
        <v>3783</v>
      </c>
      <c r="CN156" s="31">
        <v>15344</v>
      </c>
      <c r="CO156" s="31">
        <v>20</v>
      </c>
      <c r="CP156" s="31">
        <v>891</v>
      </c>
      <c r="CQ156" s="31">
        <v>255</v>
      </c>
      <c r="CR156" s="31">
        <v>21</v>
      </c>
      <c r="CS156" s="31">
        <v>911</v>
      </c>
      <c r="CT156" s="31">
        <v>276</v>
      </c>
      <c r="CU156" s="31">
        <v>1187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2745</v>
      </c>
      <c r="DM156" s="31">
        <v>1130</v>
      </c>
      <c r="DN156" s="31">
        <v>248</v>
      </c>
      <c r="DO156" s="31">
        <v>3875</v>
      </c>
      <c r="DP156" s="31">
        <v>4123</v>
      </c>
      <c r="DQ156" s="31">
        <v>21</v>
      </c>
      <c r="DR156" s="31">
        <v>461</v>
      </c>
      <c r="DS156" s="31">
        <v>541</v>
      </c>
      <c r="DT156" s="31">
        <v>266</v>
      </c>
      <c r="DU156" s="31">
        <v>482</v>
      </c>
      <c r="DV156" s="31">
        <v>807</v>
      </c>
      <c r="DW156" s="31">
        <v>1289</v>
      </c>
      <c r="DX156" s="31">
        <v>753</v>
      </c>
      <c r="DY156" s="31">
        <v>1210</v>
      </c>
      <c r="DZ156" s="31">
        <v>354</v>
      </c>
      <c r="EA156" s="31">
        <v>16</v>
      </c>
      <c r="EB156" s="31">
        <v>1963</v>
      </c>
      <c r="EC156" s="31">
        <v>370</v>
      </c>
      <c r="ED156" s="31">
        <v>2333</v>
      </c>
      <c r="EE156" s="31">
        <v>10284</v>
      </c>
      <c r="EF156" s="31">
        <v>67625</v>
      </c>
      <c r="EG156" s="31">
        <v>34570</v>
      </c>
      <c r="EH156" s="31">
        <v>17082</v>
      </c>
      <c r="EI156" s="31">
        <v>77909</v>
      </c>
      <c r="EJ156" s="31">
        <v>51652</v>
      </c>
      <c r="EK156" s="31">
        <v>129561</v>
      </c>
      <c r="EL156" s="31">
        <v>11803</v>
      </c>
      <c r="EM156" s="31">
        <v>80943</v>
      </c>
      <c r="EN156" s="31">
        <v>43806</v>
      </c>
      <c r="EO156" s="31">
        <v>19724</v>
      </c>
      <c r="EP156" s="31">
        <v>92746</v>
      </c>
      <c r="EQ156" s="31">
        <v>63530</v>
      </c>
      <c r="ER156" s="31">
        <v>156276</v>
      </c>
      <c r="ES156" s="31">
        <v>12007</v>
      </c>
      <c r="ET156" s="31">
        <v>85017</v>
      </c>
      <c r="EU156" s="31">
        <v>49059</v>
      </c>
      <c r="EV156" s="31">
        <v>21403</v>
      </c>
      <c r="EW156" s="31">
        <v>97024</v>
      </c>
      <c r="EX156" s="31">
        <v>70462</v>
      </c>
      <c r="EY156" s="31">
        <v>167486</v>
      </c>
      <c r="EZ156" s="31">
        <v>12760</v>
      </c>
      <c r="FA156" s="31">
        <v>86227</v>
      </c>
      <c r="FB156" s="31">
        <v>49413</v>
      </c>
      <c r="FC156" s="31">
        <v>21419</v>
      </c>
      <c r="FD156" s="31">
        <v>98987</v>
      </c>
      <c r="FE156" s="31">
        <v>70832</v>
      </c>
      <c r="FF156" s="31">
        <v>169819</v>
      </c>
      <c r="FG156" s="73"/>
      <c r="FI156" s="73"/>
      <c r="FJ156" s="73"/>
      <c r="FK156" s="73"/>
      <c r="FL156" s="73"/>
      <c r="FM156" s="73"/>
      <c r="FN156" s="73"/>
      <c r="FO156" s="73"/>
    </row>
    <row r="157" spans="1:171" x14ac:dyDescent="0.25">
      <c r="A157" s="36">
        <v>44743</v>
      </c>
      <c r="B157" s="31">
        <v>265</v>
      </c>
      <c r="C157" s="31">
        <v>8974</v>
      </c>
      <c r="D157" s="31">
        <v>9055</v>
      </c>
      <c r="E157" s="31">
        <v>5039</v>
      </c>
      <c r="F157" s="31">
        <v>9239</v>
      </c>
      <c r="G157" s="31">
        <v>14094</v>
      </c>
      <c r="H157" s="31">
        <v>23333</v>
      </c>
      <c r="I157" s="31">
        <v>3849</v>
      </c>
      <c r="J157" s="31">
        <v>7902</v>
      </c>
      <c r="K157" s="31">
        <v>2012</v>
      </c>
      <c r="L157" s="31">
        <v>1658</v>
      </c>
      <c r="M157" s="31">
        <v>11751</v>
      </c>
      <c r="N157" s="31">
        <v>3670</v>
      </c>
      <c r="O157" s="31">
        <v>15421</v>
      </c>
      <c r="P157" s="31">
        <v>3062</v>
      </c>
      <c r="Q157" s="31">
        <v>37194</v>
      </c>
      <c r="R157" s="31">
        <v>18893</v>
      </c>
      <c r="S157" s="31">
        <v>8409</v>
      </c>
      <c r="T157" s="31">
        <v>40256</v>
      </c>
      <c r="U157" s="31">
        <v>27302</v>
      </c>
      <c r="V157" s="31">
        <v>67558</v>
      </c>
      <c r="W157" s="31">
        <v>0</v>
      </c>
      <c r="X157" s="31">
        <v>3674</v>
      </c>
      <c r="Y157" s="31">
        <v>3202</v>
      </c>
      <c r="Z157" s="31">
        <v>1353</v>
      </c>
      <c r="AA157" s="31">
        <v>3674</v>
      </c>
      <c r="AB157" s="31">
        <v>4555</v>
      </c>
      <c r="AC157" s="31">
        <v>8229</v>
      </c>
      <c r="AD157" s="31">
        <v>168</v>
      </c>
      <c r="AE157" s="31">
        <v>1227</v>
      </c>
      <c r="AF157" s="31">
        <v>743</v>
      </c>
      <c r="AG157" s="31">
        <v>85</v>
      </c>
      <c r="AH157" s="31">
        <v>1395</v>
      </c>
      <c r="AI157" s="31">
        <v>828</v>
      </c>
      <c r="AJ157" s="31">
        <v>2223</v>
      </c>
      <c r="AK157" s="31">
        <v>254</v>
      </c>
      <c r="AL157" s="31">
        <v>430</v>
      </c>
      <c r="AM157" s="31">
        <v>749</v>
      </c>
      <c r="AN157" s="31">
        <v>345</v>
      </c>
      <c r="AO157" s="31">
        <v>684</v>
      </c>
      <c r="AP157" s="31">
        <v>1094</v>
      </c>
      <c r="AQ157" s="31">
        <v>1778</v>
      </c>
      <c r="AR157" s="31">
        <v>438</v>
      </c>
      <c r="AS157" s="31">
        <v>1102</v>
      </c>
      <c r="AT157" s="31">
        <v>927</v>
      </c>
      <c r="AU157" s="31">
        <v>114</v>
      </c>
      <c r="AV157" s="31">
        <v>1540</v>
      </c>
      <c r="AW157" s="31">
        <v>1041</v>
      </c>
      <c r="AX157" s="31">
        <v>2581</v>
      </c>
      <c r="AY157" s="31">
        <v>2</v>
      </c>
      <c r="AZ157" s="31">
        <v>308</v>
      </c>
      <c r="BA157" s="31">
        <v>327</v>
      </c>
      <c r="BB157" s="31">
        <v>80</v>
      </c>
      <c r="BC157" s="31">
        <v>310</v>
      </c>
      <c r="BD157" s="31">
        <v>407</v>
      </c>
      <c r="BE157" s="31">
        <v>717</v>
      </c>
      <c r="BF157" s="31">
        <v>203</v>
      </c>
      <c r="BG157" s="31">
        <v>1766</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2668</v>
      </c>
      <c r="BV157" s="31">
        <v>1879</v>
      </c>
      <c r="BW157" s="31">
        <v>1059</v>
      </c>
      <c r="BX157" s="31">
        <v>2794</v>
      </c>
      <c r="BY157" s="31">
        <v>2938</v>
      </c>
      <c r="BZ157" s="31">
        <v>5732</v>
      </c>
      <c r="CA157" s="31">
        <v>333</v>
      </c>
      <c r="CB157" s="31">
        <v>3740</v>
      </c>
      <c r="CC157" s="31">
        <v>1340</v>
      </c>
      <c r="CD157" s="31">
        <v>169</v>
      </c>
      <c r="CE157" s="31">
        <v>4073</v>
      </c>
      <c r="CF157" s="31">
        <v>1509</v>
      </c>
      <c r="CG157" s="31">
        <v>5582</v>
      </c>
      <c r="CH157" s="31">
        <v>1607</v>
      </c>
      <c r="CI157" s="31">
        <v>9553</v>
      </c>
      <c r="CJ157" s="31">
        <v>3200</v>
      </c>
      <c r="CK157" s="31">
        <v>1000</v>
      </c>
      <c r="CL157" s="31">
        <v>11160</v>
      </c>
      <c r="CM157" s="31">
        <v>4200</v>
      </c>
      <c r="CN157" s="31">
        <v>15360</v>
      </c>
      <c r="CO157" s="31">
        <v>19</v>
      </c>
      <c r="CP157" s="31">
        <v>852</v>
      </c>
      <c r="CQ157" s="31">
        <v>213</v>
      </c>
      <c r="CR157" s="31">
        <v>19</v>
      </c>
      <c r="CS157" s="31">
        <v>871</v>
      </c>
      <c r="CT157" s="31">
        <v>232</v>
      </c>
      <c r="CU157" s="31">
        <v>1103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2680</v>
      </c>
      <c r="DM157" s="31">
        <v>1089</v>
      </c>
      <c r="DN157" s="31">
        <v>373</v>
      </c>
      <c r="DO157" s="31">
        <v>3769</v>
      </c>
      <c r="DP157" s="31">
        <v>4142</v>
      </c>
      <c r="DQ157" s="31">
        <v>21</v>
      </c>
      <c r="DR157" s="31">
        <v>455</v>
      </c>
      <c r="DS157" s="31">
        <v>536</v>
      </c>
      <c r="DT157" s="31">
        <v>251</v>
      </c>
      <c r="DU157" s="31">
        <v>476</v>
      </c>
      <c r="DV157" s="31">
        <v>787</v>
      </c>
      <c r="DW157" s="31">
        <v>1263</v>
      </c>
      <c r="DX157" s="31">
        <v>663</v>
      </c>
      <c r="DY157" s="31">
        <v>1032</v>
      </c>
      <c r="DZ157" s="31">
        <v>369</v>
      </c>
      <c r="EA157" s="31">
        <v>16</v>
      </c>
      <c r="EB157" s="31">
        <v>1695</v>
      </c>
      <c r="EC157" s="31">
        <v>385</v>
      </c>
      <c r="ED157" s="31">
        <v>2080</v>
      </c>
      <c r="EE157" s="31">
        <v>8909</v>
      </c>
      <c r="EF157" s="31">
        <v>66291</v>
      </c>
      <c r="EG157" s="31">
        <v>35039</v>
      </c>
      <c r="EH157" s="31">
        <v>17165</v>
      </c>
      <c r="EI157" s="31">
        <v>75200</v>
      </c>
      <c r="EJ157" s="31">
        <v>52204</v>
      </c>
      <c r="EK157" s="31">
        <v>127404</v>
      </c>
      <c r="EL157" s="31">
        <v>10307</v>
      </c>
      <c r="EM157" s="31">
        <v>79707</v>
      </c>
      <c r="EN157" s="31">
        <v>43855</v>
      </c>
      <c r="EO157" s="31">
        <v>19936</v>
      </c>
      <c r="EP157" s="31">
        <v>90014</v>
      </c>
      <c r="EQ157" s="31">
        <v>63791</v>
      </c>
      <c r="ER157" s="31">
        <v>153805</v>
      </c>
      <c r="ES157" s="31">
        <v>11041</v>
      </c>
      <c r="ET157" s="31">
        <v>84169</v>
      </c>
      <c r="EU157" s="31">
        <v>49283</v>
      </c>
      <c r="EV157" s="31">
        <v>21567</v>
      </c>
      <c r="EW157" s="31">
        <v>95210</v>
      </c>
      <c r="EX157" s="31">
        <v>70850</v>
      </c>
      <c r="EY157" s="31">
        <v>166060</v>
      </c>
      <c r="EZ157" s="31">
        <v>11704</v>
      </c>
      <c r="FA157" s="31">
        <v>85201</v>
      </c>
      <c r="FB157" s="31">
        <v>49652</v>
      </c>
      <c r="FC157" s="31">
        <v>21583</v>
      </c>
      <c r="FD157" s="31">
        <v>96905</v>
      </c>
      <c r="FE157" s="31">
        <v>71235</v>
      </c>
      <c r="FF157" s="31">
        <v>168140</v>
      </c>
      <c r="FG157" s="73"/>
      <c r="FI157" s="73"/>
      <c r="FJ157" s="73"/>
      <c r="FK157" s="73"/>
      <c r="FL157" s="73"/>
      <c r="FM157" s="73"/>
      <c r="FN157" s="73"/>
      <c r="FO157" s="73"/>
    </row>
    <row r="158" spans="1:171" x14ac:dyDescent="0.25">
      <c r="A158" s="36">
        <v>44774</v>
      </c>
      <c r="B158" s="31">
        <v>262</v>
      </c>
      <c r="C158" s="31">
        <v>8719</v>
      </c>
      <c r="D158" s="31">
        <v>9231</v>
      </c>
      <c r="E158" s="31">
        <v>5157</v>
      </c>
      <c r="F158" s="31">
        <v>8981</v>
      </c>
      <c r="G158" s="31">
        <v>14388</v>
      </c>
      <c r="H158" s="31">
        <v>23369</v>
      </c>
      <c r="I158" s="31">
        <v>3434</v>
      </c>
      <c r="J158" s="31">
        <v>8689</v>
      </c>
      <c r="K158" s="31">
        <v>1795</v>
      </c>
      <c r="L158" s="31">
        <v>1563</v>
      </c>
      <c r="M158" s="31">
        <v>12123</v>
      </c>
      <c r="N158" s="31">
        <v>3358</v>
      </c>
      <c r="O158" s="31">
        <v>15481</v>
      </c>
      <c r="P158" s="31">
        <v>2864</v>
      </c>
      <c r="Q158" s="31">
        <v>36376</v>
      </c>
      <c r="R158" s="31">
        <v>18918</v>
      </c>
      <c r="S158" s="31">
        <v>8218</v>
      </c>
      <c r="T158" s="31">
        <v>39240</v>
      </c>
      <c r="U158" s="31">
        <v>27136</v>
      </c>
      <c r="V158" s="31">
        <v>66376</v>
      </c>
      <c r="W158" s="31">
        <v>0</v>
      </c>
      <c r="X158" s="31">
        <v>3738</v>
      </c>
      <c r="Y158" s="31">
        <v>3083</v>
      </c>
      <c r="Z158" s="31">
        <v>1333</v>
      </c>
      <c r="AA158" s="31">
        <v>3738</v>
      </c>
      <c r="AB158" s="31">
        <v>4416</v>
      </c>
      <c r="AC158" s="31">
        <v>8154</v>
      </c>
      <c r="AD158" s="31">
        <v>167</v>
      </c>
      <c r="AE158" s="31">
        <v>1358</v>
      </c>
      <c r="AF158" s="31">
        <v>721</v>
      </c>
      <c r="AG158" s="31">
        <v>81</v>
      </c>
      <c r="AH158" s="31">
        <v>1525</v>
      </c>
      <c r="AI158" s="31">
        <v>802</v>
      </c>
      <c r="AJ158" s="31">
        <v>2327</v>
      </c>
      <c r="AK158" s="31">
        <v>228</v>
      </c>
      <c r="AL158" s="31">
        <v>382</v>
      </c>
      <c r="AM158" s="31">
        <v>761</v>
      </c>
      <c r="AN158" s="31">
        <v>332</v>
      </c>
      <c r="AO158" s="31">
        <v>610</v>
      </c>
      <c r="AP158" s="31">
        <v>1093</v>
      </c>
      <c r="AQ158" s="31">
        <v>1703</v>
      </c>
      <c r="AR158" s="31">
        <v>442</v>
      </c>
      <c r="AS158" s="31">
        <v>949</v>
      </c>
      <c r="AT158" s="31">
        <v>870</v>
      </c>
      <c r="AU158" s="31">
        <v>108</v>
      </c>
      <c r="AV158" s="31">
        <v>1391</v>
      </c>
      <c r="AW158" s="31">
        <v>978</v>
      </c>
      <c r="AX158" s="31">
        <v>2369</v>
      </c>
      <c r="AY158" s="31">
        <v>2</v>
      </c>
      <c r="AZ158" s="31">
        <v>306</v>
      </c>
      <c r="BA158" s="31">
        <v>309</v>
      </c>
      <c r="BB158" s="31">
        <v>73</v>
      </c>
      <c r="BC158" s="31">
        <v>308</v>
      </c>
      <c r="BD158" s="31">
        <v>382</v>
      </c>
      <c r="BE158" s="31">
        <v>690</v>
      </c>
      <c r="BF158" s="31">
        <v>197</v>
      </c>
      <c r="BG158" s="31">
        <v>1564</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2736</v>
      </c>
      <c r="BV158" s="31">
        <v>1786</v>
      </c>
      <c r="BW158" s="31">
        <v>1030</v>
      </c>
      <c r="BX158" s="31">
        <v>2868</v>
      </c>
      <c r="BY158" s="31">
        <v>2816</v>
      </c>
      <c r="BZ158" s="31">
        <v>5684</v>
      </c>
      <c r="CA158" s="31">
        <v>199</v>
      </c>
      <c r="CB158" s="31">
        <v>3691</v>
      </c>
      <c r="CC158" s="31">
        <v>1273</v>
      </c>
      <c r="CD158" s="31">
        <v>162</v>
      </c>
      <c r="CE158" s="31">
        <v>3890</v>
      </c>
      <c r="CF158" s="31">
        <v>1435</v>
      </c>
      <c r="CG158" s="31">
        <v>5325</v>
      </c>
      <c r="CH158" s="31">
        <v>1170</v>
      </c>
      <c r="CI158" s="31">
        <v>9536</v>
      </c>
      <c r="CJ158" s="31">
        <v>3254</v>
      </c>
      <c r="CK158" s="31">
        <v>938</v>
      </c>
      <c r="CL158" s="31">
        <v>10706</v>
      </c>
      <c r="CM158" s="31">
        <v>4192</v>
      </c>
      <c r="CN158" s="31">
        <v>14898</v>
      </c>
      <c r="CO158" s="31">
        <v>16</v>
      </c>
      <c r="CP158" s="31">
        <v>765</v>
      </c>
      <c r="CQ158" s="31">
        <v>182</v>
      </c>
      <c r="CR158" s="31">
        <v>19</v>
      </c>
      <c r="CS158" s="31">
        <v>781</v>
      </c>
      <c r="CT158" s="31">
        <v>201</v>
      </c>
      <c r="CU158" s="31">
        <v>982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2340</v>
      </c>
      <c r="DM158" s="31">
        <v>917</v>
      </c>
      <c r="DN158" s="31">
        <v>363</v>
      </c>
      <c r="DO158" s="31">
        <v>3257</v>
      </c>
      <c r="DP158" s="31">
        <v>3620</v>
      </c>
      <c r="DQ158" s="31">
        <v>20</v>
      </c>
      <c r="DR158" s="31">
        <v>589</v>
      </c>
      <c r="DS158" s="31">
        <v>578</v>
      </c>
      <c r="DT158" s="31">
        <v>275</v>
      </c>
      <c r="DU158" s="31">
        <v>609</v>
      </c>
      <c r="DV158" s="31">
        <v>853</v>
      </c>
      <c r="DW158" s="31">
        <v>1462</v>
      </c>
      <c r="DX158" s="31">
        <v>537</v>
      </c>
      <c r="DY158" s="31">
        <v>976</v>
      </c>
      <c r="DZ158" s="31">
        <v>352</v>
      </c>
      <c r="EA158" s="31">
        <v>16</v>
      </c>
      <c r="EB158" s="31">
        <v>1513</v>
      </c>
      <c r="EC158" s="31">
        <v>368</v>
      </c>
      <c r="ED158" s="31">
        <v>1881</v>
      </c>
      <c r="EE158" s="31">
        <v>7862</v>
      </c>
      <c r="EF158" s="31">
        <v>66056</v>
      </c>
      <c r="EG158" s="31">
        <v>34984</v>
      </c>
      <c r="EH158" s="31">
        <v>16906</v>
      </c>
      <c r="EI158" s="31">
        <v>73918</v>
      </c>
      <c r="EJ158" s="31">
        <v>51890</v>
      </c>
      <c r="EK158" s="31">
        <v>125808</v>
      </c>
      <c r="EL158" s="31">
        <v>9097</v>
      </c>
      <c r="EM158" s="31">
        <v>79285</v>
      </c>
      <c r="EN158" s="31">
        <v>43665</v>
      </c>
      <c r="EO158" s="31">
        <v>19591</v>
      </c>
      <c r="EP158" s="31">
        <v>88382</v>
      </c>
      <c r="EQ158" s="31">
        <v>63256</v>
      </c>
      <c r="ER158" s="31">
        <v>151638</v>
      </c>
      <c r="ES158" s="31">
        <v>9819</v>
      </c>
      <c r="ET158" s="31">
        <v>83971</v>
      </c>
      <c r="EU158" s="31">
        <v>48648</v>
      </c>
      <c r="EV158" s="31">
        <v>21065</v>
      </c>
      <c r="EW158" s="31">
        <v>93790</v>
      </c>
      <c r="EX158" s="31">
        <v>69713</v>
      </c>
      <c r="EY158" s="31">
        <v>163503</v>
      </c>
      <c r="EZ158" s="31">
        <v>10356</v>
      </c>
      <c r="FA158" s="31">
        <v>84947</v>
      </c>
      <c r="FB158" s="31">
        <v>49000</v>
      </c>
      <c r="FC158" s="31">
        <v>21081</v>
      </c>
      <c r="FD158" s="31">
        <v>95303</v>
      </c>
      <c r="FE158" s="31">
        <v>70081</v>
      </c>
      <c r="FF158" s="31">
        <v>165384</v>
      </c>
      <c r="FG158" s="73"/>
      <c r="FI158" s="73"/>
      <c r="FJ158" s="73"/>
      <c r="FK158" s="73"/>
      <c r="FL158" s="73"/>
      <c r="FM158" s="73"/>
      <c r="FN158" s="73"/>
      <c r="FO158" s="73"/>
    </row>
    <row r="159" spans="1:171" x14ac:dyDescent="0.25">
      <c r="A159" s="36">
        <v>44805</v>
      </c>
      <c r="B159" s="31">
        <v>259</v>
      </c>
      <c r="C159" s="31">
        <v>9726</v>
      </c>
      <c r="D159" s="31">
        <v>8878</v>
      </c>
      <c r="E159" s="31">
        <v>5257</v>
      </c>
      <c r="F159" s="31">
        <v>9985</v>
      </c>
      <c r="G159" s="31">
        <v>14135</v>
      </c>
      <c r="H159" s="31">
        <v>24120</v>
      </c>
      <c r="I159" s="31">
        <v>3232</v>
      </c>
      <c r="J159" s="31">
        <v>8371</v>
      </c>
      <c r="K159" s="31">
        <v>1927</v>
      </c>
      <c r="L159" s="31">
        <v>1638</v>
      </c>
      <c r="M159" s="31">
        <v>11603</v>
      </c>
      <c r="N159" s="31">
        <v>3565</v>
      </c>
      <c r="O159" s="31">
        <v>15168</v>
      </c>
      <c r="P159" s="31">
        <v>2488</v>
      </c>
      <c r="Q159" s="31">
        <v>37142</v>
      </c>
      <c r="R159" s="31">
        <v>18519</v>
      </c>
      <c r="S159" s="31">
        <v>8182</v>
      </c>
      <c r="T159" s="31">
        <v>39630</v>
      </c>
      <c r="U159" s="31">
        <v>26701</v>
      </c>
      <c r="V159" s="31">
        <v>66331</v>
      </c>
      <c r="W159" s="31">
        <v>0</v>
      </c>
      <c r="X159" s="31">
        <v>4091</v>
      </c>
      <c r="Y159" s="31">
        <v>2951</v>
      </c>
      <c r="Z159" s="31">
        <v>1299</v>
      </c>
      <c r="AA159" s="31">
        <v>4091</v>
      </c>
      <c r="AB159" s="31">
        <v>4250</v>
      </c>
      <c r="AC159" s="31">
        <v>8341</v>
      </c>
      <c r="AD159" s="31">
        <v>189</v>
      </c>
      <c r="AE159" s="31">
        <v>1302</v>
      </c>
      <c r="AF159" s="31">
        <v>710</v>
      </c>
      <c r="AG159" s="31">
        <v>98</v>
      </c>
      <c r="AH159" s="31">
        <v>1491</v>
      </c>
      <c r="AI159" s="31">
        <v>808</v>
      </c>
      <c r="AJ159" s="31">
        <v>2299</v>
      </c>
      <c r="AK159" s="31">
        <v>205</v>
      </c>
      <c r="AL159" s="31">
        <v>525</v>
      </c>
      <c r="AM159" s="31">
        <v>753</v>
      </c>
      <c r="AN159" s="31">
        <v>527</v>
      </c>
      <c r="AO159" s="31">
        <v>730</v>
      </c>
      <c r="AP159" s="31">
        <v>1280</v>
      </c>
      <c r="AQ159" s="31">
        <v>2010</v>
      </c>
      <c r="AR159" s="31">
        <v>505</v>
      </c>
      <c r="AS159" s="31">
        <v>757</v>
      </c>
      <c r="AT159" s="31">
        <v>811</v>
      </c>
      <c r="AU159" s="31">
        <v>106</v>
      </c>
      <c r="AV159" s="31">
        <v>1262</v>
      </c>
      <c r="AW159" s="31">
        <v>917</v>
      </c>
      <c r="AX159" s="31">
        <v>2179</v>
      </c>
      <c r="AY159" s="31">
        <v>2</v>
      </c>
      <c r="AZ159" s="31">
        <v>268</v>
      </c>
      <c r="BA159" s="31">
        <v>278</v>
      </c>
      <c r="BB159" s="31">
        <v>67</v>
      </c>
      <c r="BC159" s="31">
        <v>270</v>
      </c>
      <c r="BD159" s="31">
        <v>345</v>
      </c>
      <c r="BE159" s="31">
        <v>615</v>
      </c>
      <c r="BF159" s="31">
        <v>197</v>
      </c>
      <c r="BG159" s="31">
        <v>1686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2975</v>
      </c>
      <c r="BV159" s="31">
        <v>1747</v>
      </c>
      <c r="BW159" s="31">
        <v>1001</v>
      </c>
      <c r="BX159" s="31">
        <v>3306</v>
      </c>
      <c r="BY159" s="31">
        <v>2748</v>
      </c>
      <c r="BZ159" s="31">
        <v>6054</v>
      </c>
      <c r="CA159" s="31">
        <v>267</v>
      </c>
      <c r="CB159" s="31">
        <v>4040</v>
      </c>
      <c r="CC159" s="31">
        <v>1298</v>
      </c>
      <c r="CD159" s="31">
        <v>160</v>
      </c>
      <c r="CE159" s="31">
        <v>4307</v>
      </c>
      <c r="CF159" s="31">
        <v>1458</v>
      </c>
      <c r="CG159" s="31">
        <v>5765</v>
      </c>
      <c r="CH159" s="31">
        <v>750</v>
      </c>
      <c r="CI159" s="31">
        <v>8353</v>
      </c>
      <c r="CJ159" s="31">
        <v>3021</v>
      </c>
      <c r="CK159" s="31">
        <v>849</v>
      </c>
      <c r="CL159" s="31">
        <v>9103</v>
      </c>
      <c r="CM159" s="31">
        <v>3870</v>
      </c>
      <c r="CN159" s="31">
        <v>12973</v>
      </c>
      <c r="CO159" s="31">
        <v>11</v>
      </c>
      <c r="CP159" s="31">
        <v>919</v>
      </c>
      <c r="CQ159" s="31">
        <v>102</v>
      </c>
      <c r="CR159" s="31">
        <v>14</v>
      </c>
      <c r="CS159" s="31">
        <v>930</v>
      </c>
      <c r="CT159" s="31">
        <v>116</v>
      </c>
      <c r="CU159" s="31">
        <v>1046</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2190</v>
      </c>
      <c r="DM159" s="31">
        <v>896</v>
      </c>
      <c r="DN159" s="31">
        <v>486</v>
      </c>
      <c r="DO159" s="31">
        <v>3086</v>
      </c>
      <c r="DP159" s="31">
        <v>3572</v>
      </c>
      <c r="DQ159" s="31">
        <v>19</v>
      </c>
      <c r="DR159" s="31">
        <v>985</v>
      </c>
      <c r="DS159" s="31">
        <v>578</v>
      </c>
      <c r="DT159" s="31">
        <v>261</v>
      </c>
      <c r="DU159" s="31">
        <v>1004</v>
      </c>
      <c r="DV159" s="31">
        <v>839</v>
      </c>
      <c r="DW159" s="31">
        <v>1843</v>
      </c>
      <c r="DX159" s="31">
        <v>460</v>
      </c>
      <c r="DY159" s="31">
        <v>895</v>
      </c>
      <c r="DZ159" s="31">
        <v>345</v>
      </c>
      <c r="EA159" s="31">
        <v>15</v>
      </c>
      <c r="EB159" s="31">
        <v>1355</v>
      </c>
      <c r="EC159" s="31">
        <v>360</v>
      </c>
      <c r="ED159" s="31">
        <v>1715</v>
      </c>
      <c r="EE159" s="31">
        <v>7060</v>
      </c>
      <c r="EF159" s="31">
        <v>66567</v>
      </c>
      <c r="EG159" s="31">
        <v>34092</v>
      </c>
      <c r="EH159" s="31">
        <v>16927</v>
      </c>
      <c r="EI159" s="31">
        <v>73627</v>
      </c>
      <c r="EJ159" s="31">
        <v>51019</v>
      </c>
      <c r="EK159" s="31">
        <v>124646</v>
      </c>
      <c r="EL159" s="31">
        <v>8425</v>
      </c>
      <c r="EM159" s="31">
        <v>80189</v>
      </c>
      <c r="EN159" s="31">
        <v>42545</v>
      </c>
      <c r="EO159" s="31">
        <v>19766</v>
      </c>
      <c r="EP159" s="31">
        <v>88614</v>
      </c>
      <c r="EQ159" s="31">
        <v>62311</v>
      </c>
      <c r="ER159" s="31">
        <v>150925</v>
      </c>
      <c r="ES159" s="31">
        <v>9131</v>
      </c>
      <c r="ET159" s="31">
        <v>85628</v>
      </c>
      <c r="EU159" s="31">
        <v>47241</v>
      </c>
      <c r="EV159" s="31">
        <v>21189</v>
      </c>
      <c r="EW159" s="31">
        <v>94759</v>
      </c>
      <c r="EX159" s="31">
        <v>68430</v>
      </c>
      <c r="EY159" s="31">
        <v>163189</v>
      </c>
      <c r="EZ159" s="31">
        <v>9591</v>
      </c>
      <c r="FA159" s="31">
        <v>86523</v>
      </c>
      <c r="FB159" s="31">
        <v>47586</v>
      </c>
      <c r="FC159" s="31">
        <v>21204</v>
      </c>
      <c r="FD159" s="31">
        <v>96114</v>
      </c>
      <c r="FE159" s="31">
        <v>68790</v>
      </c>
      <c r="FF159" s="31">
        <v>164904</v>
      </c>
      <c r="FG159" s="73"/>
      <c r="FI159" s="73"/>
      <c r="FJ159" s="73"/>
      <c r="FK159" s="73"/>
      <c r="FL159" s="73"/>
      <c r="FM159" s="73"/>
      <c r="FN159" s="73"/>
      <c r="FO159" s="73"/>
    </row>
    <row r="160" spans="1:171" x14ac:dyDescent="0.25">
      <c r="A160" s="36">
        <v>44835</v>
      </c>
      <c r="B160" s="31">
        <v>246</v>
      </c>
      <c r="C160" s="31">
        <v>9493</v>
      </c>
      <c r="D160" s="31">
        <v>8708</v>
      </c>
      <c r="E160" s="31">
        <v>5523</v>
      </c>
      <c r="F160" s="31">
        <v>9739</v>
      </c>
      <c r="G160" s="31">
        <v>14231</v>
      </c>
      <c r="H160" s="31">
        <v>23970</v>
      </c>
      <c r="I160" s="31">
        <v>3009</v>
      </c>
      <c r="J160" s="31">
        <v>8647</v>
      </c>
      <c r="K160" s="31">
        <v>1831</v>
      </c>
      <c r="L160" s="31">
        <v>1512</v>
      </c>
      <c r="M160" s="31">
        <v>11656</v>
      </c>
      <c r="N160" s="31">
        <v>3343</v>
      </c>
      <c r="O160" s="31">
        <v>14999</v>
      </c>
      <c r="P160" s="31">
        <v>2474</v>
      </c>
      <c r="Q160" s="31">
        <v>39555</v>
      </c>
      <c r="R160" s="31">
        <v>18126</v>
      </c>
      <c r="S160" s="31">
        <v>8310</v>
      </c>
      <c r="T160" s="31">
        <v>42029</v>
      </c>
      <c r="U160" s="31">
        <v>26436</v>
      </c>
      <c r="V160" s="31">
        <v>68465</v>
      </c>
      <c r="W160" s="31">
        <v>0</v>
      </c>
      <c r="X160" s="31">
        <v>3709</v>
      </c>
      <c r="Y160" s="31">
        <v>2907</v>
      </c>
      <c r="Z160" s="31">
        <v>1131</v>
      </c>
      <c r="AA160" s="31">
        <v>3709</v>
      </c>
      <c r="AB160" s="31">
        <v>4038</v>
      </c>
      <c r="AC160" s="31">
        <v>7747</v>
      </c>
      <c r="AD160" s="31">
        <v>180</v>
      </c>
      <c r="AE160" s="31">
        <v>1318</v>
      </c>
      <c r="AF160" s="31">
        <v>741</v>
      </c>
      <c r="AG160" s="31">
        <v>97</v>
      </c>
      <c r="AH160" s="31">
        <v>1498</v>
      </c>
      <c r="AI160" s="31">
        <v>838</v>
      </c>
      <c r="AJ160" s="31">
        <v>2336</v>
      </c>
      <c r="AK160" s="31">
        <v>173</v>
      </c>
      <c r="AL160" s="31">
        <v>656</v>
      </c>
      <c r="AM160" s="31">
        <v>871</v>
      </c>
      <c r="AN160" s="31">
        <v>492</v>
      </c>
      <c r="AO160" s="31">
        <v>829</v>
      </c>
      <c r="AP160" s="31">
        <v>1363</v>
      </c>
      <c r="AQ160" s="31">
        <v>2192</v>
      </c>
      <c r="AR160" s="31">
        <v>466</v>
      </c>
      <c r="AS160" s="31">
        <v>1173</v>
      </c>
      <c r="AT160" s="31">
        <v>948</v>
      </c>
      <c r="AU160" s="31">
        <v>135</v>
      </c>
      <c r="AV160" s="31">
        <v>1639</v>
      </c>
      <c r="AW160" s="31">
        <v>1083</v>
      </c>
      <c r="AX160" s="31">
        <v>2722</v>
      </c>
      <c r="AY160" s="31">
        <v>2</v>
      </c>
      <c r="AZ160" s="31">
        <v>203</v>
      </c>
      <c r="BA160" s="31">
        <v>232</v>
      </c>
      <c r="BB160" s="31">
        <v>50</v>
      </c>
      <c r="BC160" s="31">
        <v>205</v>
      </c>
      <c r="BD160" s="31">
        <v>282</v>
      </c>
      <c r="BE160" s="31">
        <v>487</v>
      </c>
      <c r="BF160" s="31">
        <v>212</v>
      </c>
      <c r="BG160" s="31">
        <v>1718</v>
      </c>
      <c r="BH160" s="31">
        <v>553</v>
      </c>
      <c r="BI160" s="31">
        <v>88</v>
      </c>
      <c r="BJ160" s="31">
        <v>1930</v>
      </c>
      <c r="BK160" s="31">
        <v>641</v>
      </c>
      <c r="BL160" s="31">
        <v>2571</v>
      </c>
      <c r="BM160" s="31">
        <v>0</v>
      </c>
      <c r="BN160" s="31">
        <v>850</v>
      </c>
      <c r="BO160" s="31">
        <v>1025</v>
      </c>
      <c r="BP160" s="31">
        <v>483</v>
      </c>
      <c r="BQ160" s="31">
        <v>850</v>
      </c>
      <c r="BR160" s="31">
        <v>1508</v>
      </c>
      <c r="BS160" s="31">
        <v>2358</v>
      </c>
      <c r="BT160" s="31">
        <v>325</v>
      </c>
      <c r="BU160" s="31">
        <v>3422</v>
      </c>
      <c r="BV160" s="31">
        <v>1831</v>
      </c>
      <c r="BW160" s="31">
        <v>977</v>
      </c>
      <c r="BX160" s="31">
        <v>3747</v>
      </c>
      <c r="BY160" s="31">
        <v>2808</v>
      </c>
      <c r="BZ160" s="31">
        <v>6555</v>
      </c>
      <c r="CA160" s="31">
        <v>204</v>
      </c>
      <c r="CB160" s="31">
        <v>4085</v>
      </c>
      <c r="CC160" s="31">
        <v>1252</v>
      </c>
      <c r="CD160" s="31">
        <v>153</v>
      </c>
      <c r="CE160" s="31">
        <v>4289</v>
      </c>
      <c r="CF160" s="31">
        <v>1405</v>
      </c>
      <c r="CG160" s="31">
        <v>5694</v>
      </c>
      <c r="CH160" s="31">
        <v>717</v>
      </c>
      <c r="CI160" s="31">
        <v>8279</v>
      </c>
      <c r="CJ160" s="31">
        <v>2861</v>
      </c>
      <c r="CK160" s="31">
        <v>984</v>
      </c>
      <c r="CL160" s="31">
        <v>8996</v>
      </c>
      <c r="CM160" s="31">
        <v>3845</v>
      </c>
      <c r="CN160" s="31">
        <v>12841</v>
      </c>
      <c r="CO160" s="31">
        <v>12</v>
      </c>
      <c r="CP160" s="31">
        <v>922</v>
      </c>
      <c r="CQ160" s="31">
        <v>147</v>
      </c>
      <c r="CR160" s="31">
        <v>36</v>
      </c>
      <c r="CS160" s="31">
        <v>934</v>
      </c>
      <c r="CT160" s="31">
        <v>183</v>
      </c>
      <c r="CU160" s="31">
        <v>1117</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1766</v>
      </c>
      <c r="DM160" s="31">
        <v>833</v>
      </c>
      <c r="DN160" s="31">
        <v>446</v>
      </c>
      <c r="DO160" s="31">
        <v>2599</v>
      </c>
      <c r="DP160" s="31">
        <v>3045</v>
      </c>
      <c r="DQ160" s="31">
        <v>18</v>
      </c>
      <c r="DR160" s="31">
        <v>876</v>
      </c>
      <c r="DS160" s="31">
        <v>690</v>
      </c>
      <c r="DT160" s="31">
        <v>304</v>
      </c>
      <c r="DU160" s="31">
        <v>894</v>
      </c>
      <c r="DV160" s="31">
        <v>994</v>
      </c>
      <c r="DW160" s="31">
        <v>1888</v>
      </c>
      <c r="DX160" s="31">
        <v>383</v>
      </c>
      <c r="DY160" s="31">
        <v>813</v>
      </c>
      <c r="DZ160" s="31">
        <v>336</v>
      </c>
      <c r="EA160" s="31">
        <v>15</v>
      </c>
      <c r="EB160" s="31">
        <v>1196</v>
      </c>
      <c r="EC160" s="31">
        <v>351</v>
      </c>
      <c r="ED160" s="31">
        <v>1547</v>
      </c>
      <c r="EE160" s="31">
        <v>6771</v>
      </c>
      <c r="EF160" s="31">
        <v>69396</v>
      </c>
      <c r="EG160" s="31">
        <v>33357</v>
      </c>
      <c r="EH160" s="31">
        <v>17306</v>
      </c>
      <c r="EI160" s="31">
        <v>76167</v>
      </c>
      <c r="EJ160" s="31">
        <v>50663</v>
      </c>
      <c r="EK160" s="31">
        <v>126830</v>
      </c>
      <c r="EL160" s="31">
        <v>8008</v>
      </c>
      <c r="EM160" s="31">
        <v>83108</v>
      </c>
      <c r="EN160" s="31">
        <v>41886</v>
      </c>
      <c r="EO160" s="31">
        <v>19935</v>
      </c>
      <c r="EP160" s="31">
        <v>91116</v>
      </c>
      <c r="EQ160" s="31">
        <v>61821</v>
      </c>
      <c r="ER160" s="31">
        <v>152937</v>
      </c>
      <c r="ES160" s="31">
        <v>8713</v>
      </c>
      <c r="ET160" s="31">
        <v>88549</v>
      </c>
      <c r="EU160" s="31">
        <v>46198</v>
      </c>
      <c r="EV160" s="31">
        <v>21359</v>
      </c>
      <c r="EW160" s="31">
        <v>97262</v>
      </c>
      <c r="EX160" s="31">
        <v>67557</v>
      </c>
      <c r="EY160" s="31">
        <v>164819</v>
      </c>
      <c r="EZ160" s="31">
        <v>9096</v>
      </c>
      <c r="FA160" s="31">
        <v>89362</v>
      </c>
      <c r="FB160" s="31">
        <v>46534</v>
      </c>
      <c r="FC160" s="31">
        <v>21374</v>
      </c>
      <c r="FD160" s="31">
        <v>98458</v>
      </c>
      <c r="FE160" s="31">
        <v>67908</v>
      </c>
      <c r="FF160" s="31">
        <v>166366</v>
      </c>
      <c r="FG160" s="73"/>
      <c r="FI160" s="73"/>
      <c r="FJ160" s="73"/>
      <c r="FK160" s="73"/>
      <c r="FL160" s="73"/>
      <c r="FM160" s="73"/>
      <c r="FN160" s="73"/>
      <c r="FO160" s="73"/>
    </row>
    <row r="161" spans="1:171" x14ac:dyDescent="0.25">
      <c r="A161" s="36">
        <v>44866</v>
      </c>
      <c r="B161" s="31">
        <v>242</v>
      </c>
      <c r="C161" s="31">
        <v>9952</v>
      </c>
      <c r="D161" s="31">
        <v>8646</v>
      </c>
      <c r="E161" s="31">
        <v>5472</v>
      </c>
      <c r="F161" s="31">
        <v>10194</v>
      </c>
      <c r="G161" s="31">
        <v>14118</v>
      </c>
      <c r="H161" s="31">
        <v>24312</v>
      </c>
      <c r="I161" s="31">
        <v>2549</v>
      </c>
      <c r="J161" s="31">
        <v>9838</v>
      </c>
      <c r="K161" s="31">
        <v>1692</v>
      </c>
      <c r="L161" s="31">
        <v>1432</v>
      </c>
      <c r="M161" s="31">
        <v>12387</v>
      </c>
      <c r="N161" s="31">
        <v>3124</v>
      </c>
      <c r="O161" s="31">
        <v>15511</v>
      </c>
      <c r="P161" s="31">
        <v>2587</v>
      </c>
      <c r="Q161" s="31">
        <v>40097</v>
      </c>
      <c r="R161" s="31">
        <v>18004</v>
      </c>
      <c r="S161" s="31">
        <v>8378</v>
      </c>
      <c r="T161" s="31">
        <v>42684</v>
      </c>
      <c r="U161" s="31">
        <v>26382</v>
      </c>
      <c r="V161" s="31">
        <v>69066</v>
      </c>
      <c r="W161" s="31">
        <v>1</v>
      </c>
      <c r="X161" s="31">
        <v>3952</v>
      </c>
      <c r="Y161" s="31">
        <v>2841</v>
      </c>
      <c r="Z161" s="31">
        <v>1254</v>
      </c>
      <c r="AA161" s="31">
        <v>3953</v>
      </c>
      <c r="AB161" s="31">
        <v>4095</v>
      </c>
      <c r="AC161" s="31">
        <v>8048</v>
      </c>
      <c r="AD161" s="31">
        <v>180</v>
      </c>
      <c r="AE161" s="31">
        <v>1181</v>
      </c>
      <c r="AF161" s="31">
        <v>775</v>
      </c>
      <c r="AG161" s="31">
        <v>92</v>
      </c>
      <c r="AH161" s="31">
        <v>1361</v>
      </c>
      <c r="AI161" s="31">
        <v>867</v>
      </c>
      <c r="AJ161" s="31">
        <v>2228</v>
      </c>
      <c r="AK161" s="31">
        <v>164</v>
      </c>
      <c r="AL161" s="31">
        <v>587</v>
      </c>
      <c r="AM161" s="31">
        <v>825</v>
      </c>
      <c r="AN161" s="31">
        <v>527</v>
      </c>
      <c r="AO161" s="31">
        <v>751</v>
      </c>
      <c r="AP161" s="31">
        <v>1352</v>
      </c>
      <c r="AQ161" s="31">
        <v>2103</v>
      </c>
      <c r="AR161" s="31">
        <v>446</v>
      </c>
      <c r="AS161" s="31">
        <v>1371</v>
      </c>
      <c r="AT161" s="31">
        <v>931</v>
      </c>
      <c r="AU161" s="31">
        <v>133</v>
      </c>
      <c r="AV161" s="31">
        <v>1817</v>
      </c>
      <c r="AW161" s="31">
        <v>1064</v>
      </c>
      <c r="AX161" s="31">
        <v>2881</v>
      </c>
      <c r="AY161" s="31">
        <v>2</v>
      </c>
      <c r="AZ161" s="31">
        <v>172</v>
      </c>
      <c r="BA161" s="31">
        <v>225</v>
      </c>
      <c r="BB161" s="31">
        <v>42</v>
      </c>
      <c r="BC161" s="31">
        <v>174</v>
      </c>
      <c r="BD161" s="31">
        <v>267</v>
      </c>
      <c r="BE161" s="31">
        <v>441</v>
      </c>
      <c r="BF161" s="31">
        <v>123</v>
      </c>
      <c r="BG161" s="31">
        <v>1695</v>
      </c>
      <c r="BH161" s="31">
        <v>522</v>
      </c>
      <c r="BI161" s="31">
        <v>86</v>
      </c>
      <c r="BJ161" s="31">
        <v>1818</v>
      </c>
      <c r="BK161" s="31">
        <v>608</v>
      </c>
      <c r="BL161" s="31">
        <v>2426</v>
      </c>
      <c r="BM161" s="31">
        <v>0</v>
      </c>
      <c r="BN161" s="31">
        <v>848</v>
      </c>
      <c r="BO161" s="31">
        <v>996</v>
      </c>
      <c r="BP161" s="31">
        <v>468</v>
      </c>
      <c r="BQ161" s="31">
        <v>848</v>
      </c>
      <c r="BR161" s="31">
        <v>1464</v>
      </c>
      <c r="BS161" s="31">
        <v>2312</v>
      </c>
      <c r="BT161" s="31">
        <v>305</v>
      </c>
      <c r="BU161" s="31">
        <v>3172</v>
      </c>
      <c r="BV161" s="31">
        <v>2060</v>
      </c>
      <c r="BW161" s="31">
        <v>928</v>
      </c>
      <c r="BX161" s="31">
        <v>3477</v>
      </c>
      <c r="BY161" s="31">
        <v>2988</v>
      </c>
      <c r="BZ161" s="31">
        <v>6465</v>
      </c>
      <c r="CA161" s="31">
        <v>432</v>
      </c>
      <c r="CB161" s="31">
        <v>3942</v>
      </c>
      <c r="CC161" s="31">
        <v>1208</v>
      </c>
      <c r="CD161" s="31">
        <v>152</v>
      </c>
      <c r="CE161" s="31">
        <v>4374</v>
      </c>
      <c r="CF161" s="31">
        <v>1360</v>
      </c>
      <c r="CG161" s="31">
        <v>5734</v>
      </c>
      <c r="CH161" s="31">
        <v>521</v>
      </c>
      <c r="CI161" s="31">
        <v>8591</v>
      </c>
      <c r="CJ161" s="31">
        <v>2877</v>
      </c>
      <c r="CK161" s="31">
        <v>971</v>
      </c>
      <c r="CL161" s="31">
        <v>9112</v>
      </c>
      <c r="CM161" s="31">
        <v>3848</v>
      </c>
      <c r="CN161" s="31">
        <v>12960</v>
      </c>
      <c r="CO161" s="31">
        <v>30</v>
      </c>
      <c r="CP161" s="31">
        <v>867</v>
      </c>
      <c r="CQ161" s="31">
        <v>140</v>
      </c>
      <c r="CR161" s="31">
        <v>30</v>
      </c>
      <c r="CS161" s="31">
        <v>897</v>
      </c>
      <c r="CT161" s="31">
        <v>170</v>
      </c>
      <c r="CU161" s="31">
        <v>1067</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1618</v>
      </c>
      <c r="DM161" s="31">
        <v>914</v>
      </c>
      <c r="DN161" s="31">
        <v>481</v>
      </c>
      <c r="DO161" s="31">
        <v>2532</v>
      </c>
      <c r="DP161" s="31">
        <v>3013</v>
      </c>
      <c r="DQ161" s="31">
        <v>17</v>
      </c>
      <c r="DR161" s="31">
        <v>811</v>
      </c>
      <c r="DS161" s="31">
        <v>768</v>
      </c>
      <c r="DT161" s="31">
        <v>373</v>
      </c>
      <c r="DU161" s="31">
        <v>828</v>
      </c>
      <c r="DV161" s="31">
        <v>1141</v>
      </c>
      <c r="DW161" s="31">
        <v>1969</v>
      </c>
      <c r="DX161" s="31">
        <v>296</v>
      </c>
      <c r="DY161" s="31">
        <v>717</v>
      </c>
      <c r="DZ161" s="31">
        <v>323</v>
      </c>
      <c r="EA161" s="31">
        <v>15</v>
      </c>
      <c r="EB161" s="31">
        <v>1013</v>
      </c>
      <c r="EC161" s="31">
        <v>338</v>
      </c>
      <c r="ED161" s="31">
        <v>1351</v>
      </c>
      <c r="EE161" s="31">
        <v>6204</v>
      </c>
      <c r="EF161" s="31">
        <v>71650</v>
      </c>
      <c r="EG161" s="31">
        <v>33279</v>
      </c>
      <c r="EH161" s="31">
        <v>17181</v>
      </c>
      <c r="EI161" s="31">
        <v>77854</v>
      </c>
      <c r="EJ161" s="31">
        <v>50460</v>
      </c>
      <c r="EK161" s="31">
        <v>128314</v>
      </c>
      <c r="EL161" s="31">
        <v>7552</v>
      </c>
      <c r="EM161" s="31">
        <v>85398</v>
      </c>
      <c r="EN161" s="31">
        <v>41602</v>
      </c>
      <c r="EO161" s="31">
        <v>19935</v>
      </c>
      <c r="EP161" s="31">
        <v>92950</v>
      </c>
      <c r="EQ161" s="31">
        <v>61537</v>
      </c>
      <c r="ER161" s="31">
        <v>154487</v>
      </c>
      <c r="ES161" s="31">
        <v>8272</v>
      </c>
      <c r="ET161" s="31">
        <v>90485</v>
      </c>
      <c r="EU161" s="31">
        <v>45929</v>
      </c>
      <c r="EV161" s="31">
        <v>21410</v>
      </c>
      <c r="EW161" s="31">
        <v>98757</v>
      </c>
      <c r="EX161" s="31">
        <v>67339</v>
      </c>
      <c r="EY161" s="31">
        <v>166096</v>
      </c>
      <c r="EZ161" s="31">
        <v>8568</v>
      </c>
      <c r="FA161" s="31">
        <v>91202</v>
      </c>
      <c r="FB161" s="31">
        <v>46252</v>
      </c>
      <c r="FC161" s="31">
        <v>21425</v>
      </c>
      <c r="FD161" s="31">
        <v>99770</v>
      </c>
      <c r="FE161" s="31">
        <v>67677</v>
      </c>
      <c r="FF161" s="31">
        <v>167447</v>
      </c>
      <c r="FG161" s="73"/>
      <c r="FI161" s="73"/>
      <c r="FJ161" s="73"/>
      <c r="FK161" s="73"/>
      <c r="FL161" s="73"/>
      <c r="FM161" s="73"/>
      <c r="FN161" s="73"/>
      <c r="FO161" s="73"/>
    </row>
    <row r="162" spans="1:171" x14ac:dyDescent="0.25">
      <c r="A162" s="36">
        <v>44896</v>
      </c>
      <c r="B162" s="31">
        <v>238</v>
      </c>
      <c r="C162" s="31">
        <v>10043</v>
      </c>
      <c r="D162" s="31">
        <v>8600</v>
      </c>
      <c r="E162" s="31">
        <v>5484</v>
      </c>
      <c r="F162" s="31">
        <v>10281</v>
      </c>
      <c r="G162" s="31">
        <v>14084</v>
      </c>
      <c r="H162" s="31">
        <v>24365</v>
      </c>
      <c r="I162" s="31">
        <v>2462</v>
      </c>
      <c r="J162" s="31">
        <v>9658</v>
      </c>
      <c r="K162" s="31">
        <v>1684</v>
      </c>
      <c r="L162" s="31">
        <v>1310</v>
      </c>
      <c r="M162" s="31">
        <v>12120</v>
      </c>
      <c r="N162" s="31">
        <v>2994</v>
      </c>
      <c r="O162" s="31">
        <v>15114</v>
      </c>
      <c r="P162" s="31">
        <v>2267</v>
      </c>
      <c r="Q162" s="31">
        <v>41451</v>
      </c>
      <c r="R162" s="31">
        <v>17593</v>
      </c>
      <c r="S162" s="31">
        <v>8383</v>
      </c>
      <c r="T162" s="31">
        <v>43718</v>
      </c>
      <c r="U162" s="31">
        <v>25976</v>
      </c>
      <c r="V162" s="31">
        <v>69694</v>
      </c>
      <c r="W162" s="31">
        <v>1</v>
      </c>
      <c r="X162" s="31">
        <v>3734</v>
      </c>
      <c r="Y162" s="31">
        <v>3063</v>
      </c>
      <c r="Z162" s="31">
        <v>1440</v>
      </c>
      <c r="AA162" s="31">
        <v>3735</v>
      </c>
      <c r="AB162" s="31">
        <v>4503</v>
      </c>
      <c r="AC162" s="31">
        <v>8238</v>
      </c>
      <c r="AD162" s="31">
        <v>182</v>
      </c>
      <c r="AE162" s="31">
        <v>1084</v>
      </c>
      <c r="AF162" s="31">
        <v>733</v>
      </c>
      <c r="AG162" s="31">
        <v>89</v>
      </c>
      <c r="AH162" s="31">
        <v>1266</v>
      </c>
      <c r="AI162" s="31">
        <v>822</v>
      </c>
      <c r="AJ162" s="31">
        <v>2088</v>
      </c>
      <c r="AK162" s="31">
        <v>139</v>
      </c>
      <c r="AL162" s="31">
        <v>508</v>
      </c>
      <c r="AM162" s="31">
        <v>987</v>
      </c>
      <c r="AN162" s="31">
        <v>585</v>
      </c>
      <c r="AO162" s="31">
        <v>647</v>
      </c>
      <c r="AP162" s="31">
        <v>1572</v>
      </c>
      <c r="AQ162" s="31">
        <v>2219</v>
      </c>
      <c r="AR162" s="31">
        <v>526</v>
      </c>
      <c r="AS162" s="31">
        <v>1286</v>
      </c>
      <c r="AT162" s="31">
        <v>790</v>
      </c>
      <c r="AU162" s="31">
        <v>124</v>
      </c>
      <c r="AV162" s="31">
        <v>1812</v>
      </c>
      <c r="AW162" s="31">
        <v>914</v>
      </c>
      <c r="AX162" s="31">
        <v>2726</v>
      </c>
      <c r="AY162" s="31">
        <v>1</v>
      </c>
      <c r="AZ162" s="31">
        <v>142</v>
      </c>
      <c r="BA162" s="31">
        <v>207</v>
      </c>
      <c r="BB162" s="31">
        <v>38</v>
      </c>
      <c r="BC162" s="31">
        <v>143</v>
      </c>
      <c r="BD162" s="31">
        <v>245</v>
      </c>
      <c r="BE162" s="31">
        <v>388</v>
      </c>
      <c r="BF162" s="31">
        <v>149</v>
      </c>
      <c r="BG162" s="31">
        <v>1763</v>
      </c>
      <c r="BH162" s="31">
        <v>472</v>
      </c>
      <c r="BI162" s="31">
        <v>105</v>
      </c>
      <c r="BJ162" s="31">
        <v>1912</v>
      </c>
      <c r="BK162" s="31">
        <v>577</v>
      </c>
      <c r="BL162" s="31">
        <v>2489</v>
      </c>
      <c r="BM162" s="31">
        <v>0</v>
      </c>
      <c r="BN162" s="31">
        <v>790</v>
      </c>
      <c r="BO162" s="31">
        <v>974</v>
      </c>
      <c r="BP162" s="31">
        <v>450</v>
      </c>
      <c r="BQ162" s="31">
        <v>790</v>
      </c>
      <c r="BR162" s="31">
        <v>1424</v>
      </c>
      <c r="BS162" s="31">
        <v>2214</v>
      </c>
      <c r="BT162" s="31">
        <v>270</v>
      </c>
      <c r="BU162" s="31">
        <v>2956</v>
      </c>
      <c r="BV162" s="31">
        <v>1944</v>
      </c>
      <c r="BW162" s="31">
        <v>914</v>
      </c>
      <c r="BX162" s="31">
        <v>3226</v>
      </c>
      <c r="BY162" s="31">
        <v>2858</v>
      </c>
      <c r="BZ162" s="31">
        <v>6084</v>
      </c>
      <c r="CA162" s="31">
        <v>423</v>
      </c>
      <c r="CB162" s="31">
        <v>4251</v>
      </c>
      <c r="CC162" s="31">
        <v>1196</v>
      </c>
      <c r="CD162" s="31">
        <v>174</v>
      </c>
      <c r="CE162" s="31">
        <v>4674</v>
      </c>
      <c r="CF162" s="31">
        <v>1370</v>
      </c>
      <c r="CG162" s="31">
        <v>6044</v>
      </c>
      <c r="CH162" s="31">
        <v>1090</v>
      </c>
      <c r="CI162" s="31">
        <v>9263</v>
      </c>
      <c r="CJ162" s="31">
        <v>2762</v>
      </c>
      <c r="CK162" s="31">
        <v>931</v>
      </c>
      <c r="CL162" s="31">
        <v>10353</v>
      </c>
      <c r="CM162" s="31">
        <v>3693</v>
      </c>
      <c r="CN162" s="31">
        <v>14046</v>
      </c>
      <c r="CO162" s="31">
        <v>43</v>
      </c>
      <c r="CP162" s="31">
        <v>792</v>
      </c>
      <c r="CQ162" s="31">
        <v>88</v>
      </c>
      <c r="CR162" s="31">
        <v>26</v>
      </c>
      <c r="CS162" s="31">
        <v>835</v>
      </c>
      <c r="CT162" s="31">
        <v>114</v>
      </c>
      <c r="CU162" s="31">
        <v>949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2127</v>
      </c>
      <c r="DM162" s="31">
        <v>1004</v>
      </c>
      <c r="DN162" s="31">
        <v>516</v>
      </c>
      <c r="DO162" s="31">
        <v>3131</v>
      </c>
      <c r="DP162" s="31">
        <v>3647</v>
      </c>
      <c r="DQ162" s="31">
        <v>15</v>
      </c>
      <c r="DR162" s="31">
        <v>740</v>
      </c>
      <c r="DS162" s="31">
        <v>729</v>
      </c>
      <c r="DT162" s="31">
        <v>348</v>
      </c>
      <c r="DU162" s="31">
        <v>755</v>
      </c>
      <c r="DV162" s="31">
        <v>1077</v>
      </c>
      <c r="DW162" s="31">
        <v>1832</v>
      </c>
      <c r="DX162" s="31">
        <v>226</v>
      </c>
      <c r="DY162" s="31">
        <v>636</v>
      </c>
      <c r="DZ162" s="31">
        <v>308</v>
      </c>
      <c r="EA162" s="31">
        <v>15</v>
      </c>
      <c r="EB162" s="31">
        <v>862</v>
      </c>
      <c r="EC162" s="31">
        <v>323</v>
      </c>
      <c r="ED162" s="31">
        <v>1185</v>
      </c>
      <c r="EE162" s="31">
        <v>6327</v>
      </c>
      <c r="EF162" s="31">
        <v>73371</v>
      </c>
      <c r="EG162" s="31">
        <v>32583</v>
      </c>
      <c r="EH162" s="31">
        <v>17022</v>
      </c>
      <c r="EI162" s="31">
        <v>79698</v>
      </c>
      <c r="EJ162" s="31">
        <v>49605</v>
      </c>
      <c r="EK162" s="31">
        <v>129303</v>
      </c>
      <c r="EL162" s="31">
        <v>7748</v>
      </c>
      <c r="EM162" s="31">
        <v>86929</v>
      </c>
      <c r="EN162" s="31">
        <v>41005</v>
      </c>
      <c r="EO162" s="31">
        <v>20027</v>
      </c>
      <c r="EP162" s="31">
        <v>94677</v>
      </c>
      <c r="EQ162" s="31">
        <v>61032</v>
      </c>
      <c r="ER162" s="31">
        <v>155709</v>
      </c>
      <c r="ES162" s="31">
        <v>8566</v>
      </c>
      <c r="ET162" s="31">
        <v>92099</v>
      </c>
      <c r="EU162" s="31">
        <v>45895</v>
      </c>
      <c r="EV162" s="31">
        <v>21638</v>
      </c>
      <c r="EW162" s="31">
        <v>100665</v>
      </c>
      <c r="EX162" s="31">
        <v>67533</v>
      </c>
      <c r="EY162" s="31">
        <v>168198</v>
      </c>
      <c r="EZ162" s="31">
        <v>8792</v>
      </c>
      <c r="FA162" s="31">
        <v>92735</v>
      </c>
      <c r="FB162" s="31">
        <v>46203</v>
      </c>
      <c r="FC162" s="31">
        <v>21653</v>
      </c>
      <c r="FD162" s="31">
        <v>101527</v>
      </c>
      <c r="FE162" s="31">
        <v>67856</v>
      </c>
      <c r="FF162" s="31">
        <v>169383</v>
      </c>
      <c r="FG162" s="73"/>
      <c r="FI162" s="73"/>
      <c r="FJ162" s="73"/>
      <c r="FK162" s="73"/>
      <c r="FL162" s="73"/>
      <c r="FM162" s="73"/>
      <c r="FN162" s="73"/>
      <c r="FO162" s="73"/>
    </row>
    <row r="163" spans="1:171" x14ac:dyDescent="0.25">
      <c r="A163" s="36">
        <v>44927</v>
      </c>
      <c r="B163" s="31">
        <v>224</v>
      </c>
      <c r="C163" s="31">
        <v>9934</v>
      </c>
      <c r="D163" s="31">
        <v>10022</v>
      </c>
      <c r="E163" s="31">
        <v>3846</v>
      </c>
      <c r="F163" s="31">
        <v>10158</v>
      </c>
      <c r="G163" s="31">
        <v>13868</v>
      </c>
      <c r="H163" s="31">
        <v>24026</v>
      </c>
      <c r="I163" s="31">
        <v>2880</v>
      </c>
      <c r="J163" s="31">
        <v>8801</v>
      </c>
      <c r="K163" s="31">
        <v>2302</v>
      </c>
      <c r="L163" s="31">
        <v>819</v>
      </c>
      <c r="M163" s="31">
        <v>11681</v>
      </c>
      <c r="N163" s="31">
        <v>3121</v>
      </c>
      <c r="O163" s="31">
        <v>14802</v>
      </c>
      <c r="P163" s="31">
        <v>2318</v>
      </c>
      <c r="Q163" s="31">
        <v>42330</v>
      </c>
      <c r="R163" s="31">
        <v>19215</v>
      </c>
      <c r="S163" s="31">
        <v>5672</v>
      </c>
      <c r="T163" s="31">
        <v>44648</v>
      </c>
      <c r="U163" s="31">
        <v>24887</v>
      </c>
      <c r="V163" s="31">
        <v>69535</v>
      </c>
      <c r="W163" s="31">
        <v>175</v>
      </c>
      <c r="X163" s="31">
        <v>4273</v>
      </c>
      <c r="Y163" s="31">
        <v>3095</v>
      </c>
      <c r="Z163" s="31">
        <v>1005</v>
      </c>
      <c r="AA163" s="31">
        <v>4448</v>
      </c>
      <c r="AB163" s="31">
        <v>4100</v>
      </c>
      <c r="AC163" s="31">
        <v>8548</v>
      </c>
      <c r="AD163" s="31">
        <v>138</v>
      </c>
      <c r="AE163" s="31">
        <v>1044</v>
      </c>
      <c r="AF163" s="31">
        <v>682</v>
      </c>
      <c r="AG163" s="31">
        <v>81</v>
      </c>
      <c r="AH163" s="31">
        <v>1182</v>
      </c>
      <c r="AI163" s="31">
        <v>763</v>
      </c>
      <c r="AJ163" s="31">
        <v>1945</v>
      </c>
      <c r="AK163" s="31">
        <v>126</v>
      </c>
      <c r="AL163" s="31">
        <v>511</v>
      </c>
      <c r="AM163" s="31">
        <v>1093</v>
      </c>
      <c r="AN163" s="31">
        <v>449</v>
      </c>
      <c r="AO163" s="31">
        <v>637</v>
      </c>
      <c r="AP163" s="31">
        <v>1542</v>
      </c>
      <c r="AQ163" s="31">
        <v>2179</v>
      </c>
      <c r="AR163" s="31">
        <v>499</v>
      </c>
      <c r="AS163" s="31">
        <v>1222</v>
      </c>
      <c r="AT163" s="31">
        <v>811</v>
      </c>
      <c r="AU163" s="31">
        <v>54</v>
      </c>
      <c r="AV163" s="31">
        <v>1721</v>
      </c>
      <c r="AW163" s="31">
        <v>865</v>
      </c>
      <c r="AX163" s="31">
        <v>2586</v>
      </c>
      <c r="AY163" s="31">
        <v>20</v>
      </c>
      <c r="AZ163" s="31">
        <v>109</v>
      </c>
      <c r="BA163" s="31">
        <v>204</v>
      </c>
      <c r="BB163" s="31">
        <v>11</v>
      </c>
      <c r="BC163" s="31">
        <v>129</v>
      </c>
      <c r="BD163" s="31">
        <v>215</v>
      </c>
      <c r="BE163" s="31">
        <v>344</v>
      </c>
      <c r="BF163" s="31">
        <v>271</v>
      </c>
      <c r="BG163" s="31">
        <v>1729</v>
      </c>
      <c r="BH163" s="31">
        <v>486</v>
      </c>
      <c r="BI163" s="31">
        <v>22</v>
      </c>
      <c r="BJ163" s="31">
        <v>2000</v>
      </c>
      <c r="BK163" s="31">
        <v>508</v>
      </c>
      <c r="BL163" s="31">
        <v>2508</v>
      </c>
      <c r="BM163" s="31">
        <v>0</v>
      </c>
      <c r="BN163" s="31">
        <v>798</v>
      </c>
      <c r="BO163" s="31">
        <v>928</v>
      </c>
      <c r="BP163" s="31">
        <v>381</v>
      </c>
      <c r="BQ163" s="31">
        <v>798</v>
      </c>
      <c r="BR163" s="31">
        <v>1309</v>
      </c>
      <c r="BS163" s="31">
        <v>2107</v>
      </c>
      <c r="BT163" s="31">
        <v>306</v>
      </c>
      <c r="BU163" s="31">
        <v>2918</v>
      </c>
      <c r="BV163" s="31">
        <v>2130</v>
      </c>
      <c r="BW163" s="31">
        <v>681</v>
      </c>
      <c r="BX163" s="31">
        <v>3224</v>
      </c>
      <c r="BY163" s="31">
        <v>2811</v>
      </c>
      <c r="BZ163" s="31">
        <v>6035</v>
      </c>
      <c r="CA163" s="31">
        <v>498</v>
      </c>
      <c r="CB163" s="31">
        <v>4359</v>
      </c>
      <c r="CC163" s="31">
        <v>1289</v>
      </c>
      <c r="CD163" s="31">
        <v>16</v>
      </c>
      <c r="CE163" s="31">
        <v>4857</v>
      </c>
      <c r="CF163" s="31">
        <v>1305</v>
      </c>
      <c r="CG163" s="31">
        <v>6162</v>
      </c>
      <c r="CH163" s="31">
        <v>1053</v>
      </c>
      <c r="CI163" s="31">
        <v>8569</v>
      </c>
      <c r="CJ163" s="31">
        <v>3137</v>
      </c>
      <c r="CK163" s="31">
        <v>729</v>
      </c>
      <c r="CL163" s="31">
        <v>9622</v>
      </c>
      <c r="CM163" s="31">
        <v>3866</v>
      </c>
      <c r="CN163" s="31">
        <v>13488</v>
      </c>
      <c r="CO163" s="31">
        <v>41</v>
      </c>
      <c r="CP163" s="31">
        <v>788</v>
      </c>
      <c r="CQ163" s="31">
        <v>128</v>
      </c>
      <c r="CR163" s="31">
        <v>24</v>
      </c>
      <c r="CS163" s="31">
        <v>829</v>
      </c>
      <c r="CT163" s="31">
        <v>152</v>
      </c>
      <c r="CU163" s="31">
        <v>981</v>
      </c>
      <c r="CV163" s="31">
        <v>737</v>
      </c>
      <c r="CW163" s="31">
        <v>2406</v>
      </c>
      <c r="CX163" s="31">
        <v>1129</v>
      </c>
      <c r="CY163" s="31">
        <v>115</v>
      </c>
      <c r="CZ163" s="31">
        <v>3143</v>
      </c>
      <c r="DA163" s="31">
        <v>1244</v>
      </c>
      <c r="DB163" s="31">
        <v>4387</v>
      </c>
      <c r="DC163" s="31">
        <v>103</v>
      </c>
      <c r="DD163" s="31">
        <v>1104</v>
      </c>
      <c r="DE163" s="31">
        <v>566</v>
      </c>
      <c r="DF163" s="31">
        <v>92</v>
      </c>
      <c r="DG163" s="31">
        <v>1207</v>
      </c>
      <c r="DH163" s="31">
        <v>658</v>
      </c>
      <c r="DI163" s="31">
        <v>1865</v>
      </c>
      <c r="DJ163" s="31">
        <v>189</v>
      </c>
      <c r="DK163" s="31">
        <v>524</v>
      </c>
      <c r="DL163" s="31">
        <v>1968</v>
      </c>
      <c r="DM163" s="31">
        <v>738</v>
      </c>
      <c r="DN163" s="31">
        <v>713</v>
      </c>
      <c r="DO163" s="31">
        <v>2706</v>
      </c>
      <c r="DP163" s="31">
        <v>3419</v>
      </c>
      <c r="DQ163" s="31">
        <v>13</v>
      </c>
      <c r="DR163" s="31">
        <v>708</v>
      </c>
      <c r="DS163" s="31">
        <v>760</v>
      </c>
      <c r="DT163" s="31">
        <v>261</v>
      </c>
      <c r="DU163" s="31">
        <v>721</v>
      </c>
      <c r="DV163" s="31">
        <v>1021</v>
      </c>
      <c r="DW163" s="31">
        <v>1742</v>
      </c>
      <c r="DX163" s="31">
        <v>170</v>
      </c>
      <c r="DY163" s="31">
        <v>612</v>
      </c>
      <c r="DZ163" s="31">
        <v>303</v>
      </c>
      <c r="EA163" s="31">
        <v>5</v>
      </c>
      <c r="EB163" s="31">
        <v>782</v>
      </c>
      <c r="EC163" s="31">
        <v>308</v>
      </c>
      <c r="ED163" s="31">
        <v>1090</v>
      </c>
      <c r="EE163" s="31">
        <v>6781</v>
      </c>
      <c r="EF163" s="31">
        <v>72552</v>
      </c>
      <c r="EG163" s="31">
        <v>36806</v>
      </c>
      <c r="EH163" s="31">
        <v>11747</v>
      </c>
      <c r="EI163" s="31">
        <v>79333</v>
      </c>
      <c r="EJ163" s="31">
        <v>48553</v>
      </c>
      <c r="EK163" s="31">
        <v>127886</v>
      </c>
      <c r="EL163" s="31">
        <v>8508</v>
      </c>
      <c r="EM163" s="31">
        <v>86597</v>
      </c>
      <c r="EN163" s="31">
        <v>45394</v>
      </c>
      <c r="EO163" s="31">
        <v>13766</v>
      </c>
      <c r="EP163" s="31">
        <v>95105</v>
      </c>
      <c r="EQ163" s="31">
        <v>59160</v>
      </c>
      <c r="ER163" s="31">
        <v>154265</v>
      </c>
      <c r="ES163" s="31">
        <v>9591</v>
      </c>
      <c r="ET163" s="31">
        <v>92127</v>
      </c>
      <c r="EU163" s="31">
        <v>49945</v>
      </c>
      <c r="EV163" s="31">
        <v>14996</v>
      </c>
      <c r="EW163" s="31">
        <v>101718</v>
      </c>
      <c r="EX163" s="31">
        <v>64941</v>
      </c>
      <c r="EY163" s="31">
        <v>166659</v>
      </c>
      <c r="EZ163" s="31">
        <v>9761</v>
      </c>
      <c r="FA163" s="31">
        <v>92739</v>
      </c>
      <c r="FB163" s="31">
        <v>50248</v>
      </c>
      <c r="FC163" s="31">
        <v>15001</v>
      </c>
      <c r="FD163" s="31">
        <v>102500</v>
      </c>
      <c r="FE163" s="31">
        <v>65249</v>
      </c>
      <c r="FF163" s="31">
        <v>167749</v>
      </c>
      <c r="FG163" s="73"/>
      <c r="FI163" s="73"/>
      <c r="FJ163" s="73"/>
      <c r="FK163" s="73"/>
      <c r="FL163" s="73"/>
      <c r="FM163" s="73"/>
      <c r="FN163" s="73"/>
      <c r="FO163" s="73"/>
    </row>
    <row r="164" spans="1:171" x14ac:dyDescent="0.25">
      <c r="A164" s="36">
        <v>44958</v>
      </c>
      <c r="B164" s="31">
        <v>225</v>
      </c>
      <c r="C164" s="31">
        <v>9822</v>
      </c>
      <c r="D164" s="31">
        <v>9575</v>
      </c>
      <c r="E164" s="31">
        <v>3859</v>
      </c>
      <c r="F164" s="31">
        <v>10047</v>
      </c>
      <c r="G164" s="31">
        <v>13434</v>
      </c>
      <c r="H164" s="31">
        <v>23481</v>
      </c>
      <c r="I164" s="31">
        <v>2748</v>
      </c>
      <c r="J164" s="31">
        <v>7880</v>
      </c>
      <c r="K164" s="31">
        <v>2238</v>
      </c>
      <c r="L164" s="31">
        <v>800</v>
      </c>
      <c r="M164" s="31">
        <v>10628</v>
      </c>
      <c r="N164" s="31">
        <v>3038</v>
      </c>
      <c r="O164" s="31">
        <v>13666</v>
      </c>
      <c r="P164" s="31">
        <v>2438</v>
      </c>
      <c r="Q164" s="31">
        <v>42928</v>
      </c>
      <c r="R164" s="31">
        <v>19302</v>
      </c>
      <c r="S164" s="31">
        <v>5600</v>
      </c>
      <c r="T164" s="31">
        <v>45366</v>
      </c>
      <c r="U164" s="31">
        <v>24902</v>
      </c>
      <c r="V164" s="31">
        <v>70268</v>
      </c>
      <c r="W164" s="31">
        <v>201</v>
      </c>
      <c r="X164" s="31">
        <v>4307</v>
      </c>
      <c r="Y164" s="31">
        <v>2982</v>
      </c>
      <c r="Z164" s="31">
        <v>1036</v>
      </c>
      <c r="AA164" s="31">
        <v>4508</v>
      </c>
      <c r="AB164" s="31">
        <v>4018</v>
      </c>
      <c r="AC164" s="31">
        <v>8526</v>
      </c>
      <c r="AD164" s="31">
        <v>133</v>
      </c>
      <c r="AE164" s="31">
        <v>1020</v>
      </c>
      <c r="AF164" s="31">
        <v>686</v>
      </c>
      <c r="AG164" s="31">
        <v>93</v>
      </c>
      <c r="AH164" s="31">
        <v>1153</v>
      </c>
      <c r="AI164" s="31">
        <v>779</v>
      </c>
      <c r="AJ164" s="31">
        <v>1932</v>
      </c>
      <c r="AK164" s="31">
        <v>120</v>
      </c>
      <c r="AL164" s="31">
        <v>454</v>
      </c>
      <c r="AM164" s="31">
        <v>1256</v>
      </c>
      <c r="AN164" s="31">
        <v>437</v>
      </c>
      <c r="AO164" s="31">
        <v>574</v>
      </c>
      <c r="AP164" s="31">
        <v>1693</v>
      </c>
      <c r="AQ164" s="31">
        <v>2267</v>
      </c>
      <c r="AR164" s="31">
        <v>487</v>
      </c>
      <c r="AS164" s="31">
        <v>1207</v>
      </c>
      <c r="AT164" s="31">
        <v>769</v>
      </c>
      <c r="AU164" s="31">
        <v>51</v>
      </c>
      <c r="AV164" s="31">
        <v>1694</v>
      </c>
      <c r="AW164" s="31">
        <v>820</v>
      </c>
      <c r="AX164" s="31">
        <v>2514</v>
      </c>
      <c r="AY164" s="31">
        <v>19</v>
      </c>
      <c r="AZ164" s="31">
        <v>90</v>
      </c>
      <c r="BA164" s="31">
        <v>177</v>
      </c>
      <c r="BB164" s="31">
        <v>11</v>
      </c>
      <c r="BC164" s="31">
        <v>109</v>
      </c>
      <c r="BD164" s="31">
        <v>188</v>
      </c>
      <c r="BE164" s="31">
        <v>297</v>
      </c>
      <c r="BF164" s="31">
        <v>253</v>
      </c>
      <c r="BG164" s="31">
        <v>1740</v>
      </c>
      <c r="BH164" s="31">
        <v>447</v>
      </c>
      <c r="BI164" s="31">
        <v>22</v>
      </c>
      <c r="BJ164" s="31">
        <v>1993</v>
      </c>
      <c r="BK164" s="31">
        <v>469</v>
      </c>
      <c r="BL164" s="31">
        <v>2462</v>
      </c>
      <c r="BM164" s="31">
        <v>0</v>
      </c>
      <c r="BN164" s="31">
        <v>1095</v>
      </c>
      <c r="BO164" s="31">
        <v>855</v>
      </c>
      <c r="BP164" s="31">
        <v>371</v>
      </c>
      <c r="BQ164" s="31">
        <v>1095</v>
      </c>
      <c r="BR164" s="31">
        <v>1226</v>
      </c>
      <c r="BS164" s="31">
        <v>2321</v>
      </c>
      <c r="BT164" s="31">
        <v>327</v>
      </c>
      <c r="BU164" s="31">
        <v>2971</v>
      </c>
      <c r="BV164" s="31">
        <v>2037</v>
      </c>
      <c r="BW164" s="31">
        <v>659</v>
      </c>
      <c r="BX164" s="31">
        <v>3298</v>
      </c>
      <c r="BY164" s="31">
        <v>2696</v>
      </c>
      <c r="BZ164" s="31">
        <v>5994</v>
      </c>
      <c r="CA164" s="31">
        <v>825</v>
      </c>
      <c r="CB164" s="31">
        <v>4185</v>
      </c>
      <c r="CC164" s="31">
        <v>1263</v>
      </c>
      <c r="CD164" s="31">
        <v>16</v>
      </c>
      <c r="CE164" s="31">
        <v>5010</v>
      </c>
      <c r="CF164" s="31">
        <v>1279</v>
      </c>
      <c r="CG164" s="31">
        <v>6289</v>
      </c>
      <c r="CH164" s="31">
        <v>1051</v>
      </c>
      <c r="CI164" s="31">
        <v>7944</v>
      </c>
      <c r="CJ164" s="31">
        <v>2934</v>
      </c>
      <c r="CK164" s="31">
        <v>661</v>
      </c>
      <c r="CL164" s="31">
        <v>8995</v>
      </c>
      <c r="CM164" s="31">
        <v>3595</v>
      </c>
      <c r="CN164" s="31">
        <v>12590</v>
      </c>
      <c r="CO164" s="31">
        <v>20</v>
      </c>
      <c r="CP164" s="31">
        <v>763</v>
      </c>
      <c r="CQ164" s="31">
        <v>116</v>
      </c>
      <c r="CR164" s="31">
        <v>24</v>
      </c>
      <c r="CS164" s="31">
        <v>783</v>
      </c>
      <c r="CT164" s="31">
        <v>140</v>
      </c>
      <c r="CU164" s="31">
        <v>923</v>
      </c>
      <c r="CV164" s="31">
        <v>736</v>
      </c>
      <c r="CW164" s="31">
        <v>2249</v>
      </c>
      <c r="CX164" s="31">
        <v>1079</v>
      </c>
      <c r="CY164" s="31">
        <v>114</v>
      </c>
      <c r="CZ164" s="31">
        <v>2985</v>
      </c>
      <c r="DA164" s="31">
        <v>1193</v>
      </c>
      <c r="DB164" s="31">
        <v>4178</v>
      </c>
      <c r="DC164" s="31">
        <v>78</v>
      </c>
      <c r="DD164" s="31">
        <v>1084</v>
      </c>
      <c r="DE164" s="31">
        <v>496</v>
      </c>
      <c r="DF164" s="31">
        <v>82</v>
      </c>
      <c r="DG164" s="31">
        <v>1162</v>
      </c>
      <c r="DH164" s="31">
        <v>578</v>
      </c>
      <c r="DI164" s="31">
        <v>1740</v>
      </c>
      <c r="DJ164" s="31">
        <v>85</v>
      </c>
      <c r="DK164" s="31">
        <v>548</v>
      </c>
      <c r="DL164" s="31">
        <v>1785</v>
      </c>
      <c r="DM164" s="31">
        <v>688</v>
      </c>
      <c r="DN164" s="31">
        <v>633</v>
      </c>
      <c r="DO164" s="31">
        <v>2473</v>
      </c>
      <c r="DP164" s="31">
        <v>3106</v>
      </c>
      <c r="DQ164" s="31">
        <v>10</v>
      </c>
      <c r="DR164" s="31">
        <v>699</v>
      </c>
      <c r="DS164" s="31">
        <v>719</v>
      </c>
      <c r="DT164" s="31">
        <v>255</v>
      </c>
      <c r="DU164" s="31">
        <v>709</v>
      </c>
      <c r="DV164" s="31">
        <v>974</v>
      </c>
      <c r="DW164" s="31">
        <v>1683</v>
      </c>
      <c r="DX164" s="31">
        <v>117</v>
      </c>
      <c r="DY164" s="31">
        <v>569</v>
      </c>
      <c r="DZ164" s="31">
        <v>292</v>
      </c>
      <c r="EA164" s="31">
        <v>5</v>
      </c>
      <c r="EB164" s="31">
        <v>686</v>
      </c>
      <c r="EC164" s="31">
        <v>297</v>
      </c>
      <c r="ED164" s="31">
        <v>983</v>
      </c>
      <c r="EE164" s="31">
        <v>6789</v>
      </c>
      <c r="EF164" s="31">
        <v>71545</v>
      </c>
      <c r="EG164" s="31">
        <v>36086</v>
      </c>
      <c r="EH164" s="31">
        <v>11579</v>
      </c>
      <c r="EI164" s="31">
        <v>78334</v>
      </c>
      <c r="EJ164" s="31">
        <v>47665</v>
      </c>
      <c r="EK164" s="31">
        <v>125999</v>
      </c>
      <c r="EL164" s="31">
        <v>8827</v>
      </c>
      <c r="EM164" s="31">
        <v>85643</v>
      </c>
      <c r="EN164" s="31">
        <v>44521</v>
      </c>
      <c r="EO164" s="31">
        <v>13616</v>
      </c>
      <c r="EP164" s="31">
        <v>94470</v>
      </c>
      <c r="EQ164" s="31">
        <v>58137</v>
      </c>
      <c r="ER164" s="31">
        <v>152607</v>
      </c>
      <c r="ES164" s="31">
        <v>9756</v>
      </c>
      <c r="ET164" s="31">
        <v>90986</v>
      </c>
      <c r="EU164" s="31">
        <v>48716</v>
      </c>
      <c r="EV164" s="31">
        <v>14779</v>
      </c>
      <c r="EW164" s="31">
        <v>100742</v>
      </c>
      <c r="EX164" s="31">
        <v>63495</v>
      </c>
      <c r="EY164" s="31">
        <v>164237</v>
      </c>
      <c r="EZ164" s="31">
        <v>9873</v>
      </c>
      <c r="FA164" s="31">
        <v>91555</v>
      </c>
      <c r="FB164" s="31">
        <v>49008</v>
      </c>
      <c r="FC164" s="31">
        <v>14784</v>
      </c>
      <c r="FD164" s="31">
        <v>101428</v>
      </c>
      <c r="FE164" s="31">
        <v>63792</v>
      </c>
      <c r="FF164" s="31">
        <v>165220</v>
      </c>
      <c r="FG164" s="73"/>
      <c r="FI164" s="73"/>
      <c r="FJ164" s="73"/>
      <c r="FK164" s="73"/>
      <c r="FL164" s="73"/>
      <c r="FM164" s="73"/>
      <c r="FN164" s="73"/>
      <c r="FO164" s="73"/>
    </row>
    <row r="165" spans="1:171" x14ac:dyDescent="0.25">
      <c r="A165" s="36">
        <v>44986</v>
      </c>
      <c r="B165" s="31">
        <v>224</v>
      </c>
      <c r="C165" s="31">
        <v>10609</v>
      </c>
      <c r="D165" s="31">
        <v>9554</v>
      </c>
      <c r="E165" s="31">
        <v>3895</v>
      </c>
      <c r="F165" s="31">
        <v>10833</v>
      </c>
      <c r="G165" s="31">
        <v>13449</v>
      </c>
      <c r="H165" s="31">
        <v>24282</v>
      </c>
      <c r="I165" s="31">
        <v>2669</v>
      </c>
      <c r="J165" s="31">
        <v>8058</v>
      </c>
      <c r="K165" s="31">
        <v>2311</v>
      </c>
      <c r="L165" s="31">
        <v>753</v>
      </c>
      <c r="M165" s="31">
        <v>10727</v>
      </c>
      <c r="N165" s="31">
        <v>3064</v>
      </c>
      <c r="O165" s="31">
        <v>13791</v>
      </c>
      <c r="P165" s="31">
        <v>2479</v>
      </c>
      <c r="Q165" s="31">
        <v>43879</v>
      </c>
      <c r="R165" s="31">
        <v>18971</v>
      </c>
      <c r="S165" s="31">
        <v>5778</v>
      </c>
      <c r="T165" s="31">
        <v>46358</v>
      </c>
      <c r="U165" s="31">
        <v>24749</v>
      </c>
      <c r="V165" s="31">
        <v>71107</v>
      </c>
      <c r="W165" s="31">
        <v>231</v>
      </c>
      <c r="X165" s="31">
        <v>4360</v>
      </c>
      <c r="Y165" s="31">
        <v>2800</v>
      </c>
      <c r="Z165" s="31">
        <v>1110</v>
      </c>
      <c r="AA165" s="31">
        <v>4591</v>
      </c>
      <c r="AB165" s="31">
        <v>3910</v>
      </c>
      <c r="AC165" s="31">
        <v>8501</v>
      </c>
      <c r="AD165" s="31">
        <v>52</v>
      </c>
      <c r="AE165" s="31">
        <v>1027</v>
      </c>
      <c r="AF165" s="31">
        <v>651</v>
      </c>
      <c r="AG165" s="31">
        <v>111</v>
      </c>
      <c r="AH165" s="31">
        <v>1079</v>
      </c>
      <c r="AI165" s="31">
        <v>762</v>
      </c>
      <c r="AJ165" s="31">
        <v>1841</v>
      </c>
      <c r="AK165" s="31">
        <v>132</v>
      </c>
      <c r="AL165" s="31">
        <v>445</v>
      </c>
      <c r="AM165" s="31">
        <v>1274</v>
      </c>
      <c r="AN165" s="31">
        <v>433</v>
      </c>
      <c r="AO165" s="31">
        <v>577</v>
      </c>
      <c r="AP165" s="31">
        <v>1707</v>
      </c>
      <c r="AQ165" s="31">
        <v>2284</v>
      </c>
      <c r="AR165" s="31">
        <v>598</v>
      </c>
      <c r="AS165" s="31">
        <v>1404</v>
      </c>
      <c r="AT165" s="31">
        <v>801</v>
      </c>
      <c r="AU165" s="31">
        <v>50</v>
      </c>
      <c r="AV165" s="31">
        <v>2002</v>
      </c>
      <c r="AW165" s="31">
        <v>851</v>
      </c>
      <c r="AX165" s="31">
        <v>2853</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2953</v>
      </c>
      <c r="BV165" s="31">
        <v>1957</v>
      </c>
      <c r="BW165" s="31">
        <v>635</v>
      </c>
      <c r="BX165" s="31">
        <v>3341</v>
      </c>
      <c r="BY165" s="31">
        <v>2592</v>
      </c>
      <c r="BZ165" s="31">
        <v>5933</v>
      </c>
      <c r="CA165" s="31">
        <v>872</v>
      </c>
      <c r="CB165" s="31">
        <v>4429</v>
      </c>
      <c r="CC165" s="31">
        <v>1102</v>
      </c>
      <c r="CD165" s="31">
        <v>16</v>
      </c>
      <c r="CE165" s="31">
        <v>5301</v>
      </c>
      <c r="CF165" s="31">
        <v>1118</v>
      </c>
      <c r="CG165" s="31">
        <v>6419</v>
      </c>
      <c r="CH165" s="31">
        <v>970</v>
      </c>
      <c r="CI165" s="31">
        <v>8450</v>
      </c>
      <c r="CJ165" s="31">
        <v>3230</v>
      </c>
      <c r="CK165" s="31">
        <v>620</v>
      </c>
      <c r="CL165" s="31">
        <v>9420</v>
      </c>
      <c r="CM165" s="31">
        <v>3850</v>
      </c>
      <c r="CN165" s="31">
        <v>13270</v>
      </c>
      <c r="CO165" s="31">
        <v>45</v>
      </c>
      <c r="CP165" s="31">
        <v>778</v>
      </c>
      <c r="CQ165" s="31">
        <v>176</v>
      </c>
      <c r="CR165" s="31">
        <v>34</v>
      </c>
      <c r="CS165" s="31">
        <v>823</v>
      </c>
      <c r="CT165" s="31">
        <v>210</v>
      </c>
      <c r="CU165" s="31">
        <v>1033</v>
      </c>
      <c r="CV165" s="31">
        <v>727</v>
      </c>
      <c r="CW165" s="31">
        <v>2142</v>
      </c>
      <c r="CX165" s="31">
        <v>1038</v>
      </c>
      <c r="CY165" s="31">
        <v>32</v>
      </c>
      <c r="CZ165" s="31">
        <v>2869</v>
      </c>
      <c r="DA165" s="31">
        <v>1070</v>
      </c>
      <c r="DB165" s="31">
        <v>3939</v>
      </c>
      <c r="DC165" s="31">
        <v>71</v>
      </c>
      <c r="DD165" s="31">
        <v>1148</v>
      </c>
      <c r="DE165" s="31">
        <v>466</v>
      </c>
      <c r="DF165" s="31">
        <v>77</v>
      </c>
      <c r="DG165" s="31">
        <v>1219</v>
      </c>
      <c r="DH165" s="31">
        <v>543</v>
      </c>
      <c r="DI165" s="31">
        <v>1762</v>
      </c>
      <c r="DJ165" s="31">
        <v>52</v>
      </c>
      <c r="DK165" s="31">
        <v>554</v>
      </c>
      <c r="DL165" s="31">
        <v>1583</v>
      </c>
      <c r="DM165" s="31">
        <v>635</v>
      </c>
      <c r="DN165" s="31">
        <v>606</v>
      </c>
      <c r="DO165" s="31">
        <v>2218</v>
      </c>
      <c r="DP165" s="31">
        <v>2824</v>
      </c>
      <c r="DQ165" s="31">
        <v>14</v>
      </c>
      <c r="DR165" s="31">
        <v>643</v>
      </c>
      <c r="DS165" s="31">
        <v>759</v>
      </c>
      <c r="DT165" s="31">
        <v>248</v>
      </c>
      <c r="DU165" s="31">
        <v>657</v>
      </c>
      <c r="DV165" s="31">
        <v>1007</v>
      </c>
      <c r="DW165" s="31">
        <v>1664</v>
      </c>
      <c r="DX165" s="31">
        <v>64</v>
      </c>
      <c r="DY165" s="31">
        <v>617</v>
      </c>
      <c r="DZ165" s="31">
        <v>472</v>
      </c>
      <c r="EA165" s="31">
        <v>5</v>
      </c>
      <c r="EB165" s="31">
        <v>681</v>
      </c>
      <c r="EC165" s="31">
        <v>477</v>
      </c>
      <c r="ED165" s="31">
        <v>1158</v>
      </c>
      <c r="EE165" s="31">
        <v>6730</v>
      </c>
      <c r="EF165" s="31">
        <v>73949</v>
      </c>
      <c r="EG165" s="31">
        <v>36023</v>
      </c>
      <c r="EH165" s="31">
        <v>11681</v>
      </c>
      <c r="EI165" s="31">
        <v>80679</v>
      </c>
      <c r="EJ165" s="31">
        <v>47704</v>
      </c>
      <c r="EK165" s="31">
        <v>128383</v>
      </c>
      <c r="EL165" s="31">
        <v>8879</v>
      </c>
      <c r="EM165" s="31">
        <v>88710</v>
      </c>
      <c r="EN165" s="31">
        <v>43957</v>
      </c>
      <c r="EO165" s="31">
        <v>13763</v>
      </c>
      <c r="EP165" s="31">
        <v>97589</v>
      </c>
      <c r="EQ165" s="31">
        <v>57720</v>
      </c>
      <c r="ER165" s="31">
        <v>155309</v>
      </c>
      <c r="ES165" s="31">
        <v>9788</v>
      </c>
      <c r="ET165" s="31">
        <v>93975</v>
      </c>
      <c r="EU165" s="31">
        <v>47979</v>
      </c>
      <c r="EV165" s="31">
        <v>14789</v>
      </c>
      <c r="EW165" s="31">
        <v>103763</v>
      </c>
      <c r="EX165" s="31">
        <v>62768</v>
      </c>
      <c r="EY165" s="31">
        <v>166531</v>
      </c>
      <c r="EZ165" s="31">
        <v>9852</v>
      </c>
      <c r="FA165" s="31">
        <v>94592</v>
      </c>
      <c r="FB165" s="31">
        <v>48451</v>
      </c>
      <c r="FC165" s="31">
        <v>14794</v>
      </c>
      <c r="FD165" s="31">
        <v>104444</v>
      </c>
      <c r="FE165" s="31">
        <v>63245</v>
      </c>
      <c r="FF165" s="31">
        <v>167689</v>
      </c>
      <c r="FG165" s="73"/>
      <c r="FI165" s="73"/>
      <c r="FJ165" s="73"/>
      <c r="FK165" s="73"/>
      <c r="FL165" s="73"/>
      <c r="FM165" s="73"/>
      <c r="FN165" s="73"/>
      <c r="FO165" s="73"/>
    </row>
    <row r="166" spans="1:171" x14ac:dyDescent="0.25">
      <c r="A166" s="36">
        <v>45017</v>
      </c>
      <c r="B166" s="31">
        <v>208</v>
      </c>
      <c r="C166" s="31">
        <v>10263</v>
      </c>
      <c r="D166" s="31">
        <v>9604</v>
      </c>
      <c r="E166" s="31">
        <v>3915</v>
      </c>
      <c r="F166" s="31">
        <v>10471</v>
      </c>
      <c r="G166" s="31">
        <v>13519</v>
      </c>
      <c r="H166" s="31">
        <v>23990</v>
      </c>
      <c r="I166" s="31">
        <v>2738</v>
      </c>
      <c r="J166" s="31">
        <v>7892</v>
      </c>
      <c r="K166" s="31">
        <v>2157</v>
      </c>
      <c r="L166" s="31">
        <v>710</v>
      </c>
      <c r="M166" s="31">
        <v>10630</v>
      </c>
      <c r="N166" s="31">
        <v>2867</v>
      </c>
      <c r="O166" s="31">
        <v>13497</v>
      </c>
      <c r="P166" s="31">
        <v>2302</v>
      </c>
      <c r="Q166" s="31">
        <v>44662</v>
      </c>
      <c r="R166" s="31">
        <v>18484</v>
      </c>
      <c r="S166" s="31">
        <v>6145</v>
      </c>
      <c r="T166" s="31">
        <v>46964</v>
      </c>
      <c r="U166" s="31">
        <v>24629</v>
      </c>
      <c r="V166" s="31">
        <v>71593</v>
      </c>
      <c r="W166" s="31">
        <v>250</v>
      </c>
      <c r="X166" s="31">
        <v>4515</v>
      </c>
      <c r="Y166" s="31">
        <v>3015</v>
      </c>
      <c r="Z166" s="31">
        <v>1069</v>
      </c>
      <c r="AA166" s="31">
        <v>4765</v>
      </c>
      <c r="AB166" s="31">
        <v>4084</v>
      </c>
      <c r="AC166" s="31">
        <v>8849</v>
      </c>
      <c r="AD166" s="31">
        <v>45</v>
      </c>
      <c r="AE166" s="31">
        <v>994</v>
      </c>
      <c r="AF166" s="31">
        <v>622</v>
      </c>
      <c r="AG166" s="31">
        <v>105</v>
      </c>
      <c r="AH166" s="31">
        <v>1039</v>
      </c>
      <c r="AI166" s="31">
        <v>727</v>
      </c>
      <c r="AJ166" s="31">
        <v>1766</v>
      </c>
      <c r="AK166" s="31">
        <v>118</v>
      </c>
      <c r="AL166" s="31">
        <v>473</v>
      </c>
      <c r="AM166" s="31">
        <v>1176</v>
      </c>
      <c r="AN166" s="31">
        <v>432</v>
      </c>
      <c r="AO166" s="31">
        <v>591</v>
      </c>
      <c r="AP166" s="31">
        <v>1608</v>
      </c>
      <c r="AQ166" s="31">
        <v>2199</v>
      </c>
      <c r="AR166" s="31">
        <v>598</v>
      </c>
      <c r="AS166" s="31">
        <v>1486</v>
      </c>
      <c r="AT166" s="31">
        <v>806</v>
      </c>
      <c r="AU166" s="31">
        <v>38</v>
      </c>
      <c r="AV166" s="31">
        <v>2084</v>
      </c>
      <c r="AW166" s="31">
        <v>844</v>
      </c>
      <c r="AX166" s="31">
        <v>2928</v>
      </c>
      <c r="AY166" s="31">
        <v>19</v>
      </c>
      <c r="AZ166" s="31">
        <v>183</v>
      </c>
      <c r="BA166" s="31">
        <v>164</v>
      </c>
      <c r="BB166" s="31">
        <v>11</v>
      </c>
      <c r="BC166" s="31">
        <v>202</v>
      </c>
      <c r="BD166" s="31">
        <v>175</v>
      </c>
      <c r="BE166" s="31">
        <v>377</v>
      </c>
      <c r="BF166" s="31">
        <v>257</v>
      </c>
      <c r="BG166" s="31">
        <v>1632</v>
      </c>
      <c r="BH166" s="31">
        <v>403</v>
      </c>
      <c r="BI166" s="31">
        <v>4</v>
      </c>
      <c r="BJ166" s="31">
        <v>1889</v>
      </c>
      <c r="BK166" s="31">
        <v>407</v>
      </c>
      <c r="BL166" s="31">
        <v>2296</v>
      </c>
      <c r="BM166" s="31">
        <v>0</v>
      </c>
      <c r="BN166" s="31">
        <v>1783</v>
      </c>
      <c r="BO166" s="31">
        <v>914</v>
      </c>
      <c r="BP166" s="31">
        <v>342</v>
      </c>
      <c r="BQ166" s="31">
        <v>1783</v>
      </c>
      <c r="BR166" s="31">
        <v>1256</v>
      </c>
      <c r="BS166" s="31">
        <v>3039</v>
      </c>
      <c r="BT166" s="31">
        <v>356</v>
      </c>
      <c r="BU166" s="31">
        <v>2935</v>
      </c>
      <c r="BV166" s="31">
        <v>1913</v>
      </c>
      <c r="BW166" s="31">
        <v>653</v>
      </c>
      <c r="BX166" s="31">
        <v>3291</v>
      </c>
      <c r="BY166" s="31">
        <v>2566</v>
      </c>
      <c r="BZ166" s="31">
        <v>5857</v>
      </c>
      <c r="CA166" s="31">
        <v>840</v>
      </c>
      <c r="CB166" s="31">
        <v>4335</v>
      </c>
      <c r="CC166" s="31">
        <v>1088</v>
      </c>
      <c r="CD166" s="31">
        <v>82</v>
      </c>
      <c r="CE166" s="31">
        <v>5175</v>
      </c>
      <c r="CF166" s="31">
        <v>1170</v>
      </c>
      <c r="CG166" s="31">
        <v>6345</v>
      </c>
      <c r="CH166" s="31">
        <v>888</v>
      </c>
      <c r="CI166" s="31">
        <v>7976</v>
      </c>
      <c r="CJ166" s="31">
        <v>3046</v>
      </c>
      <c r="CK166" s="31">
        <v>585</v>
      </c>
      <c r="CL166" s="31">
        <v>8864</v>
      </c>
      <c r="CM166" s="31">
        <v>3631</v>
      </c>
      <c r="CN166" s="31">
        <v>12495</v>
      </c>
      <c r="CO166" s="31">
        <v>59</v>
      </c>
      <c r="CP166" s="31">
        <v>775</v>
      </c>
      <c r="CQ166" s="31">
        <v>178</v>
      </c>
      <c r="CR166" s="31">
        <v>33</v>
      </c>
      <c r="CS166" s="31">
        <v>834</v>
      </c>
      <c r="CT166" s="31">
        <v>211</v>
      </c>
      <c r="CU166" s="31">
        <v>1045</v>
      </c>
      <c r="CV166" s="31">
        <v>725</v>
      </c>
      <c r="CW166" s="31">
        <v>1656</v>
      </c>
      <c r="CX166" s="31">
        <v>914</v>
      </c>
      <c r="CY166" s="31">
        <v>112</v>
      </c>
      <c r="CZ166" s="31">
        <v>2381</v>
      </c>
      <c r="DA166" s="31">
        <v>1026</v>
      </c>
      <c r="DB166" s="31">
        <v>3407</v>
      </c>
      <c r="DC166" s="31">
        <v>69</v>
      </c>
      <c r="DD166" s="31">
        <v>1290</v>
      </c>
      <c r="DE166" s="31">
        <v>458</v>
      </c>
      <c r="DF166" s="31">
        <v>104</v>
      </c>
      <c r="DG166" s="31">
        <v>1359</v>
      </c>
      <c r="DH166" s="31">
        <v>562</v>
      </c>
      <c r="DI166" s="31">
        <v>1921</v>
      </c>
      <c r="DJ166" s="31">
        <v>28</v>
      </c>
      <c r="DK166" s="31">
        <v>609</v>
      </c>
      <c r="DL166" s="31">
        <v>2226</v>
      </c>
      <c r="DM166" s="31">
        <v>828</v>
      </c>
      <c r="DN166" s="31">
        <v>637</v>
      </c>
      <c r="DO166" s="31">
        <v>3054</v>
      </c>
      <c r="DP166" s="31">
        <v>3691</v>
      </c>
      <c r="DQ166" s="31">
        <v>15</v>
      </c>
      <c r="DR166" s="31">
        <v>645</v>
      </c>
      <c r="DS166" s="31">
        <v>732</v>
      </c>
      <c r="DT166" s="31">
        <v>248</v>
      </c>
      <c r="DU166" s="31">
        <v>660</v>
      </c>
      <c r="DV166" s="31">
        <v>980</v>
      </c>
      <c r="DW166" s="31">
        <v>1640</v>
      </c>
      <c r="DX166" s="31">
        <v>29</v>
      </c>
      <c r="DY166" s="31">
        <v>628</v>
      </c>
      <c r="DZ166" s="31">
        <v>455</v>
      </c>
      <c r="EA166" s="31">
        <v>5</v>
      </c>
      <c r="EB166" s="31">
        <v>657</v>
      </c>
      <c r="EC166" s="31">
        <v>460</v>
      </c>
      <c r="ED166" s="31">
        <v>1117</v>
      </c>
      <c r="EE166" s="31">
        <v>6492</v>
      </c>
      <c r="EF166" s="31">
        <v>73728</v>
      </c>
      <c r="EG166" s="31">
        <v>35204</v>
      </c>
      <c r="EH166" s="31">
        <v>12008</v>
      </c>
      <c r="EI166" s="31">
        <v>80220</v>
      </c>
      <c r="EJ166" s="31">
        <v>47212</v>
      </c>
      <c r="EK166" s="31">
        <v>127432</v>
      </c>
      <c r="EL166" s="31">
        <v>8619</v>
      </c>
      <c r="EM166" s="31">
        <v>89129</v>
      </c>
      <c r="EN166" s="31">
        <v>43392</v>
      </c>
      <c r="EO166" s="31">
        <v>14091</v>
      </c>
      <c r="EP166" s="31">
        <v>97748</v>
      </c>
      <c r="EQ166" s="31">
        <v>57483</v>
      </c>
      <c r="ER166" s="31">
        <v>155231</v>
      </c>
      <c r="ES166" s="31">
        <v>9515</v>
      </c>
      <c r="ET166" s="31">
        <v>94104</v>
      </c>
      <c r="EU166" s="31">
        <v>47900</v>
      </c>
      <c r="EV166" s="31">
        <v>15416</v>
      </c>
      <c r="EW166" s="31">
        <v>103619</v>
      </c>
      <c r="EX166" s="31">
        <v>63316</v>
      </c>
      <c r="EY166" s="31">
        <v>166935</v>
      </c>
      <c r="EZ166" s="31">
        <v>9544</v>
      </c>
      <c r="FA166" s="31">
        <v>94732</v>
      </c>
      <c r="FB166" s="31">
        <v>48355</v>
      </c>
      <c r="FC166" s="31">
        <v>15421</v>
      </c>
      <c r="FD166" s="31">
        <v>104276</v>
      </c>
      <c r="FE166" s="31">
        <v>63776</v>
      </c>
      <c r="FF166" s="31">
        <v>168052</v>
      </c>
      <c r="FG166" s="73"/>
      <c r="FI166" s="73"/>
      <c r="FJ166" s="73"/>
      <c r="FK166" s="73"/>
      <c r="FL166" s="73"/>
      <c r="FM166" s="73"/>
      <c r="FN166" s="73"/>
      <c r="FO166" s="73"/>
    </row>
    <row r="167" spans="1:171" x14ac:dyDescent="0.25">
      <c r="A167" s="36">
        <v>45047</v>
      </c>
      <c r="B167" s="31">
        <v>199</v>
      </c>
      <c r="C167" s="31">
        <v>9572</v>
      </c>
      <c r="D167" s="31">
        <v>9183</v>
      </c>
      <c r="E167" s="31">
        <v>3983</v>
      </c>
      <c r="F167" s="31">
        <v>9771</v>
      </c>
      <c r="G167" s="31">
        <v>13166</v>
      </c>
      <c r="H167" s="31">
        <v>22937</v>
      </c>
      <c r="I167" s="31">
        <v>2496</v>
      </c>
      <c r="J167" s="31">
        <v>9185</v>
      </c>
      <c r="K167" s="31">
        <v>2333</v>
      </c>
      <c r="L167" s="31">
        <v>785</v>
      </c>
      <c r="M167" s="31">
        <v>11681</v>
      </c>
      <c r="N167" s="31">
        <v>3118</v>
      </c>
      <c r="O167" s="31">
        <v>14799</v>
      </c>
      <c r="P167" s="31">
        <v>2946</v>
      </c>
      <c r="Q167" s="31">
        <v>46282</v>
      </c>
      <c r="R167" s="31">
        <v>18848</v>
      </c>
      <c r="S167" s="31">
        <v>6001</v>
      </c>
      <c r="T167" s="31">
        <v>49228</v>
      </c>
      <c r="U167" s="31">
        <v>24849</v>
      </c>
      <c r="V167" s="31">
        <v>74077</v>
      </c>
      <c r="W167" s="31">
        <v>289</v>
      </c>
      <c r="X167" s="31">
        <v>4904</v>
      </c>
      <c r="Y167" s="31">
        <v>3087</v>
      </c>
      <c r="Z167" s="31">
        <v>1163</v>
      </c>
      <c r="AA167" s="31">
        <v>5193</v>
      </c>
      <c r="AB167" s="31">
        <v>4250</v>
      </c>
      <c r="AC167" s="31">
        <v>9443</v>
      </c>
      <c r="AD167" s="31">
        <v>244</v>
      </c>
      <c r="AE167" s="31">
        <v>1073</v>
      </c>
      <c r="AF167" s="31">
        <v>614</v>
      </c>
      <c r="AG167" s="31">
        <v>101</v>
      </c>
      <c r="AH167" s="31">
        <v>1317</v>
      </c>
      <c r="AI167" s="31">
        <v>715</v>
      </c>
      <c r="AJ167" s="31">
        <v>2032</v>
      </c>
      <c r="AK167" s="31">
        <v>72</v>
      </c>
      <c r="AL167" s="31">
        <v>451</v>
      </c>
      <c r="AM167" s="31">
        <v>1161</v>
      </c>
      <c r="AN167" s="31">
        <v>428</v>
      </c>
      <c r="AO167" s="31">
        <v>523</v>
      </c>
      <c r="AP167" s="31">
        <v>1589</v>
      </c>
      <c r="AQ167" s="31">
        <v>2112</v>
      </c>
      <c r="AR167" s="31">
        <v>580</v>
      </c>
      <c r="AS167" s="31">
        <v>1411</v>
      </c>
      <c r="AT167" s="31">
        <v>945</v>
      </c>
      <c r="AU167" s="31">
        <v>36</v>
      </c>
      <c r="AV167" s="31">
        <v>1991</v>
      </c>
      <c r="AW167" s="31">
        <v>981</v>
      </c>
      <c r="AX167" s="31">
        <v>2972</v>
      </c>
      <c r="AY167" s="31">
        <v>10</v>
      </c>
      <c r="AZ167" s="31">
        <v>197</v>
      </c>
      <c r="BA167" s="31">
        <v>272</v>
      </c>
      <c r="BB167" s="31">
        <v>22</v>
      </c>
      <c r="BC167" s="31">
        <v>207</v>
      </c>
      <c r="BD167" s="31">
        <v>294</v>
      </c>
      <c r="BE167" s="31">
        <v>501</v>
      </c>
      <c r="BF167" s="31">
        <v>233</v>
      </c>
      <c r="BG167" s="31">
        <v>1532</v>
      </c>
      <c r="BH167" s="31">
        <v>375</v>
      </c>
      <c r="BI167" s="31">
        <v>8</v>
      </c>
      <c r="BJ167" s="31">
        <v>1765</v>
      </c>
      <c r="BK167" s="31">
        <v>383</v>
      </c>
      <c r="BL167" s="31">
        <v>2148</v>
      </c>
      <c r="BM167" s="31">
        <v>0</v>
      </c>
      <c r="BN167" s="31">
        <v>1805</v>
      </c>
      <c r="BO167" s="31">
        <v>1619</v>
      </c>
      <c r="BP167" s="31">
        <v>510</v>
      </c>
      <c r="BQ167" s="31">
        <v>1805</v>
      </c>
      <c r="BR167" s="31">
        <v>2129</v>
      </c>
      <c r="BS167" s="31">
        <v>3934</v>
      </c>
      <c r="BT167" s="31">
        <v>320</v>
      </c>
      <c r="BU167" s="31">
        <v>3201</v>
      </c>
      <c r="BV167" s="31">
        <v>1835</v>
      </c>
      <c r="BW167" s="31">
        <v>631</v>
      </c>
      <c r="BX167" s="31">
        <v>3521</v>
      </c>
      <c r="BY167" s="31">
        <v>2466</v>
      </c>
      <c r="BZ167" s="31">
        <v>5987</v>
      </c>
      <c r="CA167" s="31">
        <v>761</v>
      </c>
      <c r="CB167" s="31">
        <v>4275</v>
      </c>
      <c r="CC167" s="31">
        <v>1073</v>
      </c>
      <c r="CD167" s="31">
        <v>69</v>
      </c>
      <c r="CE167" s="31">
        <v>5036</v>
      </c>
      <c r="CF167" s="31">
        <v>1142</v>
      </c>
      <c r="CG167" s="31">
        <v>6178</v>
      </c>
      <c r="CH167" s="31">
        <v>772</v>
      </c>
      <c r="CI167" s="31">
        <v>8282</v>
      </c>
      <c r="CJ167" s="31">
        <v>3258</v>
      </c>
      <c r="CK167" s="31">
        <v>653</v>
      </c>
      <c r="CL167" s="31">
        <v>9054</v>
      </c>
      <c r="CM167" s="31">
        <v>3911</v>
      </c>
      <c r="CN167" s="31">
        <v>12965</v>
      </c>
      <c r="CO167" s="31">
        <v>70</v>
      </c>
      <c r="CP167" s="31">
        <v>822</v>
      </c>
      <c r="CQ167" s="31">
        <v>170</v>
      </c>
      <c r="CR167" s="31">
        <v>32</v>
      </c>
      <c r="CS167" s="31">
        <v>892</v>
      </c>
      <c r="CT167" s="31">
        <v>202</v>
      </c>
      <c r="CU167" s="31">
        <v>1094</v>
      </c>
      <c r="CV167" s="31">
        <v>703</v>
      </c>
      <c r="CW167" s="31">
        <v>1880</v>
      </c>
      <c r="CX167" s="31">
        <v>943</v>
      </c>
      <c r="CY167" s="31">
        <v>111</v>
      </c>
      <c r="CZ167" s="31">
        <v>2583</v>
      </c>
      <c r="DA167" s="31">
        <v>1054</v>
      </c>
      <c r="DB167" s="31">
        <v>3637</v>
      </c>
      <c r="DC167" s="31">
        <v>69</v>
      </c>
      <c r="DD167" s="31">
        <v>1242</v>
      </c>
      <c r="DE167" s="31">
        <v>466</v>
      </c>
      <c r="DF167" s="31">
        <v>110</v>
      </c>
      <c r="DG167" s="31">
        <v>1311</v>
      </c>
      <c r="DH167" s="31">
        <v>576</v>
      </c>
      <c r="DI167" s="31">
        <v>1887</v>
      </c>
      <c r="DJ167" s="31">
        <v>34</v>
      </c>
      <c r="DK167" s="31">
        <v>578</v>
      </c>
      <c r="DL167" s="31">
        <v>2312</v>
      </c>
      <c r="DM167" s="31">
        <v>893</v>
      </c>
      <c r="DN167" s="31">
        <v>612</v>
      </c>
      <c r="DO167" s="31">
        <v>3205</v>
      </c>
      <c r="DP167" s="31">
        <v>3817</v>
      </c>
      <c r="DQ167" s="31">
        <v>16</v>
      </c>
      <c r="DR167" s="31">
        <v>538</v>
      </c>
      <c r="DS167" s="31">
        <v>721</v>
      </c>
      <c r="DT167" s="31">
        <v>202</v>
      </c>
      <c r="DU167" s="31">
        <v>554</v>
      </c>
      <c r="DV167" s="31">
        <v>923</v>
      </c>
      <c r="DW167" s="31">
        <v>1477</v>
      </c>
      <c r="DX167" s="31">
        <v>12</v>
      </c>
      <c r="DY167" s="31">
        <v>615</v>
      </c>
      <c r="DZ167" s="31">
        <v>439</v>
      </c>
      <c r="EA167" s="31">
        <v>5</v>
      </c>
      <c r="EB167" s="31">
        <v>627</v>
      </c>
      <c r="EC167" s="31">
        <v>444</v>
      </c>
      <c r="ED167" s="31">
        <v>1071</v>
      </c>
      <c r="EE167" s="31">
        <v>6733</v>
      </c>
      <c r="EF167" s="31">
        <v>76522</v>
      </c>
      <c r="EG167" s="31">
        <v>35457</v>
      </c>
      <c r="EH167" s="31">
        <v>12053</v>
      </c>
      <c r="EI167" s="31">
        <v>83255</v>
      </c>
      <c r="EJ167" s="31">
        <v>47510</v>
      </c>
      <c r="EK167" s="31">
        <v>130765</v>
      </c>
      <c r="EL167" s="31">
        <v>8922</v>
      </c>
      <c r="EM167" s="31">
        <v>92170</v>
      </c>
      <c r="EN167" s="31">
        <v>44603</v>
      </c>
      <c r="EO167" s="31">
        <v>14390</v>
      </c>
      <c r="EP167" s="31">
        <v>101092</v>
      </c>
      <c r="EQ167" s="31">
        <v>58993</v>
      </c>
      <c r="ER167" s="31">
        <v>160085</v>
      </c>
      <c r="ES167" s="31">
        <v>9814</v>
      </c>
      <c r="ET167" s="31">
        <v>97230</v>
      </c>
      <c r="EU167" s="31">
        <v>49215</v>
      </c>
      <c r="EV167" s="31">
        <v>15738</v>
      </c>
      <c r="EW167" s="31">
        <v>107044</v>
      </c>
      <c r="EX167" s="31">
        <v>64953</v>
      </c>
      <c r="EY167" s="31">
        <v>171997</v>
      </c>
      <c r="EZ167" s="31">
        <v>9826</v>
      </c>
      <c r="FA167" s="31">
        <v>97845</v>
      </c>
      <c r="FB167" s="31">
        <v>49654</v>
      </c>
      <c r="FC167" s="31">
        <v>15743</v>
      </c>
      <c r="FD167" s="31">
        <v>107671</v>
      </c>
      <c r="FE167" s="31">
        <v>65397</v>
      </c>
      <c r="FF167" s="31">
        <v>173068</v>
      </c>
      <c r="FG167" s="73"/>
      <c r="FI167" s="73"/>
      <c r="FJ167" s="73"/>
      <c r="FK167" s="73"/>
      <c r="FL167" s="73"/>
      <c r="FM167" s="73"/>
      <c r="FN167" s="73"/>
      <c r="FO167" s="73"/>
    </row>
    <row r="168" spans="1:171" x14ac:dyDescent="0.25">
      <c r="A168" s="36">
        <v>45078</v>
      </c>
      <c r="B168" s="31">
        <v>155</v>
      </c>
      <c r="C168" s="31">
        <v>8769</v>
      </c>
      <c r="D168" s="31">
        <v>8875</v>
      </c>
      <c r="E168" s="31">
        <v>3921</v>
      </c>
      <c r="F168" s="31">
        <v>8924</v>
      </c>
      <c r="G168" s="31">
        <v>12796</v>
      </c>
      <c r="H168" s="31">
        <v>21720</v>
      </c>
      <c r="I168" s="31">
        <v>2576</v>
      </c>
      <c r="J168" s="31">
        <v>9946</v>
      </c>
      <c r="K168" s="31">
        <v>2375</v>
      </c>
      <c r="L168" s="31">
        <v>779</v>
      </c>
      <c r="M168" s="31">
        <v>12522</v>
      </c>
      <c r="N168" s="31">
        <v>3154</v>
      </c>
      <c r="O168" s="31">
        <v>15676</v>
      </c>
      <c r="P168" s="31">
        <v>2790</v>
      </c>
      <c r="Q168" s="31">
        <v>45667</v>
      </c>
      <c r="R168" s="31">
        <v>19253</v>
      </c>
      <c r="S168" s="31">
        <v>6049</v>
      </c>
      <c r="T168" s="31">
        <v>48457</v>
      </c>
      <c r="U168" s="31">
        <v>25302</v>
      </c>
      <c r="V168" s="31">
        <v>73759</v>
      </c>
      <c r="W168" s="31">
        <v>326</v>
      </c>
      <c r="X168" s="31">
        <v>5032</v>
      </c>
      <c r="Y168" s="31">
        <v>3176</v>
      </c>
      <c r="Z168" s="31">
        <v>1327</v>
      </c>
      <c r="AA168" s="31">
        <v>5358</v>
      </c>
      <c r="AB168" s="31">
        <v>4503</v>
      </c>
      <c r="AC168" s="31">
        <v>9861</v>
      </c>
      <c r="AD168" s="31">
        <v>236</v>
      </c>
      <c r="AE168" s="31">
        <v>1122</v>
      </c>
      <c r="AF168" s="31">
        <v>653</v>
      </c>
      <c r="AG168" s="31">
        <v>98</v>
      </c>
      <c r="AH168" s="31">
        <v>1358</v>
      </c>
      <c r="AI168" s="31">
        <v>751</v>
      </c>
      <c r="AJ168" s="31">
        <v>2109</v>
      </c>
      <c r="AK168" s="31">
        <v>155</v>
      </c>
      <c r="AL168" s="31">
        <v>490</v>
      </c>
      <c r="AM168" s="31">
        <v>1113</v>
      </c>
      <c r="AN168" s="31">
        <v>430</v>
      </c>
      <c r="AO168" s="31">
        <v>645</v>
      </c>
      <c r="AP168" s="31">
        <v>1543</v>
      </c>
      <c r="AQ168" s="31">
        <v>2188</v>
      </c>
      <c r="AR168" s="31">
        <v>570</v>
      </c>
      <c r="AS168" s="31">
        <v>1350</v>
      </c>
      <c r="AT168" s="31">
        <v>951</v>
      </c>
      <c r="AU168" s="31">
        <v>43</v>
      </c>
      <c r="AV168" s="31">
        <v>1920</v>
      </c>
      <c r="AW168" s="31">
        <v>994</v>
      </c>
      <c r="AX168" s="31">
        <v>2914</v>
      </c>
      <c r="AY168" s="31">
        <v>19</v>
      </c>
      <c r="AZ168" s="31">
        <v>192</v>
      </c>
      <c r="BA168" s="31">
        <v>269</v>
      </c>
      <c r="BB168" s="31">
        <v>24</v>
      </c>
      <c r="BC168" s="31">
        <v>211</v>
      </c>
      <c r="BD168" s="31">
        <v>293</v>
      </c>
      <c r="BE168" s="31">
        <v>504</v>
      </c>
      <c r="BF168" s="31">
        <v>303</v>
      </c>
      <c r="BG168" s="31">
        <v>1531</v>
      </c>
      <c r="BH168" s="31">
        <v>530</v>
      </c>
      <c r="BI168" s="31">
        <v>12</v>
      </c>
      <c r="BJ168" s="31">
        <v>1834</v>
      </c>
      <c r="BK168" s="31">
        <v>542</v>
      </c>
      <c r="BL168" s="31">
        <v>2376</v>
      </c>
      <c r="BM168" s="31">
        <v>0</v>
      </c>
      <c r="BN168" s="31">
        <v>1995</v>
      </c>
      <c r="BO168" s="31">
        <v>1930</v>
      </c>
      <c r="BP168" s="31">
        <v>549</v>
      </c>
      <c r="BQ168" s="31">
        <v>1995</v>
      </c>
      <c r="BR168" s="31">
        <v>2479</v>
      </c>
      <c r="BS168" s="31">
        <v>4474</v>
      </c>
      <c r="BT168" s="31">
        <v>290</v>
      </c>
      <c r="BU168" s="31">
        <v>2985</v>
      </c>
      <c r="BV168" s="31">
        <v>1788</v>
      </c>
      <c r="BW168" s="31">
        <v>662</v>
      </c>
      <c r="BX168" s="31">
        <v>3275</v>
      </c>
      <c r="BY168" s="31">
        <v>2450</v>
      </c>
      <c r="BZ168" s="31">
        <v>5725</v>
      </c>
      <c r="CA168" s="31">
        <v>724</v>
      </c>
      <c r="CB168" s="31">
        <v>4308</v>
      </c>
      <c r="CC168" s="31">
        <v>1301</v>
      </c>
      <c r="CD168" s="31">
        <v>68</v>
      </c>
      <c r="CE168" s="31">
        <v>5032</v>
      </c>
      <c r="CF168" s="31">
        <v>1369</v>
      </c>
      <c r="CG168" s="31">
        <v>6401</v>
      </c>
      <c r="CH168" s="31">
        <v>760</v>
      </c>
      <c r="CI168" s="31">
        <v>8567</v>
      </c>
      <c r="CJ168" s="31">
        <v>3640</v>
      </c>
      <c r="CK168" s="31">
        <v>621</v>
      </c>
      <c r="CL168" s="31">
        <v>9327</v>
      </c>
      <c r="CM168" s="31">
        <v>4261</v>
      </c>
      <c r="CN168" s="31">
        <v>13588</v>
      </c>
      <c r="CO168" s="31">
        <v>68</v>
      </c>
      <c r="CP168" s="31">
        <v>605</v>
      </c>
      <c r="CQ168" s="31">
        <v>163</v>
      </c>
      <c r="CR168" s="31">
        <v>31</v>
      </c>
      <c r="CS168" s="31">
        <v>673</v>
      </c>
      <c r="CT168" s="31">
        <v>194</v>
      </c>
      <c r="CU168" s="31">
        <v>867</v>
      </c>
      <c r="CV168" s="31">
        <v>700</v>
      </c>
      <c r="CW168" s="31">
        <v>1864</v>
      </c>
      <c r="CX168" s="31">
        <v>799</v>
      </c>
      <c r="CY168" s="31">
        <v>109</v>
      </c>
      <c r="CZ168" s="31">
        <v>2564</v>
      </c>
      <c r="DA168" s="31">
        <v>908</v>
      </c>
      <c r="DB168" s="31">
        <v>3472</v>
      </c>
      <c r="DC168" s="31">
        <v>68</v>
      </c>
      <c r="DD168" s="31">
        <v>1306</v>
      </c>
      <c r="DE168" s="31">
        <v>455</v>
      </c>
      <c r="DF168" s="31">
        <v>99</v>
      </c>
      <c r="DG168" s="31">
        <v>1374</v>
      </c>
      <c r="DH168" s="31">
        <v>554</v>
      </c>
      <c r="DI168" s="31">
        <v>1928</v>
      </c>
      <c r="DJ168" s="31">
        <v>59</v>
      </c>
      <c r="DK168" s="31">
        <v>643</v>
      </c>
      <c r="DL168" s="31">
        <v>2499</v>
      </c>
      <c r="DM168" s="31">
        <v>822</v>
      </c>
      <c r="DN168" s="31">
        <v>702</v>
      </c>
      <c r="DO168" s="31">
        <v>3321</v>
      </c>
      <c r="DP168" s="31">
        <v>4023</v>
      </c>
      <c r="DQ168" s="31">
        <v>14</v>
      </c>
      <c r="DR168" s="31">
        <v>464</v>
      </c>
      <c r="DS168" s="31">
        <v>723</v>
      </c>
      <c r="DT168" s="31">
        <v>198</v>
      </c>
      <c r="DU168" s="31">
        <v>478</v>
      </c>
      <c r="DV168" s="31">
        <v>921</v>
      </c>
      <c r="DW168" s="31">
        <v>1399</v>
      </c>
      <c r="DX168" s="31">
        <v>1</v>
      </c>
      <c r="DY168" s="31">
        <v>586</v>
      </c>
      <c r="DZ168" s="31">
        <v>467</v>
      </c>
      <c r="EA168" s="31">
        <v>5</v>
      </c>
      <c r="EB168" s="31">
        <v>587</v>
      </c>
      <c r="EC168" s="31">
        <v>472</v>
      </c>
      <c r="ED168" s="31">
        <v>1059</v>
      </c>
      <c r="EE168" s="31">
        <v>6571</v>
      </c>
      <c r="EF168" s="31">
        <v>75934</v>
      </c>
      <c r="EG168" s="31">
        <v>35931</v>
      </c>
      <c r="EH168" s="31">
        <v>12032</v>
      </c>
      <c r="EI168" s="31">
        <v>82505</v>
      </c>
      <c r="EJ168" s="31">
        <v>47963</v>
      </c>
      <c r="EK168" s="31">
        <v>130468</v>
      </c>
      <c r="EL168" s="31">
        <v>8904</v>
      </c>
      <c r="EM168" s="31">
        <v>91954</v>
      </c>
      <c r="EN168" s="31">
        <v>45854</v>
      </c>
      <c r="EO168" s="31">
        <v>14583</v>
      </c>
      <c r="EP168" s="31">
        <v>100858</v>
      </c>
      <c r="EQ168" s="31">
        <v>60437</v>
      </c>
      <c r="ER168" s="31">
        <v>161295</v>
      </c>
      <c r="ES168" s="31">
        <v>9813</v>
      </c>
      <c r="ET168" s="31">
        <v>96836</v>
      </c>
      <c r="EU168" s="31">
        <v>50493</v>
      </c>
      <c r="EV168" s="31">
        <v>15842</v>
      </c>
      <c r="EW168" s="31">
        <v>106649</v>
      </c>
      <c r="EX168" s="31">
        <v>66335</v>
      </c>
      <c r="EY168" s="31">
        <v>172984</v>
      </c>
      <c r="EZ168" s="31">
        <v>9814</v>
      </c>
      <c r="FA168" s="31">
        <v>97422</v>
      </c>
      <c r="FB168" s="31">
        <v>50960</v>
      </c>
      <c r="FC168" s="31">
        <v>15847</v>
      </c>
      <c r="FD168" s="31">
        <v>107236</v>
      </c>
      <c r="FE168" s="31">
        <v>66807</v>
      </c>
      <c r="FF168" s="31">
        <v>174043</v>
      </c>
      <c r="FG168" s="73"/>
      <c r="FI168" s="73"/>
      <c r="FJ168" s="73"/>
      <c r="FK168" s="73"/>
      <c r="FL168" s="73"/>
      <c r="FM168" s="73"/>
      <c r="FN168" s="73"/>
      <c r="FO168" s="73"/>
    </row>
    <row r="169" spans="1:171" x14ac:dyDescent="0.25">
      <c r="A169" s="36">
        <v>45108</v>
      </c>
      <c r="B169" s="31">
        <v>155</v>
      </c>
      <c r="C169" s="31">
        <v>8941</v>
      </c>
      <c r="D169" s="31">
        <v>9054</v>
      </c>
      <c r="E169" s="31">
        <v>3948</v>
      </c>
      <c r="F169" s="31">
        <v>9096</v>
      </c>
      <c r="G169" s="31">
        <v>13002</v>
      </c>
      <c r="H169" s="31">
        <v>22098</v>
      </c>
      <c r="I169" s="31">
        <v>2686</v>
      </c>
      <c r="J169" s="31">
        <v>9157</v>
      </c>
      <c r="K169" s="31">
        <v>3020</v>
      </c>
      <c r="L169" s="31">
        <v>727</v>
      </c>
      <c r="M169" s="31">
        <v>11843</v>
      </c>
      <c r="N169" s="31">
        <v>3747</v>
      </c>
      <c r="O169" s="31">
        <v>15590</v>
      </c>
      <c r="P169" s="31">
        <v>2926</v>
      </c>
      <c r="Q169" s="31">
        <v>44883</v>
      </c>
      <c r="R169" s="31">
        <v>18923</v>
      </c>
      <c r="S169" s="31">
        <v>5623</v>
      </c>
      <c r="T169" s="31">
        <v>47809</v>
      </c>
      <c r="U169" s="31">
        <v>24546</v>
      </c>
      <c r="V169" s="31">
        <v>72355</v>
      </c>
      <c r="W169" s="31">
        <v>344</v>
      </c>
      <c r="X169" s="31">
        <v>4963</v>
      </c>
      <c r="Y169" s="31">
        <v>3332</v>
      </c>
      <c r="Z169" s="31">
        <v>1575</v>
      </c>
      <c r="AA169" s="31">
        <v>5307</v>
      </c>
      <c r="AB169" s="31">
        <v>4907</v>
      </c>
      <c r="AC169" s="31">
        <v>10214</v>
      </c>
      <c r="AD169" s="31">
        <v>228</v>
      </c>
      <c r="AE169" s="31">
        <v>1162</v>
      </c>
      <c r="AF169" s="31">
        <v>631</v>
      </c>
      <c r="AG169" s="31">
        <v>91</v>
      </c>
      <c r="AH169" s="31">
        <v>1390</v>
      </c>
      <c r="AI169" s="31">
        <v>722</v>
      </c>
      <c r="AJ169" s="31">
        <v>2112</v>
      </c>
      <c r="AK169" s="31">
        <v>156</v>
      </c>
      <c r="AL169" s="31">
        <v>524</v>
      </c>
      <c r="AM169" s="31">
        <v>1200</v>
      </c>
      <c r="AN169" s="31">
        <v>412</v>
      </c>
      <c r="AO169" s="31">
        <v>680</v>
      </c>
      <c r="AP169" s="31">
        <v>1612</v>
      </c>
      <c r="AQ169" s="31">
        <v>2292</v>
      </c>
      <c r="AR169" s="31">
        <v>588</v>
      </c>
      <c r="AS169" s="31">
        <v>1334</v>
      </c>
      <c r="AT169" s="31">
        <v>936</v>
      </c>
      <c r="AU169" s="31">
        <v>41</v>
      </c>
      <c r="AV169" s="31">
        <v>1922</v>
      </c>
      <c r="AW169" s="31">
        <v>977</v>
      </c>
      <c r="AX169" s="31">
        <v>2899</v>
      </c>
      <c r="AY169" s="31">
        <v>19</v>
      </c>
      <c r="AZ169" s="31">
        <v>210</v>
      </c>
      <c r="BA169" s="31">
        <v>251</v>
      </c>
      <c r="BB169" s="31">
        <v>17</v>
      </c>
      <c r="BC169" s="31">
        <v>229</v>
      </c>
      <c r="BD169" s="31">
        <v>268</v>
      </c>
      <c r="BE169" s="31">
        <v>497</v>
      </c>
      <c r="BF169" s="31">
        <v>302</v>
      </c>
      <c r="BG169" s="31">
        <v>1531</v>
      </c>
      <c r="BH169" s="31">
        <v>473</v>
      </c>
      <c r="BI169" s="31">
        <v>19</v>
      </c>
      <c r="BJ169" s="31">
        <v>1833</v>
      </c>
      <c r="BK169" s="31">
        <v>492</v>
      </c>
      <c r="BL169" s="31">
        <v>2325</v>
      </c>
      <c r="BM169" s="31">
        <v>0</v>
      </c>
      <c r="BN169" s="31">
        <v>1973</v>
      </c>
      <c r="BO169" s="31">
        <v>1958</v>
      </c>
      <c r="BP169" s="31">
        <v>552</v>
      </c>
      <c r="BQ169" s="31">
        <v>1973</v>
      </c>
      <c r="BR169" s="31">
        <v>2510</v>
      </c>
      <c r="BS169" s="31">
        <v>4483</v>
      </c>
      <c r="BT169" s="31">
        <v>369</v>
      </c>
      <c r="BU169" s="31">
        <v>3158</v>
      </c>
      <c r="BV169" s="31">
        <v>1736</v>
      </c>
      <c r="BW169" s="31">
        <v>636</v>
      </c>
      <c r="BX169" s="31">
        <v>3527</v>
      </c>
      <c r="BY169" s="31">
        <v>2372</v>
      </c>
      <c r="BZ169" s="31">
        <v>5899</v>
      </c>
      <c r="CA169" s="31">
        <v>658</v>
      </c>
      <c r="CB169" s="31">
        <v>4324</v>
      </c>
      <c r="CC169" s="31">
        <v>1483</v>
      </c>
      <c r="CD169" s="31">
        <v>56</v>
      </c>
      <c r="CE169" s="31">
        <v>4982</v>
      </c>
      <c r="CF169" s="31">
        <v>1539</v>
      </c>
      <c r="CG169" s="31">
        <v>6521</v>
      </c>
      <c r="CH169" s="31">
        <v>720</v>
      </c>
      <c r="CI169" s="31">
        <v>8699</v>
      </c>
      <c r="CJ169" s="31">
        <v>3600</v>
      </c>
      <c r="CK169" s="31">
        <v>604</v>
      </c>
      <c r="CL169" s="31">
        <v>9419</v>
      </c>
      <c r="CM169" s="31">
        <v>4204</v>
      </c>
      <c r="CN169" s="31">
        <v>13623</v>
      </c>
      <c r="CO169" s="31">
        <v>63</v>
      </c>
      <c r="CP169" s="31">
        <v>623</v>
      </c>
      <c r="CQ169" s="31">
        <v>141</v>
      </c>
      <c r="CR169" s="31">
        <v>29</v>
      </c>
      <c r="CS169" s="31">
        <v>686</v>
      </c>
      <c r="CT169" s="31">
        <v>170</v>
      </c>
      <c r="CU169" s="31">
        <v>856</v>
      </c>
      <c r="CV169" s="31">
        <v>693</v>
      </c>
      <c r="CW169" s="31">
        <v>1284</v>
      </c>
      <c r="CX169" s="31">
        <v>672</v>
      </c>
      <c r="CY169" s="31">
        <v>207</v>
      </c>
      <c r="CZ169" s="31">
        <v>1977</v>
      </c>
      <c r="DA169" s="31">
        <v>879</v>
      </c>
      <c r="DB169" s="31">
        <v>2856</v>
      </c>
      <c r="DC169" s="31">
        <v>62</v>
      </c>
      <c r="DD169" s="31">
        <v>1230</v>
      </c>
      <c r="DE169" s="31">
        <v>405</v>
      </c>
      <c r="DF169" s="31">
        <v>91</v>
      </c>
      <c r="DG169" s="31">
        <v>1292</v>
      </c>
      <c r="DH169" s="31">
        <v>496</v>
      </c>
      <c r="DI169" s="31">
        <v>1788</v>
      </c>
      <c r="DJ169" s="31">
        <v>33</v>
      </c>
      <c r="DK169" s="31">
        <v>583</v>
      </c>
      <c r="DL169" s="31">
        <v>2701</v>
      </c>
      <c r="DM169" s="31">
        <v>908</v>
      </c>
      <c r="DN169" s="31">
        <v>616</v>
      </c>
      <c r="DO169" s="31">
        <v>3609</v>
      </c>
      <c r="DP169" s="31">
        <v>4225</v>
      </c>
      <c r="DQ169" s="31">
        <v>14</v>
      </c>
      <c r="DR169" s="31">
        <v>500</v>
      </c>
      <c r="DS169" s="31">
        <v>679</v>
      </c>
      <c r="DT169" s="31">
        <v>188</v>
      </c>
      <c r="DU169" s="31">
        <v>514</v>
      </c>
      <c r="DV169" s="31">
        <v>867</v>
      </c>
      <c r="DW169" s="31">
        <v>1381</v>
      </c>
      <c r="DX169" s="31">
        <v>1</v>
      </c>
      <c r="DY169" s="31">
        <v>832</v>
      </c>
      <c r="DZ169" s="31">
        <v>433</v>
      </c>
      <c r="EA169" s="31">
        <v>5</v>
      </c>
      <c r="EB169" s="31">
        <v>833</v>
      </c>
      <c r="EC169" s="31">
        <v>438</v>
      </c>
      <c r="ED169" s="31">
        <v>1271</v>
      </c>
      <c r="EE169" s="31">
        <v>6856</v>
      </c>
      <c r="EF169" s="31">
        <v>74838</v>
      </c>
      <c r="EG169" s="31">
        <v>36333</v>
      </c>
      <c r="EH169" s="31">
        <v>11538</v>
      </c>
      <c r="EI169" s="31">
        <v>81694</v>
      </c>
      <c r="EJ169" s="31">
        <v>47871</v>
      </c>
      <c r="EK169" s="31">
        <v>129565</v>
      </c>
      <c r="EL169" s="31">
        <v>9151</v>
      </c>
      <c r="EM169" s="31">
        <v>90859</v>
      </c>
      <c r="EN169" s="31">
        <v>46597</v>
      </c>
      <c r="EO169" s="31">
        <v>14301</v>
      </c>
      <c r="EP169" s="31">
        <v>100010</v>
      </c>
      <c r="EQ169" s="31">
        <v>60898</v>
      </c>
      <c r="ER169" s="31">
        <v>160908</v>
      </c>
      <c r="ES169" s="31">
        <v>10016</v>
      </c>
      <c r="ET169" s="31">
        <v>95079</v>
      </c>
      <c r="EU169" s="31">
        <v>51195</v>
      </c>
      <c r="EV169" s="31">
        <v>15724</v>
      </c>
      <c r="EW169" s="31">
        <v>105095</v>
      </c>
      <c r="EX169" s="31">
        <v>66919</v>
      </c>
      <c r="EY169" s="31">
        <v>172014</v>
      </c>
      <c r="EZ169" s="31">
        <v>10017</v>
      </c>
      <c r="FA169" s="31">
        <v>95911</v>
      </c>
      <c r="FB169" s="31">
        <v>51628</v>
      </c>
      <c r="FC169" s="31">
        <v>15729</v>
      </c>
      <c r="FD169" s="31">
        <v>105928</v>
      </c>
      <c r="FE169" s="31">
        <v>67357</v>
      </c>
      <c r="FF169" s="31">
        <v>173285</v>
      </c>
      <c r="FG169" s="73"/>
      <c r="FI169" s="73"/>
      <c r="FJ169" s="73"/>
      <c r="FK169" s="73"/>
      <c r="FL169" s="73"/>
      <c r="FM169" s="73"/>
      <c r="FN169" s="73"/>
      <c r="FO169" s="73"/>
    </row>
    <row r="170" spans="1:171" x14ac:dyDescent="0.25">
      <c r="A170" s="36">
        <v>45139</v>
      </c>
      <c r="B170" s="31">
        <v>155</v>
      </c>
      <c r="C170" s="31">
        <v>9231</v>
      </c>
      <c r="D170" s="31">
        <v>9389</v>
      </c>
      <c r="E170" s="31">
        <v>3807</v>
      </c>
      <c r="F170" s="31">
        <v>9386</v>
      </c>
      <c r="G170" s="31">
        <v>13196</v>
      </c>
      <c r="H170" s="31">
        <v>22582</v>
      </c>
      <c r="I170" s="31">
        <v>2651</v>
      </c>
      <c r="J170" s="31">
        <v>7968</v>
      </c>
      <c r="K170" s="31">
        <v>2957</v>
      </c>
      <c r="L170" s="31">
        <v>729</v>
      </c>
      <c r="M170" s="31">
        <v>10619</v>
      </c>
      <c r="N170" s="31">
        <v>3686</v>
      </c>
      <c r="O170" s="31">
        <v>14305</v>
      </c>
      <c r="P170" s="31">
        <v>2628</v>
      </c>
      <c r="Q170" s="31">
        <v>43786</v>
      </c>
      <c r="R170" s="31">
        <v>18290</v>
      </c>
      <c r="S170" s="31">
        <v>5664</v>
      </c>
      <c r="T170" s="31">
        <v>46414</v>
      </c>
      <c r="U170" s="31">
        <v>23954</v>
      </c>
      <c r="V170" s="31">
        <v>70368</v>
      </c>
      <c r="W170" s="31">
        <v>657</v>
      </c>
      <c r="X170" s="31">
        <v>5826</v>
      </c>
      <c r="Y170" s="31">
        <v>3155</v>
      </c>
      <c r="Z170" s="31">
        <v>1570</v>
      </c>
      <c r="AA170" s="31">
        <v>6483</v>
      </c>
      <c r="AB170" s="31">
        <v>4725</v>
      </c>
      <c r="AC170" s="31">
        <v>11208</v>
      </c>
      <c r="AD170" s="31">
        <v>220</v>
      </c>
      <c r="AE170" s="31">
        <v>1279</v>
      </c>
      <c r="AF170" s="31">
        <v>703</v>
      </c>
      <c r="AG170" s="31">
        <v>88</v>
      </c>
      <c r="AH170" s="31">
        <v>1499</v>
      </c>
      <c r="AI170" s="31">
        <v>791</v>
      </c>
      <c r="AJ170" s="31">
        <v>2290</v>
      </c>
      <c r="AK170" s="31">
        <v>188</v>
      </c>
      <c r="AL170" s="31">
        <v>541</v>
      </c>
      <c r="AM170" s="31">
        <v>1267</v>
      </c>
      <c r="AN170" s="31">
        <v>396</v>
      </c>
      <c r="AO170" s="31">
        <v>729</v>
      </c>
      <c r="AP170" s="31">
        <v>1663</v>
      </c>
      <c r="AQ170" s="31">
        <v>2392</v>
      </c>
      <c r="AR170" s="31">
        <v>587</v>
      </c>
      <c r="AS170" s="31">
        <v>1278</v>
      </c>
      <c r="AT170" s="31">
        <v>930</v>
      </c>
      <c r="AU170" s="31">
        <v>39</v>
      </c>
      <c r="AV170" s="31">
        <v>1865</v>
      </c>
      <c r="AW170" s="31">
        <v>969</v>
      </c>
      <c r="AX170" s="31">
        <v>2834</v>
      </c>
      <c r="AY170" s="31">
        <v>18</v>
      </c>
      <c r="AZ170" s="31">
        <v>290</v>
      </c>
      <c r="BA170" s="31">
        <v>494</v>
      </c>
      <c r="BB170" s="31">
        <v>23</v>
      </c>
      <c r="BC170" s="31">
        <v>308</v>
      </c>
      <c r="BD170" s="31">
        <v>517</v>
      </c>
      <c r="BE170" s="31">
        <v>825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3105</v>
      </c>
      <c r="BV170" s="31">
        <v>1844</v>
      </c>
      <c r="BW170" s="31">
        <v>793</v>
      </c>
      <c r="BX170" s="31">
        <v>3434</v>
      </c>
      <c r="BY170" s="31">
        <v>2637</v>
      </c>
      <c r="BZ170" s="31">
        <v>6071</v>
      </c>
      <c r="CA170" s="31">
        <v>616</v>
      </c>
      <c r="CB170" s="31">
        <v>4415</v>
      </c>
      <c r="CC170" s="31">
        <v>1433</v>
      </c>
      <c r="CD170" s="31">
        <v>51</v>
      </c>
      <c r="CE170" s="31">
        <v>5031</v>
      </c>
      <c r="CF170" s="31">
        <v>1484</v>
      </c>
      <c r="CG170" s="31">
        <v>6515</v>
      </c>
      <c r="CH170" s="31">
        <v>706</v>
      </c>
      <c r="CI170" s="31">
        <v>9213</v>
      </c>
      <c r="CJ170" s="31">
        <v>3471</v>
      </c>
      <c r="CK170" s="31">
        <v>693</v>
      </c>
      <c r="CL170" s="31">
        <v>9919</v>
      </c>
      <c r="CM170" s="31">
        <v>4164</v>
      </c>
      <c r="CN170" s="31">
        <v>14083</v>
      </c>
      <c r="CO170" s="31">
        <v>57</v>
      </c>
      <c r="CP170" s="31">
        <v>645</v>
      </c>
      <c r="CQ170" s="31">
        <v>150</v>
      </c>
      <c r="CR170" s="31">
        <v>25</v>
      </c>
      <c r="CS170" s="31">
        <v>702</v>
      </c>
      <c r="CT170" s="31">
        <v>175</v>
      </c>
      <c r="CU170" s="31">
        <v>877</v>
      </c>
      <c r="CV170" s="31">
        <v>689</v>
      </c>
      <c r="CW170" s="31">
        <v>1724</v>
      </c>
      <c r="CX170" s="31">
        <v>907</v>
      </c>
      <c r="CY170" s="31">
        <v>172</v>
      </c>
      <c r="CZ170" s="31">
        <v>2413</v>
      </c>
      <c r="DA170" s="31">
        <v>1079</v>
      </c>
      <c r="DB170" s="31">
        <v>3492</v>
      </c>
      <c r="DC170" s="31">
        <v>62</v>
      </c>
      <c r="DD170" s="31">
        <v>1218</v>
      </c>
      <c r="DE170" s="31">
        <v>412</v>
      </c>
      <c r="DF170" s="31">
        <v>77</v>
      </c>
      <c r="DG170" s="31">
        <v>1280</v>
      </c>
      <c r="DH170" s="31">
        <v>489</v>
      </c>
      <c r="DI170" s="31">
        <v>1769</v>
      </c>
      <c r="DJ170" s="31">
        <v>18</v>
      </c>
      <c r="DK170" s="31">
        <v>612</v>
      </c>
      <c r="DL170" s="31">
        <v>2750</v>
      </c>
      <c r="DM170" s="31">
        <v>900</v>
      </c>
      <c r="DN170" s="31">
        <v>630</v>
      </c>
      <c r="DO170" s="31">
        <v>3650</v>
      </c>
      <c r="DP170" s="31">
        <v>4280</v>
      </c>
      <c r="DQ170" s="31">
        <v>11</v>
      </c>
      <c r="DR170" s="31">
        <v>571</v>
      </c>
      <c r="DS170" s="31">
        <v>694</v>
      </c>
      <c r="DT170" s="31">
        <v>186</v>
      </c>
      <c r="DU170" s="31">
        <v>582</v>
      </c>
      <c r="DV170" s="31">
        <v>880</v>
      </c>
      <c r="DW170" s="31">
        <v>1462</v>
      </c>
      <c r="DX170" s="31">
        <v>1</v>
      </c>
      <c r="DY170" s="31">
        <v>871</v>
      </c>
      <c r="DZ170" s="31">
        <v>379</v>
      </c>
      <c r="EA170" s="31">
        <v>5</v>
      </c>
      <c r="EB170" s="31">
        <v>872</v>
      </c>
      <c r="EC170" s="31">
        <v>384</v>
      </c>
      <c r="ED170" s="31">
        <v>1256</v>
      </c>
      <c r="EE170" s="31">
        <v>6469</v>
      </c>
      <c r="EF170" s="31">
        <v>73303</v>
      </c>
      <c r="EG170" s="31">
        <v>35951</v>
      </c>
      <c r="EH170" s="31">
        <v>11686</v>
      </c>
      <c r="EI170" s="31">
        <v>79772</v>
      </c>
      <c r="EJ170" s="31">
        <v>47637</v>
      </c>
      <c r="EK170" s="31">
        <v>127409</v>
      </c>
      <c r="EL170" s="31">
        <v>8949</v>
      </c>
      <c r="EM170" s="31">
        <v>90415</v>
      </c>
      <c r="EN170" s="31">
        <v>46322</v>
      </c>
      <c r="EO170" s="31">
        <v>14407</v>
      </c>
      <c r="EP170" s="31">
        <v>99364</v>
      </c>
      <c r="EQ170" s="31">
        <v>60729</v>
      </c>
      <c r="ER170" s="31">
        <v>160093</v>
      </c>
      <c r="ES170" s="31">
        <v>9786</v>
      </c>
      <c r="ET170" s="31">
        <v>95185</v>
      </c>
      <c r="EU170" s="31">
        <v>51235</v>
      </c>
      <c r="EV170" s="31">
        <v>15767</v>
      </c>
      <c r="EW170" s="31">
        <v>104971</v>
      </c>
      <c r="EX170" s="31">
        <v>67002</v>
      </c>
      <c r="EY170" s="31">
        <v>171973</v>
      </c>
      <c r="EZ170" s="31">
        <v>9787</v>
      </c>
      <c r="FA170" s="31">
        <v>96056</v>
      </c>
      <c r="FB170" s="31">
        <v>51614</v>
      </c>
      <c r="FC170" s="31">
        <v>15772</v>
      </c>
      <c r="FD170" s="31">
        <v>105843</v>
      </c>
      <c r="FE170" s="31">
        <v>67386</v>
      </c>
      <c r="FF170" s="31">
        <v>173229</v>
      </c>
      <c r="FG170" s="73"/>
      <c r="FI170" s="73"/>
      <c r="FJ170" s="73"/>
      <c r="FK170" s="73"/>
      <c r="FL170" s="73"/>
      <c r="FM170" s="73"/>
      <c r="FN170" s="73"/>
      <c r="FO170" s="73"/>
    </row>
    <row r="171" spans="1:171" ht="13" customHeight="1" x14ac:dyDescent="0.25">
      <c r="A171" s="36">
        <v>45170</v>
      </c>
      <c r="B171" s="7">
        <v>150</v>
      </c>
      <c r="C171" s="7">
        <v>9695</v>
      </c>
      <c r="D171" s="7">
        <v>9464</v>
      </c>
      <c r="E171" s="7">
        <v>4588</v>
      </c>
      <c r="F171" s="7">
        <v>9845</v>
      </c>
      <c r="G171" s="7">
        <v>14052</v>
      </c>
      <c r="H171" s="7">
        <v>23897</v>
      </c>
      <c r="I171" s="7">
        <v>2865</v>
      </c>
      <c r="J171" s="7">
        <v>8291</v>
      </c>
      <c r="K171" s="7">
        <v>2755</v>
      </c>
      <c r="L171" s="7">
        <v>712</v>
      </c>
      <c r="M171" s="7">
        <v>11156</v>
      </c>
      <c r="N171" s="7">
        <v>3467</v>
      </c>
      <c r="O171" s="7">
        <v>14623</v>
      </c>
      <c r="P171" s="7">
        <v>2518</v>
      </c>
      <c r="Q171" s="7">
        <v>43736</v>
      </c>
      <c r="R171" s="7">
        <v>17169</v>
      </c>
      <c r="S171" s="7">
        <v>5855</v>
      </c>
      <c r="T171" s="7">
        <v>46254</v>
      </c>
      <c r="U171" s="7">
        <v>23024</v>
      </c>
      <c r="V171" s="7">
        <v>69278</v>
      </c>
      <c r="W171" s="7">
        <v>531</v>
      </c>
      <c r="X171" s="7">
        <v>5457</v>
      </c>
      <c r="Y171" s="7">
        <v>3623</v>
      </c>
      <c r="Z171" s="7">
        <v>1859</v>
      </c>
      <c r="AA171" s="7">
        <v>5988</v>
      </c>
      <c r="AB171" s="7">
        <v>5482</v>
      </c>
      <c r="AC171" s="7">
        <v>11470</v>
      </c>
      <c r="AD171" s="7">
        <v>252</v>
      </c>
      <c r="AE171" s="7">
        <v>1355</v>
      </c>
      <c r="AF171" s="7">
        <v>665</v>
      </c>
      <c r="AG171" s="7">
        <v>81</v>
      </c>
      <c r="AH171" s="7">
        <v>1607</v>
      </c>
      <c r="AI171" s="7">
        <v>746</v>
      </c>
      <c r="AJ171" s="7">
        <v>2353</v>
      </c>
      <c r="AK171" s="7">
        <v>300</v>
      </c>
      <c r="AL171" s="7">
        <v>657</v>
      </c>
      <c r="AM171" s="7">
        <v>1259</v>
      </c>
      <c r="AN171" s="7">
        <v>400</v>
      </c>
      <c r="AO171" s="7">
        <v>957</v>
      </c>
      <c r="AP171" s="7">
        <v>1659</v>
      </c>
      <c r="AQ171" s="7">
        <v>2616</v>
      </c>
      <c r="AR171" s="7">
        <v>571</v>
      </c>
      <c r="AS171" s="7">
        <v>1245</v>
      </c>
      <c r="AT171" s="7">
        <v>1065</v>
      </c>
      <c r="AU171" s="7">
        <v>34</v>
      </c>
      <c r="AV171" s="7">
        <v>1816</v>
      </c>
      <c r="AW171" s="7">
        <v>1099</v>
      </c>
      <c r="AX171" s="7">
        <v>2915</v>
      </c>
      <c r="AY171" s="7">
        <v>18</v>
      </c>
      <c r="AZ171" s="7">
        <v>277</v>
      </c>
      <c r="BA171" s="7">
        <v>540</v>
      </c>
      <c r="BB171" s="7">
        <v>21</v>
      </c>
      <c r="BC171" s="7">
        <v>295</v>
      </c>
      <c r="BD171" s="7">
        <v>561</v>
      </c>
      <c r="BE171" s="7">
        <v>856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3000</v>
      </c>
      <c r="BV171" s="7">
        <v>1746</v>
      </c>
      <c r="BW171" s="7">
        <v>767</v>
      </c>
      <c r="BX171" s="7">
        <v>3355</v>
      </c>
      <c r="BY171" s="7">
        <v>2513</v>
      </c>
      <c r="BZ171" s="7">
        <v>5868</v>
      </c>
      <c r="CA171" s="7">
        <v>983</v>
      </c>
      <c r="CB171" s="7">
        <v>4777</v>
      </c>
      <c r="CC171" s="7">
        <v>1406</v>
      </c>
      <c r="CD171" s="7">
        <v>42</v>
      </c>
      <c r="CE171" s="7">
        <v>5760</v>
      </c>
      <c r="CF171" s="7">
        <v>1448</v>
      </c>
      <c r="CG171" s="7">
        <v>7208</v>
      </c>
      <c r="CH171" s="7">
        <v>774</v>
      </c>
      <c r="CI171" s="7">
        <v>9291</v>
      </c>
      <c r="CJ171" s="7">
        <v>3399</v>
      </c>
      <c r="CK171" s="7">
        <v>668</v>
      </c>
      <c r="CL171" s="7">
        <v>10065</v>
      </c>
      <c r="CM171" s="7">
        <v>4067</v>
      </c>
      <c r="CN171" s="7">
        <v>14132</v>
      </c>
      <c r="CO171" s="7">
        <v>62</v>
      </c>
      <c r="CP171" s="7">
        <v>742</v>
      </c>
      <c r="CQ171" s="7">
        <v>121</v>
      </c>
      <c r="CR171" s="7">
        <v>20</v>
      </c>
      <c r="CS171" s="7">
        <v>804</v>
      </c>
      <c r="CT171" s="7">
        <v>141</v>
      </c>
      <c r="CU171" s="7">
        <v>945</v>
      </c>
      <c r="CV171" s="7">
        <v>680</v>
      </c>
      <c r="CW171" s="7">
        <v>1801</v>
      </c>
      <c r="CX171" s="7">
        <v>1067</v>
      </c>
      <c r="CY171" s="7">
        <v>192</v>
      </c>
      <c r="CZ171" s="7">
        <v>2481</v>
      </c>
      <c r="DA171" s="7">
        <v>1259</v>
      </c>
      <c r="DB171" s="7">
        <v>3740</v>
      </c>
      <c r="DC171" s="7">
        <v>59</v>
      </c>
      <c r="DD171" s="7">
        <v>1267</v>
      </c>
      <c r="DE171" s="7">
        <v>596</v>
      </c>
      <c r="DF171" s="7">
        <v>127</v>
      </c>
      <c r="DG171" s="7">
        <v>1326</v>
      </c>
      <c r="DH171" s="7">
        <v>723</v>
      </c>
      <c r="DI171" s="7">
        <v>2049</v>
      </c>
      <c r="DJ171" s="7">
        <v>4</v>
      </c>
      <c r="DK171" s="7">
        <v>598</v>
      </c>
      <c r="DL171" s="7">
        <v>2914</v>
      </c>
      <c r="DM171" s="7">
        <v>1017</v>
      </c>
      <c r="DN171" s="7">
        <v>602</v>
      </c>
      <c r="DO171" s="7">
        <v>3931</v>
      </c>
      <c r="DP171" s="7">
        <v>4533</v>
      </c>
      <c r="DQ171" s="7">
        <v>12</v>
      </c>
      <c r="DR171" s="7">
        <v>613</v>
      </c>
      <c r="DS171" s="7">
        <v>754</v>
      </c>
      <c r="DT171" s="7">
        <v>201</v>
      </c>
      <c r="DU171" s="7">
        <v>625</v>
      </c>
      <c r="DV171" s="7">
        <v>955</v>
      </c>
      <c r="DW171" s="7">
        <v>1580</v>
      </c>
      <c r="DX171" s="7">
        <v>1</v>
      </c>
      <c r="DY171" s="7">
        <v>1477</v>
      </c>
      <c r="DZ171" s="7">
        <v>352</v>
      </c>
      <c r="EA171" s="7">
        <v>5</v>
      </c>
      <c r="EB171" s="7">
        <v>1478</v>
      </c>
      <c r="EC171" s="7">
        <v>357</v>
      </c>
      <c r="ED171" s="7">
        <v>1835</v>
      </c>
      <c r="EE171" s="7">
        <v>6662</v>
      </c>
      <c r="EF171" s="7">
        <v>74013</v>
      </c>
      <c r="EG171" s="7">
        <v>34533</v>
      </c>
      <c r="EH171" s="7">
        <v>12590</v>
      </c>
      <c r="EI171" s="7">
        <v>80675</v>
      </c>
      <c r="EJ171" s="7">
        <v>47123</v>
      </c>
      <c r="EK171" s="7">
        <v>127798</v>
      </c>
      <c r="EL171" s="7">
        <v>9579</v>
      </c>
      <c r="EM171" s="7">
        <v>91300</v>
      </c>
      <c r="EN171" s="7">
        <v>45507</v>
      </c>
      <c r="EO171" s="7">
        <v>15689</v>
      </c>
      <c r="EP171" s="7">
        <v>100879</v>
      </c>
      <c r="EQ171" s="7">
        <v>61196</v>
      </c>
      <c r="ER171" s="7">
        <v>162075</v>
      </c>
      <c r="ES171" s="7">
        <v>10396</v>
      </c>
      <c r="ET171" s="7">
        <v>96321</v>
      </c>
      <c r="EU171" s="7">
        <v>50959</v>
      </c>
      <c r="EV171" s="7">
        <v>17246</v>
      </c>
      <c r="EW171" s="7">
        <v>106717</v>
      </c>
      <c r="EX171" s="7">
        <v>68205</v>
      </c>
      <c r="EY171" s="7">
        <v>174922</v>
      </c>
      <c r="EZ171" s="7">
        <v>10397</v>
      </c>
      <c r="FA171" s="7">
        <v>97798</v>
      </c>
      <c r="FB171" s="7">
        <v>51311</v>
      </c>
      <c r="FC171" s="7">
        <v>17251</v>
      </c>
      <c r="FD171" s="7">
        <v>108195</v>
      </c>
      <c r="FE171" s="7">
        <v>68562</v>
      </c>
      <c r="FF171" s="7">
        <v>176757</v>
      </c>
    </row>
    <row r="172" spans="1:171" ht="13" customHeight="1" x14ac:dyDescent="0.25">
      <c r="A172" s="36">
        <v>45200</v>
      </c>
      <c r="B172" s="7">
        <v>147</v>
      </c>
      <c r="C172" s="7">
        <v>9861</v>
      </c>
      <c r="D172" s="7">
        <v>9168</v>
      </c>
      <c r="E172" s="7">
        <v>4304</v>
      </c>
      <c r="F172" s="7">
        <v>10008</v>
      </c>
      <c r="G172" s="7">
        <v>13472</v>
      </c>
      <c r="H172" s="7">
        <v>23480</v>
      </c>
      <c r="I172" s="7">
        <v>2868</v>
      </c>
      <c r="J172" s="7">
        <v>7957</v>
      </c>
      <c r="K172" s="7">
        <v>2651</v>
      </c>
      <c r="L172" s="7">
        <v>747</v>
      </c>
      <c r="M172" s="7">
        <v>10825</v>
      </c>
      <c r="N172" s="7">
        <v>3398</v>
      </c>
      <c r="O172" s="7">
        <v>14223</v>
      </c>
      <c r="P172" s="7">
        <v>2776</v>
      </c>
      <c r="Q172" s="7">
        <v>43648</v>
      </c>
      <c r="R172" s="7">
        <v>16600</v>
      </c>
      <c r="S172" s="7">
        <v>5723</v>
      </c>
      <c r="T172" s="7">
        <v>46424</v>
      </c>
      <c r="U172" s="7">
        <v>22323</v>
      </c>
      <c r="V172" s="7">
        <v>68747</v>
      </c>
      <c r="W172" s="7">
        <v>631</v>
      </c>
      <c r="X172" s="7">
        <v>5750</v>
      </c>
      <c r="Y172" s="7">
        <v>3450</v>
      </c>
      <c r="Z172" s="7">
        <v>1752</v>
      </c>
      <c r="AA172" s="7">
        <v>6381</v>
      </c>
      <c r="AB172" s="7">
        <v>5202</v>
      </c>
      <c r="AC172" s="7">
        <v>11583</v>
      </c>
      <c r="AD172" s="7">
        <v>239</v>
      </c>
      <c r="AE172" s="7">
        <v>1397</v>
      </c>
      <c r="AF172" s="7">
        <v>634</v>
      </c>
      <c r="AG172" s="7">
        <v>75</v>
      </c>
      <c r="AH172" s="7">
        <v>1636</v>
      </c>
      <c r="AI172" s="7">
        <v>709</v>
      </c>
      <c r="AJ172" s="7">
        <v>2345</v>
      </c>
      <c r="AK172" s="7">
        <v>575</v>
      </c>
      <c r="AL172" s="7">
        <v>864</v>
      </c>
      <c r="AM172" s="7">
        <v>1393</v>
      </c>
      <c r="AN172" s="7">
        <v>461</v>
      </c>
      <c r="AO172" s="7">
        <v>1439</v>
      </c>
      <c r="AP172" s="7">
        <v>1854</v>
      </c>
      <c r="AQ172" s="7">
        <v>3293</v>
      </c>
      <c r="AR172" s="7">
        <v>618</v>
      </c>
      <c r="AS172" s="7">
        <v>1926</v>
      </c>
      <c r="AT172" s="7">
        <v>1081</v>
      </c>
      <c r="AU172" s="7">
        <v>33</v>
      </c>
      <c r="AV172" s="7">
        <v>2544</v>
      </c>
      <c r="AW172" s="7">
        <v>1114</v>
      </c>
      <c r="AX172" s="7">
        <v>3658</v>
      </c>
      <c r="AY172" s="7">
        <v>17</v>
      </c>
      <c r="AZ172" s="7">
        <v>268</v>
      </c>
      <c r="BA172" s="7">
        <v>513</v>
      </c>
      <c r="BB172" s="7">
        <v>21</v>
      </c>
      <c r="BC172" s="7">
        <v>285</v>
      </c>
      <c r="BD172" s="7">
        <v>534</v>
      </c>
      <c r="BE172" s="7">
        <v>819</v>
      </c>
      <c r="BF172" s="7">
        <v>254</v>
      </c>
      <c r="BG172" s="7">
        <v>1453</v>
      </c>
      <c r="BH172" s="7">
        <v>448</v>
      </c>
      <c r="BI172" s="7">
        <v>18</v>
      </c>
      <c r="BJ172" s="7">
        <v>1707</v>
      </c>
      <c r="BK172" s="7">
        <v>466</v>
      </c>
      <c r="BL172" s="7">
        <v>2173</v>
      </c>
      <c r="BM172" s="7">
        <v>0</v>
      </c>
      <c r="BN172" s="7">
        <v>2134</v>
      </c>
      <c r="BO172" s="7">
        <v>2094</v>
      </c>
      <c r="BP172" s="7">
        <v>617</v>
      </c>
      <c r="BQ172" s="7">
        <v>2134</v>
      </c>
      <c r="BR172" s="7">
        <v>2711</v>
      </c>
      <c r="BS172" s="7">
        <v>4845</v>
      </c>
      <c r="BT172" s="7">
        <v>353</v>
      </c>
      <c r="BU172" s="7">
        <v>2870</v>
      </c>
      <c r="BV172" s="7">
        <v>1721</v>
      </c>
      <c r="BW172" s="7">
        <v>948</v>
      </c>
      <c r="BX172" s="7">
        <v>3223</v>
      </c>
      <c r="BY172" s="7">
        <v>2669</v>
      </c>
      <c r="BZ172" s="7">
        <v>5892</v>
      </c>
      <c r="CA172" s="7">
        <v>930</v>
      </c>
      <c r="CB172" s="7">
        <v>4740</v>
      </c>
      <c r="CC172" s="7">
        <v>1534</v>
      </c>
      <c r="CD172" s="7">
        <v>38</v>
      </c>
      <c r="CE172" s="7">
        <v>5670</v>
      </c>
      <c r="CF172" s="7">
        <v>1572</v>
      </c>
      <c r="CG172" s="7">
        <v>7242</v>
      </c>
      <c r="CH172" s="7">
        <v>1204</v>
      </c>
      <c r="CI172" s="7">
        <v>9455</v>
      </c>
      <c r="CJ172" s="7">
        <v>3272</v>
      </c>
      <c r="CK172" s="7">
        <v>758</v>
      </c>
      <c r="CL172" s="7">
        <v>10659</v>
      </c>
      <c r="CM172" s="7">
        <v>4030</v>
      </c>
      <c r="CN172" s="7">
        <v>14689</v>
      </c>
      <c r="CO172" s="7">
        <v>69</v>
      </c>
      <c r="CP172" s="7">
        <v>756</v>
      </c>
      <c r="CQ172" s="7">
        <v>154</v>
      </c>
      <c r="CR172" s="7">
        <v>23</v>
      </c>
      <c r="CS172" s="7">
        <v>825</v>
      </c>
      <c r="CT172" s="7">
        <v>177</v>
      </c>
      <c r="CU172" s="7">
        <v>1002</v>
      </c>
      <c r="CV172" s="7">
        <v>645</v>
      </c>
      <c r="CW172" s="7">
        <v>1566</v>
      </c>
      <c r="CX172" s="7">
        <v>1561</v>
      </c>
      <c r="CY172" s="7">
        <v>197</v>
      </c>
      <c r="CZ172" s="7">
        <v>2211</v>
      </c>
      <c r="DA172" s="7">
        <v>1758</v>
      </c>
      <c r="DB172" s="7">
        <v>3969</v>
      </c>
      <c r="DC172" s="7">
        <v>51</v>
      </c>
      <c r="DD172" s="7">
        <v>1229</v>
      </c>
      <c r="DE172" s="7">
        <v>619</v>
      </c>
      <c r="DF172" s="7">
        <v>129</v>
      </c>
      <c r="DG172" s="7">
        <v>1280</v>
      </c>
      <c r="DH172" s="7">
        <v>748</v>
      </c>
      <c r="DI172" s="7">
        <v>2028</v>
      </c>
      <c r="DJ172" s="7">
        <v>1</v>
      </c>
      <c r="DK172" s="7">
        <v>873</v>
      </c>
      <c r="DL172" s="7">
        <v>2615</v>
      </c>
      <c r="DM172" s="7">
        <v>867</v>
      </c>
      <c r="DN172" s="7">
        <v>874</v>
      </c>
      <c r="DO172" s="7">
        <v>3482</v>
      </c>
      <c r="DP172" s="7">
        <v>4356</v>
      </c>
      <c r="DQ172" s="7">
        <v>10</v>
      </c>
      <c r="DR172" s="7">
        <v>539</v>
      </c>
      <c r="DS172" s="7">
        <v>748</v>
      </c>
      <c r="DT172" s="7">
        <v>206</v>
      </c>
      <c r="DU172" s="7">
        <v>549</v>
      </c>
      <c r="DV172" s="7">
        <v>954</v>
      </c>
      <c r="DW172" s="7">
        <v>1503</v>
      </c>
      <c r="DX172" s="7">
        <v>1</v>
      </c>
      <c r="DY172" s="7">
        <v>1404</v>
      </c>
      <c r="DZ172" s="7">
        <v>368</v>
      </c>
      <c r="EA172" s="7">
        <v>5</v>
      </c>
      <c r="EB172" s="7">
        <v>1405</v>
      </c>
      <c r="EC172" s="7">
        <v>373</v>
      </c>
      <c r="ED172" s="7">
        <v>1778</v>
      </c>
      <c r="EE172" s="7">
        <v>7348</v>
      </c>
      <c r="EF172" s="7">
        <v>73791</v>
      </c>
      <c r="EG172" s="7">
        <v>33412</v>
      </c>
      <c r="EH172" s="7">
        <v>12480</v>
      </c>
      <c r="EI172" s="7">
        <v>81139</v>
      </c>
      <c r="EJ172" s="7">
        <v>45892</v>
      </c>
      <c r="EK172" s="7">
        <v>127031</v>
      </c>
      <c r="EL172" s="7">
        <v>10612</v>
      </c>
      <c r="EM172" s="7">
        <v>92323</v>
      </c>
      <c r="EN172" s="7">
        <v>44559</v>
      </c>
      <c r="EO172" s="7">
        <v>15495</v>
      </c>
      <c r="EP172" s="7">
        <v>102935</v>
      </c>
      <c r="EQ172" s="7">
        <v>60054</v>
      </c>
      <c r="ER172" s="7">
        <v>162989</v>
      </c>
      <c r="ES172" s="7">
        <v>11388</v>
      </c>
      <c r="ET172" s="7">
        <v>97286</v>
      </c>
      <c r="EU172" s="7">
        <v>50256</v>
      </c>
      <c r="EV172" s="7">
        <v>16917</v>
      </c>
      <c r="EW172" s="7">
        <v>108674</v>
      </c>
      <c r="EX172" s="7">
        <v>67173</v>
      </c>
      <c r="EY172" s="7">
        <v>175847</v>
      </c>
      <c r="EZ172" s="7">
        <v>11389</v>
      </c>
      <c r="FA172" s="7">
        <v>98690</v>
      </c>
      <c r="FB172" s="7">
        <v>50624</v>
      </c>
      <c r="FC172" s="7">
        <v>16922</v>
      </c>
      <c r="FD172" s="7">
        <v>110079</v>
      </c>
      <c r="FE172" s="7">
        <v>67546</v>
      </c>
      <c r="FF172" s="7">
        <v>177625</v>
      </c>
    </row>
    <row r="173" spans="1:171" ht="13" customHeight="1" x14ac:dyDescent="0.25">
      <c r="A173" s="36">
        <v>45231</v>
      </c>
      <c r="B173" s="7">
        <v>147</v>
      </c>
      <c r="C173" s="7">
        <v>9772</v>
      </c>
      <c r="D173" s="7">
        <v>9578</v>
      </c>
      <c r="E173" s="7">
        <v>4364</v>
      </c>
      <c r="F173" s="7">
        <v>9919</v>
      </c>
      <c r="G173" s="7">
        <v>13942</v>
      </c>
      <c r="H173" s="7">
        <v>23861</v>
      </c>
      <c r="I173" s="7">
        <v>2788</v>
      </c>
      <c r="J173" s="7">
        <v>7655</v>
      </c>
      <c r="K173" s="7">
        <v>2529</v>
      </c>
      <c r="L173" s="7">
        <v>734</v>
      </c>
      <c r="M173" s="7">
        <v>10443</v>
      </c>
      <c r="N173" s="7">
        <v>3263</v>
      </c>
      <c r="O173" s="7">
        <v>13706</v>
      </c>
      <c r="P173" s="7">
        <v>2208</v>
      </c>
      <c r="Q173" s="7">
        <v>43718</v>
      </c>
      <c r="R173" s="7">
        <v>16461</v>
      </c>
      <c r="S173" s="7">
        <v>5833</v>
      </c>
      <c r="T173" s="7">
        <v>45926</v>
      </c>
      <c r="U173" s="7">
        <v>22294</v>
      </c>
      <c r="V173" s="7">
        <v>68220</v>
      </c>
      <c r="W173" s="7">
        <v>393</v>
      </c>
      <c r="X173" s="7">
        <v>5675</v>
      </c>
      <c r="Y173" s="7">
        <v>3418</v>
      </c>
      <c r="Z173" s="7">
        <v>1843</v>
      </c>
      <c r="AA173" s="7">
        <v>6068</v>
      </c>
      <c r="AB173" s="7">
        <v>5261</v>
      </c>
      <c r="AC173" s="7">
        <v>11329</v>
      </c>
      <c r="AD173" s="7">
        <v>230</v>
      </c>
      <c r="AE173" s="7">
        <v>1381</v>
      </c>
      <c r="AF173" s="7">
        <v>591</v>
      </c>
      <c r="AG173" s="7">
        <v>70</v>
      </c>
      <c r="AH173" s="7">
        <v>1611</v>
      </c>
      <c r="AI173" s="7">
        <v>661</v>
      </c>
      <c r="AJ173" s="7">
        <v>2272</v>
      </c>
      <c r="AK173" s="7">
        <v>491</v>
      </c>
      <c r="AL173" s="7">
        <v>802</v>
      </c>
      <c r="AM173" s="7">
        <v>1289</v>
      </c>
      <c r="AN173" s="7">
        <v>456</v>
      </c>
      <c r="AO173" s="7">
        <v>1293</v>
      </c>
      <c r="AP173" s="7">
        <v>1745</v>
      </c>
      <c r="AQ173" s="7">
        <v>3038</v>
      </c>
      <c r="AR173" s="7">
        <v>618</v>
      </c>
      <c r="AS173" s="7">
        <v>1806</v>
      </c>
      <c r="AT173" s="7">
        <v>1073</v>
      </c>
      <c r="AU173" s="7">
        <v>31</v>
      </c>
      <c r="AV173" s="7">
        <v>2424</v>
      </c>
      <c r="AW173" s="7">
        <v>1104</v>
      </c>
      <c r="AX173" s="7">
        <v>3528</v>
      </c>
      <c r="AY173" s="7">
        <v>9</v>
      </c>
      <c r="AZ173" s="7">
        <v>279</v>
      </c>
      <c r="BA173" s="7">
        <v>489</v>
      </c>
      <c r="BB173" s="7">
        <v>22</v>
      </c>
      <c r="BC173" s="7">
        <v>288</v>
      </c>
      <c r="BD173" s="7">
        <v>511</v>
      </c>
      <c r="BE173" s="7">
        <v>799</v>
      </c>
      <c r="BF173" s="7">
        <v>426</v>
      </c>
      <c r="BG173" s="7">
        <v>1717</v>
      </c>
      <c r="BH173" s="7">
        <v>572</v>
      </c>
      <c r="BI173" s="7">
        <v>18</v>
      </c>
      <c r="BJ173" s="7">
        <v>2143</v>
      </c>
      <c r="BK173" s="7">
        <v>590</v>
      </c>
      <c r="BL173" s="7">
        <v>2733</v>
      </c>
      <c r="BM173" s="7">
        <v>0</v>
      </c>
      <c r="BN173" s="7">
        <v>2200</v>
      </c>
      <c r="BO173" s="7">
        <v>2161</v>
      </c>
      <c r="BP173" s="7">
        <v>681</v>
      </c>
      <c r="BQ173" s="7">
        <v>2200</v>
      </c>
      <c r="BR173" s="7">
        <v>2842</v>
      </c>
      <c r="BS173" s="7">
        <v>5042</v>
      </c>
      <c r="BT173" s="7">
        <v>280</v>
      </c>
      <c r="BU173" s="7">
        <v>3122</v>
      </c>
      <c r="BV173" s="7">
        <v>2026</v>
      </c>
      <c r="BW173" s="7">
        <v>943</v>
      </c>
      <c r="BX173" s="7">
        <v>3402</v>
      </c>
      <c r="BY173" s="7">
        <v>2969</v>
      </c>
      <c r="BZ173" s="7">
        <v>6371</v>
      </c>
      <c r="CA173" s="7">
        <v>910</v>
      </c>
      <c r="CB173" s="7">
        <v>4795</v>
      </c>
      <c r="CC173" s="7">
        <v>1517</v>
      </c>
      <c r="CD173" s="7">
        <v>34</v>
      </c>
      <c r="CE173" s="7">
        <v>5705</v>
      </c>
      <c r="CF173" s="7">
        <v>1551</v>
      </c>
      <c r="CG173" s="7">
        <v>7256</v>
      </c>
      <c r="CH173" s="7">
        <v>1175</v>
      </c>
      <c r="CI173" s="7">
        <v>9042</v>
      </c>
      <c r="CJ173" s="7">
        <v>3190</v>
      </c>
      <c r="CK173" s="7">
        <v>725</v>
      </c>
      <c r="CL173" s="7">
        <v>10217</v>
      </c>
      <c r="CM173" s="7">
        <v>3915</v>
      </c>
      <c r="CN173" s="7">
        <v>14132</v>
      </c>
      <c r="CO173" s="7">
        <v>125</v>
      </c>
      <c r="CP173" s="7">
        <v>759</v>
      </c>
      <c r="CQ173" s="7">
        <v>155</v>
      </c>
      <c r="CR173" s="7">
        <v>20</v>
      </c>
      <c r="CS173" s="7">
        <v>884</v>
      </c>
      <c r="CT173" s="7">
        <v>175</v>
      </c>
      <c r="CU173" s="7">
        <v>1059</v>
      </c>
      <c r="CV173" s="7">
        <v>676</v>
      </c>
      <c r="CW173" s="7">
        <v>2155</v>
      </c>
      <c r="CX173" s="7">
        <v>1467</v>
      </c>
      <c r="CY173" s="7">
        <v>192</v>
      </c>
      <c r="CZ173" s="7">
        <v>2831</v>
      </c>
      <c r="DA173" s="7">
        <v>1659</v>
      </c>
      <c r="DB173" s="7">
        <v>4490</v>
      </c>
      <c r="DC173" s="7">
        <v>102</v>
      </c>
      <c r="DD173" s="7">
        <v>1170</v>
      </c>
      <c r="DE173" s="7">
        <v>606</v>
      </c>
      <c r="DF173" s="7">
        <v>131</v>
      </c>
      <c r="DG173" s="7">
        <v>1272</v>
      </c>
      <c r="DH173" s="7">
        <v>737</v>
      </c>
      <c r="DI173" s="7">
        <v>2009</v>
      </c>
      <c r="DJ173" s="7">
        <v>58</v>
      </c>
      <c r="DK173" s="7">
        <v>865</v>
      </c>
      <c r="DL173" s="7">
        <v>2839</v>
      </c>
      <c r="DM173" s="7">
        <v>934</v>
      </c>
      <c r="DN173" s="7">
        <v>923</v>
      </c>
      <c r="DO173" s="7">
        <v>3773</v>
      </c>
      <c r="DP173" s="7">
        <v>4696</v>
      </c>
      <c r="DQ173" s="7">
        <v>10</v>
      </c>
      <c r="DR173" s="7">
        <v>719</v>
      </c>
      <c r="DS173" s="7">
        <v>739</v>
      </c>
      <c r="DT173" s="7">
        <v>201</v>
      </c>
      <c r="DU173" s="7">
        <v>729</v>
      </c>
      <c r="DV173" s="7">
        <v>940</v>
      </c>
      <c r="DW173" s="7">
        <v>1669</v>
      </c>
      <c r="DX173" s="7">
        <v>0</v>
      </c>
      <c r="DY173" s="7">
        <v>1359</v>
      </c>
      <c r="DZ173" s="7">
        <v>383</v>
      </c>
      <c r="EA173" s="7">
        <v>5</v>
      </c>
      <c r="EB173" s="7">
        <v>1359</v>
      </c>
      <c r="EC173" s="7">
        <v>388</v>
      </c>
      <c r="ED173" s="7">
        <v>1747</v>
      </c>
      <c r="EE173" s="7">
        <v>6598</v>
      </c>
      <c r="EF173" s="7">
        <v>73309</v>
      </c>
      <c r="EG173" s="7">
        <v>33784</v>
      </c>
      <c r="EH173" s="7">
        <v>12599</v>
      </c>
      <c r="EI173" s="7">
        <v>79907</v>
      </c>
      <c r="EJ173" s="7">
        <v>46383</v>
      </c>
      <c r="EK173" s="7">
        <v>126290</v>
      </c>
      <c r="EL173" s="7">
        <v>9675</v>
      </c>
      <c r="EM173" s="7">
        <v>91964</v>
      </c>
      <c r="EN173" s="7">
        <v>44894</v>
      </c>
      <c r="EO173" s="7">
        <v>15754</v>
      </c>
      <c r="EP173" s="7">
        <v>101639</v>
      </c>
      <c r="EQ173" s="7">
        <v>60648</v>
      </c>
      <c r="ER173" s="7">
        <v>162287</v>
      </c>
      <c r="ES173" s="7">
        <v>10646</v>
      </c>
      <c r="ET173" s="7">
        <v>97632</v>
      </c>
      <c r="EU173" s="7">
        <v>50700</v>
      </c>
      <c r="EV173" s="7">
        <v>17232</v>
      </c>
      <c r="EW173" s="7">
        <v>108278</v>
      </c>
      <c r="EX173" s="7">
        <v>67932</v>
      </c>
      <c r="EY173" s="7">
        <v>176210</v>
      </c>
      <c r="EZ173" s="7">
        <v>10646</v>
      </c>
      <c r="FA173" s="7">
        <v>98991</v>
      </c>
      <c r="FB173" s="7">
        <v>51083</v>
      </c>
      <c r="FC173" s="7">
        <v>17237</v>
      </c>
      <c r="FD173" s="7">
        <v>109637</v>
      </c>
      <c r="FE173" s="7">
        <v>68320</v>
      </c>
      <c r="FF173" s="7">
        <v>177957</v>
      </c>
    </row>
    <row r="174" spans="1:171" ht="13" customHeight="1" x14ac:dyDescent="0.25">
      <c r="A174" s="36">
        <v>45261</v>
      </c>
      <c r="B174" s="7">
        <v>142</v>
      </c>
      <c r="C174" s="7">
        <v>10477</v>
      </c>
      <c r="D174" s="7">
        <v>9304</v>
      </c>
      <c r="E174" s="7">
        <v>4120</v>
      </c>
      <c r="F174" s="7">
        <v>10619</v>
      </c>
      <c r="G174" s="7">
        <v>13424</v>
      </c>
      <c r="H174" s="7">
        <v>24043</v>
      </c>
      <c r="I174" s="7">
        <v>2990</v>
      </c>
      <c r="J174" s="7">
        <v>7329</v>
      </c>
      <c r="K174" s="7">
        <v>2566</v>
      </c>
      <c r="L174" s="7">
        <v>687</v>
      </c>
      <c r="M174" s="7">
        <v>10319</v>
      </c>
      <c r="N174" s="7">
        <v>3253</v>
      </c>
      <c r="O174" s="7">
        <v>13572</v>
      </c>
      <c r="P174" s="7">
        <v>2011</v>
      </c>
      <c r="Q174" s="7">
        <v>42578</v>
      </c>
      <c r="R174" s="7">
        <v>16268</v>
      </c>
      <c r="S174" s="7">
        <v>5831</v>
      </c>
      <c r="T174" s="7">
        <v>44589</v>
      </c>
      <c r="U174" s="7">
        <v>22099</v>
      </c>
      <c r="V174" s="7">
        <v>66688</v>
      </c>
      <c r="W174" s="7">
        <v>267</v>
      </c>
      <c r="X174" s="7">
        <v>5209</v>
      </c>
      <c r="Y174" s="7">
        <v>3447</v>
      </c>
      <c r="Z174" s="7">
        <v>1956</v>
      </c>
      <c r="AA174" s="7">
        <v>5476</v>
      </c>
      <c r="AB174" s="7">
        <v>5403</v>
      </c>
      <c r="AC174" s="7">
        <v>10879</v>
      </c>
      <c r="AD174" s="7">
        <v>224</v>
      </c>
      <c r="AE174" s="7">
        <v>1451</v>
      </c>
      <c r="AF174" s="7">
        <v>659</v>
      </c>
      <c r="AG174" s="7">
        <v>66</v>
      </c>
      <c r="AH174" s="7">
        <v>1675</v>
      </c>
      <c r="AI174" s="7">
        <v>725</v>
      </c>
      <c r="AJ174" s="7">
        <v>2400</v>
      </c>
      <c r="AK174" s="7">
        <v>211</v>
      </c>
      <c r="AL174" s="7">
        <v>539</v>
      </c>
      <c r="AM174" s="7">
        <v>1160</v>
      </c>
      <c r="AN174" s="7">
        <v>380</v>
      </c>
      <c r="AO174" s="7">
        <v>750</v>
      </c>
      <c r="AP174" s="7">
        <v>1540</v>
      </c>
      <c r="AQ174" s="7">
        <v>2290</v>
      </c>
      <c r="AR174" s="7">
        <v>604</v>
      </c>
      <c r="AS174" s="7">
        <v>1837</v>
      </c>
      <c r="AT174" s="7">
        <v>1036</v>
      </c>
      <c r="AU174" s="7">
        <v>27</v>
      </c>
      <c r="AV174" s="7">
        <v>2441</v>
      </c>
      <c r="AW174" s="7">
        <v>1063</v>
      </c>
      <c r="AX174" s="7">
        <v>3504</v>
      </c>
      <c r="AY174" s="7">
        <v>9</v>
      </c>
      <c r="AZ174" s="7">
        <v>252</v>
      </c>
      <c r="BA174" s="7">
        <v>451</v>
      </c>
      <c r="BB174" s="7">
        <v>23</v>
      </c>
      <c r="BC174" s="7">
        <v>261</v>
      </c>
      <c r="BD174" s="7">
        <v>474</v>
      </c>
      <c r="BE174" s="7">
        <v>735</v>
      </c>
      <c r="BF174" s="7">
        <v>426</v>
      </c>
      <c r="BG174" s="7">
        <v>1443</v>
      </c>
      <c r="BH174" s="7">
        <v>447</v>
      </c>
      <c r="BI174" s="7">
        <v>19</v>
      </c>
      <c r="BJ174" s="7">
        <v>1869</v>
      </c>
      <c r="BK174" s="7">
        <v>466</v>
      </c>
      <c r="BL174" s="7">
        <v>2335</v>
      </c>
      <c r="BM174" s="7">
        <v>0</v>
      </c>
      <c r="BN174" s="7">
        <v>2087</v>
      </c>
      <c r="BO174" s="7">
        <v>2219</v>
      </c>
      <c r="BP174" s="7">
        <v>670</v>
      </c>
      <c r="BQ174" s="7">
        <v>2087</v>
      </c>
      <c r="BR174" s="7">
        <v>2889</v>
      </c>
      <c r="BS174" s="7">
        <v>4976</v>
      </c>
      <c r="BT174" s="7">
        <v>322</v>
      </c>
      <c r="BU174" s="7">
        <v>3724</v>
      </c>
      <c r="BV174" s="7">
        <v>2040</v>
      </c>
      <c r="BW174" s="7">
        <v>1033</v>
      </c>
      <c r="BX174" s="7">
        <v>4046</v>
      </c>
      <c r="BY174" s="7">
        <v>3073</v>
      </c>
      <c r="BZ174" s="7">
        <v>7119</v>
      </c>
      <c r="CA174" s="7">
        <v>869</v>
      </c>
      <c r="CB174" s="7">
        <v>4642</v>
      </c>
      <c r="CC174" s="7">
        <v>1480</v>
      </c>
      <c r="CD174" s="7">
        <v>30</v>
      </c>
      <c r="CE174" s="7">
        <v>5511</v>
      </c>
      <c r="CF174" s="7">
        <v>1510</v>
      </c>
      <c r="CG174" s="7">
        <v>7021</v>
      </c>
      <c r="CH174" s="7">
        <v>1016</v>
      </c>
      <c r="CI174" s="7">
        <v>9546</v>
      </c>
      <c r="CJ174" s="7">
        <v>3283</v>
      </c>
      <c r="CK174" s="7">
        <v>698</v>
      </c>
      <c r="CL174" s="7">
        <v>10562</v>
      </c>
      <c r="CM174" s="7">
        <v>3981</v>
      </c>
      <c r="CN174" s="7">
        <v>14543</v>
      </c>
      <c r="CO174" s="7">
        <v>116</v>
      </c>
      <c r="CP174" s="7">
        <v>679</v>
      </c>
      <c r="CQ174" s="7">
        <v>173</v>
      </c>
      <c r="CR174" s="7">
        <v>20</v>
      </c>
      <c r="CS174" s="7">
        <v>795</v>
      </c>
      <c r="CT174" s="7">
        <v>193</v>
      </c>
      <c r="CU174" s="7">
        <v>988</v>
      </c>
      <c r="CV174" s="7">
        <v>644</v>
      </c>
      <c r="CW174" s="7">
        <v>1785</v>
      </c>
      <c r="CX174" s="7">
        <v>1291</v>
      </c>
      <c r="CY174" s="7">
        <v>177</v>
      </c>
      <c r="CZ174" s="7">
        <v>2429</v>
      </c>
      <c r="DA174" s="7">
        <v>1468</v>
      </c>
      <c r="DB174" s="7">
        <v>3897</v>
      </c>
      <c r="DC174" s="7">
        <v>94</v>
      </c>
      <c r="DD174" s="7">
        <v>1138</v>
      </c>
      <c r="DE174" s="7">
        <v>576</v>
      </c>
      <c r="DF174" s="7">
        <v>128</v>
      </c>
      <c r="DG174" s="7">
        <v>1232</v>
      </c>
      <c r="DH174" s="7">
        <v>704</v>
      </c>
      <c r="DI174" s="7">
        <v>1936</v>
      </c>
      <c r="DJ174" s="7">
        <v>116</v>
      </c>
      <c r="DK174" s="7">
        <v>852</v>
      </c>
      <c r="DL174" s="7">
        <v>3530</v>
      </c>
      <c r="DM174" s="7">
        <v>1328</v>
      </c>
      <c r="DN174" s="7">
        <v>968</v>
      </c>
      <c r="DO174" s="7">
        <v>4858</v>
      </c>
      <c r="DP174" s="7">
        <v>5826</v>
      </c>
      <c r="DQ174" s="7">
        <v>9</v>
      </c>
      <c r="DR174" s="7">
        <v>637</v>
      </c>
      <c r="DS174" s="7">
        <v>724</v>
      </c>
      <c r="DT174" s="7">
        <v>233</v>
      </c>
      <c r="DU174" s="7">
        <v>646</v>
      </c>
      <c r="DV174" s="7">
        <v>957</v>
      </c>
      <c r="DW174" s="7">
        <v>1603</v>
      </c>
      <c r="DX174" s="7">
        <v>0</v>
      </c>
      <c r="DY174" s="7">
        <v>1281</v>
      </c>
      <c r="DZ174" s="7">
        <v>404</v>
      </c>
      <c r="EA174" s="7">
        <v>5</v>
      </c>
      <c r="EB174" s="7">
        <v>1281</v>
      </c>
      <c r="EC174" s="7">
        <v>409</v>
      </c>
      <c r="ED174" s="7">
        <v>1690</v>
      </c>
      <c r="EE174" s="7">
        <v>6481</v>
      </c>
      <c r="EF174" s="7">
        <v>73654</v>
      </c>
      <c r="EG174" s="7">
        <v>33461</v>
      </c>
      <c r="EH174" s="7">
        <v>12369</v>
      </c>
      <c r="EI174" s="7">
        <v>80135</v>
      </c>
      <c r="EJ174" s="7">
        <v>45830</v>
      </c>
      <c r="EK174" s="7">
        <v>125965</v>
      </c>
      <c r="EL174" s="7">
        <v>9091</v>
      </c>
      <c r="EM174" s="7">
        <v>91114</v>
      </c>
      <c r="EN174" s="7">
        <v>44360</v>
      </c>
      <c r="EO174" s="7">
        <v>15540</v>
      </c>
      <c r="EP174" s="7">
        <v>100205</v>
      </c>
      <c r="EQ174" s="7">
        <v>59900</v>
      </c>
      <c r="ER174" s="7">
        <v>160105</v>
      </c>
      <c r="ES174" s="7">
        <v>10070</v>
      </c>
      <c r="ET174" s="7">
        <v>96205</v>
      </c>
      <c r="EU174" s="7">
        <v>50654</v>
      </c>
      <c r="EV174" s="7">
        <v>17426</v>
      </c>
      <c r="EW174" s="7">
        <v>106275</v>
      </c>
      <c r="EX174" s="7">
        <v>68080</v>
      </c>
      <c r="EY174" s="7">
        <v>174355</v>
      </c>
      <c r="EZ174" s="7">
        <v>10070</v>
      </c>
      <c r="FA174" s="7">
        <v>97486</v>
      </c>
      <c r="FB174" s="7">
        <v>51058</v>
      </c>
      <c r="FC174" s="7">
        <v>17431</v>
      </c>
      <c r="FD174" s="7">
        <v>107556</v>
      </c>
      <c r="FE174" s="7">
        <v>68489</v>
      </c>
      <c r="FF174" s="7">
        <v>176045</v>
      </c>
    </row>
    <row r="175" spans="1:171" ht="13" customHeight="1" x14ac:dyDescent="0.25">
      <c r="A175" s="36">
        <v>45292</v>
      </c>
      <c r="B175" s="7">
        <v>70</v>
      </c>
      <c r="C175" s="7">
        <v>10006</v>
      </c>
      <c r="D175" s="7">
        <v>10202</v>
      </c>
      <c r="E175" s="7">
        <v>2778</v>
      </c>
      <c r="F175" s="7">
        <v>10076</v>
      </c>
      <c r="G175" s="7">
        <v>12980</v>
      </c>
      <c r="H175" s="7">
        <v>23056</v>
      </c>
      <c r="I175" s="7">
        <v>3481</v>
      </c>
      <c r="J175" s="7">
        <v>7026</v>
      </c>
      <c r="K175" s="7">
        <v>2589</v>
      </c>
      <c r="L175" s="7">
        <v>530</v>
      </c>
      <c r="M175" s="7">
        <v>10507</v>
      </c>
      <c r="N175" s="7">
        <v>3119</v>
      </c>
      <c r="O175" s="7">
        <v>13626</v>
      </c>
      <c r="P175" s="7">
        <v>2459</v>
      </c>
      <c r="Q175" s="7">
        <v>41006</v>
      </c>
      <c r="R175" s="7">
        <v>17778</v>
      </c>
      <c r="S175" s="7">
        <v>4024</v>
      </c>
      <c r="T175" s="7">
        <v>43465</v>
      </c>
      <c r="U175" s="7">
        <v>21802</v>
      </c>
      <c r="V175" s="7">
        <v>65267</v>
      </c>
      <c r="W175" s="7">
        <v>692</v>
      </c>
      <c r="X175" s="7">
        <v>5103</v>
      </c>
      <c r="Y175" s="7">
        <v>3478</v>
      </c>
      <c r="Z175" s="7">
        <v>1517</v>
      </c>
      <c r="AA175" s="7">
        <v>5795</v>
      </c>
      <c r="AB175" s="7">
        <v>4995</v>
      </c>
      <c r="AC175" s="7">
        <v>10790</v>
      </c>
      <c r="AD175" s="7">
        <v>418</v>
      </c>
      <c r="AE175" s="7">
        <v>1419</v>
      </c>
      <c r="AF175" s="7">
        <v>598</v>
      </c>
      <c r="AG175" s="7">
        <v>60</v>
      </c>
      <c r="AH175" s="7">
        <v>1837</v>
      </c>
      <c r="AI175" s="7">
        <v>658</v>
      </c>
      <c r="AJ175" s="7">
        <v>2495</v>
      </c>
      <c r="AK175" s="7">
        <v>276</v>
      </c>
      <c r="AL175" s="7">
        <v>619</v>
      </c>
      <c r="AM175" s="7">
        <v>1210</v>
      </c>
      <c r="AN175" s="7">
        <v>256</v>
      </c>
      <c r="AO175" s="7">
        <v>895</v>
      </c>
      <c r="AP175" s="7">
        <v>1466</v>
      </c>
      <c r="AQ175" s="7">
        <v>2361</v>
      </c>
      <c r="AR175" s="7">
        <v>604</v>
      </c>
      <c r="AS175" s="7">
        <v>1779</v>
      </c>
      <c r="AT175" s="7">
        <v>886</v>
      </c>
      <c r="AU175" s="7">
        <v>21</v>
      </c>
      <c r="AV175" s="7">
        <v>2383</v>
      </c>
      <c r="AW175" s="7">
        <v>907</v>
      </c>
      <c r="AX175" s="7">
        <v>3290</v>
      </c>
      <c r="AY175" s="7">
        <v>113</v>
      </c>
      <c r="AZ175" s="7">
        <v>127</v>
      </c>
      <c r="BA175" s="7">
        <v>444</v>
      </c>
      <c r="BB175" s="7">
        <v>11</v>
      </c>
      <c r="BC175" s="7">
        <v>240</v>
      </c>
      <c r="BD175" s="7">
        <v>455</v>
      </c>
      <c r="BE175" s="7">
        <v>695</v>
      </c>
      <c r="BF175" s="7">
        <v>313</v>
      </c>
      <c r="BG175" s="7">
        <v>1741</v>
      </c>
      <c r="BH175" s="7">
        <v>348</v>
      </c>
      <c r="BI175" s="7">
        <v>18</v>
      </c>
      <c r="BJ175" s="7">
        <v>2054</v>
      </c>
      <c r="BK175" s="7">
        <v>366</v>
      </c>
      <c r="BL175" s="7">
        <v>2420</v>
      </c>
      <c r="BM175" s="7">
        <v>1</v>
      </c>
      <c r="BN175" s="7">
        <v>1970</v>
      </c>
      <c r="BO175" s="7">
        <v>2297</v>
      </c>
      <c r="BP175" s="7">
        <v>648</v>
      </c>
      <c r="BQ175" s="7">
        <v>1971</v>
      </c>
      <c r="BR175" s="7">
        <v>2945</v>
      </c>
      <c r="BS175" s="7">
        <v>4916</v>
      </c>
      <c r="BT175" s="7">
        <v>266</v>
      </c>
      <c r="BU175" s="7">
        <v>4170</v>
      </c>
      <c r="BV175" s="7">
        <v>2291</v>
      </c>
      <c r="BW175" s="7">
        <v>587</v>
      </c>
      <c r="BX175" s="7">
        <v>4436</v>
      </c>
      <c r="BY175" s="7">
        <v>2878</v>
      </c>
      <c r="BZ175" s="7">
        <v>7314</v>
      </c>
      <c r="CA175" s="7">
        <v>962</v>
      </c>
      <c r="CB175" s="7">
        <v>4456</v>
      </c>
      <c r="CC175" s="7">
        <v>1459</v>
      </c>
      <c r="CD175" s="7">
        <v>27</v>
      </c>
      <c r="CE175" s="7">
        <v>5418</v>
      </c>
      <c r="CF175" s="7">
        <v>1486</v>
      </c>
      <c r="CG175" s="7">
        <v>6904</v>
      </c>
      <c r="CH175" s="7">
        <v>1185</v>
      </c>
      <c r="CI175" s="7">
        <v>9608</v>
      </c>
      <c r="CJ175" s="7">
        <v>3755</v>
      </c>
      <c r="CK175" s="7">
        <v>380</v>
      </c>
      <c r="CL175" s="7">
        <v>10793</v>
      </c>
      <c r="CM175" s="7">
        <v>4135</v>
      </c>
      <c r="CN175" s="7">
        <v>14928</v>
      </c>
      <c r="CO175" s="7">
        <v>193</v>
      </c>
      <c r="CP175" s="7">
        <v>577</v>
      </c>
      <c r="CQ175" s="7">
        <v>166</v>
      </c>
      <c r="CR175" s="7">
        <v>19</v>
      </c>
      <c r="CS175" s="7">
        <v>770</v>
      </c>
      <c r="CT175" s="7">
        <v>185</v>
      </c>
      <c r="CU175" s="7">
        <v>955</v>
      </c>
      <c r="CV175" s="7">
        <v>489</v>
      </c>
      <c r="CW175" s="7">
        <v>1927</v>
      </c>
      <c r="CX175" s="7">
        <v>1254</v>
      </c>
      <c r="CY175" s="7">
        <v>135</v>
      </c>
      <c r="CZ175" s="7">
        <v>2416</v>
      </c>
      <c r="DA175" s="7">
        <v>1389</v>
      </c>
      <c r="DB175" s="7">
        <v>3805</v>
      </c>
      <c r="DC175" s="7">
        <v>241</v>
      </c>
      <c r="DD175" s="7">
        <v>1017</v>
      </c>
      <c r="DE175" s="7">
        <v>548</v>
      </c>
      <c r="DF175" s="7">
        <v>119</v>
      </c>
      <c r="DG175" s="7">
        <v>1258</v>
      </c>
      <c r="DH175" s="7">
        <v>667</v>
      </c>
      <c r="DI175" s="7">
        <v>1925</v>
      </c>
      <c r="DJ175" s="7">
        <v>72</v>
      </c>
      <c r="DK175" s="7">
        <v>906</v>
      </c>
      <c r="DL175" s="7">
        <v>3827</v>
      </c>
      <c r="DM175" s="7">
        <v>1139</v>
      </c>
      <c r="DN175" s="7">
        <v>978</v>
      </c>
      <c r="DO175" s="7">
        <v>4966</v>
      </c>
      <c r="DP175" s="7">
        <v>5944</v>
      </c>
      <c r="DQ175" s="7">
        <v>16</v>
      </c>
      <c r="DR175" s="7">
        <v>622</v>
      </c>
      <c r="DS175" s="7">
        <v>716</v>
      </c>
      <c r="DT175" s="7">
        <v>160</v>
      </c>
      <c r="DU175" s="7">
        <v>638</v>
      </c>
      <c r="DV175" s="7">
        <v>876</v>
      </c>
      <c r="DW175" s="7">
        <v>1514</v>
      </c>
      <c r="DX175" s="7">
        <v>1</v>
      </c>
      <c r="DY175" s="7">
        <v>1318</v>
      </c>
      <c r="DZ175" s="7">
        <v>254</v>
      </c>
      <c r="EA175" s="7">
        <v>6</v>
      </c>
      <c r="EB175" s="7">
        <v>1319</v>
      </c>
      <c r="EC175" s="7">
        <v>260</v>
      </c>
      <c r="ED175" s="7">
        <v>1579</v>
      </c>
      <c r="EE175" s="7">
        <v>7461</v>
      </c>
      <c r="EF175" s="7">
        <v>71816</v>
      </c>
      <c r="EG175" s="7">
        <v>36615</v>
      </c>
      <c r="EH175" s="7">
        <v>8299</v>
      </c>
      <c r="EI175" s="7">
        <v>79277</v>
      </c>
      <c r="EJ175" s="7">
        <v>44914</v>
      </c>
      <c r="EK175" s="7">
        <v>124191</v>
      </c>
      <c r="EL175" s="7">
        <v>10840</v>
      </c>
      <c r="EM175" s="7">
        <v>89030</v>
      </c>
      <c r="EN175" s="7">
        <v>47335</v>
      </c>
      <c r="EO175" s="7">
        <v>10857</v>
      </c>
      <c r="EP175" s="7">
        <v>99870</v>
      </c>
      <c r="EQ175" s="7">
        <v>58192</v>
      </c>
      <c r="ER175" s="7">
        <v>158062</v>
      </c>
      <c r="ES175" s="7">
        <v>11851</v>
      </c>
      <c r="ET175" s="7">
        <v>94079</v>
      </c>
      <c r="EU175" s="7">
        <v>53846</v>
      </c>
      <c r="EV175" s="7">
        <v>12429</v>
      </c>
      <c r="EW175" s="7">
        <v>105930</v>
      </c>
      <c r="EX175" s="7">
        <v>66275</v>
      </c>
      <c r="EY175" s="7">
        <v>172205</v>
      </c>
      <c r="EZ175" s="7">
        <v>11852</v>
      </c>
      <c r="FA175" s="7">
        <v>95397</v>
      </c>
      <c r="FB175" s="7">
        <v>54100</v>
      </c>
      <c r="FC175" s="7">
        <v>12435</v>
      </c>
      <c r="FD175" s="7">
        <v>107249</v>
      </c>
      <c r="FE175" s="7">
        <v>66535</v>
      </c>
      <c r="FF175" s="7">
        <v>173784</v>
      </c>
    </row>
    <row r="176" spans="1:171" ht="13" customHeight="1" x14ac:dyDescent="0.25">
      <c r="A176" s="36">
        <v>45323</v>
      </c>
      <c r="B176" s="7">
        <v>69</v>
      </c>
      <c r="C176" s="7">
        <v>9640</v>
      </c>
      <c r="D176" s="7">
        <v>9679</v>
      </c>
      <c r="E176" s="7">
        <v>2804</v>
      </c>
      <c r="F176" s="7">
        <v>9709</v>
      </c>
      <c r="G176" s="7">
        <v>12483</v>
      </c>
      <c r="H176" s="7">
        <v>22192</v>
      </c>
      <c r="I176" s="7">
        <v>3415</v>
      </c>
      <c r="J176" s="7">
        <v>7100</v>
      </c>
      <c r="K176" s="7">
        <v>2689</v>
      </c>
      <c r="L176" s="7">
        <v>572</v>
      </c>
      <c r="M176" s="7">
        <v>10515</v>
      </c>
      <c r="N176" s="7">
        <v>3261</v>
      </c>
      <c r="O176" s="7">
        <v>13776</v>
      </c>
      <c r="P176" s="7">
        <v>2423</v>
      </c>
      <c r="Q176" s="7">
        <v>39128</v>
      </c>
      <c r="R176" s="7">
        <v>17310</v>
      </c>
      <c r="S176" s="7">
        <v>4054</v>
      </c>
      <c r="T176" s="7">
        <v>41551</v>
      </c>
      <c r="U176" s="7">
        <v>21364</v>
      </c>
      <c r="V176" s="7">
        <v>62915</v>
      </c>
      <c r="W176" s="7">
        <v>835</v>
      </c>
      <c r="X176" s="7">
        <v>4966</v>
      </c>
      <c r="Y176" s="7">
        <v>3747</v>
      </c>
      <c r="Z176" s="7">
        <v>1477</v>
      </c>
      <c r="AA176" s="7">
        <v>5801</v>
      </c>
      <c r="AB176" s="7">
        <v>5224</v>
      </c>
      <c r="AC176" s="7">
        <v>11025</v>
      </c>
      <c r="AD176" s="7">
        <v>404</v>
      </c>
      <c r="AE176" s="7">
        <v>1448</v>
      </c>
      <c r="AF176" s="7">
        <v>557</v>
      </c>
      <c r="AG176" s="7">
        <v>56</v>
      </c>
      <c r="AH176" s="7">
        <v>1852</v>
      </c>
      <c r="AI176" s="7">
        <v>613</v>
      </c>
      <c r="AJ176" s="7">
        <v>2465</v>
      </c>
      <c r="AK176" s="7">
        <v>272</v>
      </c>
      <c r="AL176" s="7">
        <v>780</v>
      </c>
      <c r="AM176" s="7">
        <v>1134</v>
      </c>
      <c r="AN176" s="7">
        <v>175</v>
      </c>
      <c r="AO176" s="7">
        <v>1052</v>
      </c>
      <c r="AP176" s="7">
        <v>1309</v>
      </c>
      <c r="AQ176" s="7">
        <v>2361</v>
      </c>
      <c r="AR176" s="7">
        <v>607</v>
      </c>
      <c r="AS176" s="7">
        <v>1917</v>
      </c>
      <c r="AT176" s="7">
        <v>871</v>
      </c>
      <c r="AU176" s="7">
        <v>24</v>
      </c>
      <c r="AV176" s="7">
        <v>2524</v>
      </c>
      <c r="AW176" s="7">
        <v>895</v>
      </c>
      <c r="AX176" s="7">
        <v>3419</v>
      </c>
      <c r="AY176" s="7">
        <v>103</v>
      </c>
      <c r="AZ176" s="7">
        <v>109</v>
      </c>
      <c r="BA176" s="7">
        <v>407</v>
      </c>
      <c r="BB176" s="7">
        <v>9</v>
      </c>
      <c r="BC176" s="7">
        <v>212</v>
      </c>
      <c r="BD176" s="7">
        <v>416</v>
      </c>
      <c r="BE176" s="7">
        <v>628</v>
      </c>
      <c r="BF176" s="7">
        <v>323</v>
      </c>
      <c r="BG176" s="7">
        <v>1764</v>
      </c>
      <c r="BH176" s="7">
        <v>351</v>
      </c>
      <c r="BI176" s="7">
        <v>18</v>
      </c>
      <c r="BJ176" s="7">
        <v>2087</v>
      </c>
      <c r="BK176" s="7">
        <v>369</v>
      </c>
      <c r="BL176" s="7">
        <v>2456</v>
      </c>
      <c r="BM176" s="7">
        <v>1</v>
      </c>
      <c r="BN176" s="7">
        <v>2021</v>
      </c>
      <c r="BO176" s="7">
        <v>2242</v>
      </c>
      <c r="BP176" s="7">
        <v>612</v>
      </c>
      <c r="BQ176" s="7">
        <v>2022</v>
      </c>
      <c r="BR176" s="7">
        <v>2854</v>
      </c>
      <c r="BS176" s="7">
        <v>4876</v>
      </c>
      <c r="BT176" s="7">
        <v>302</v>
      </c>
      <c r="BU176" s="7">
        <v>4183</v>
      </c>
      <c r="BV176" s="7">
        <v>2221</v>
      </c>
      <c r="BW176" s="7">
        <v>574</v>
      </c>
      <c r="BX176" s="7">
        <v>4485</v>
      </c>
      <c r="BY176" s="7">
        <v>2795</v>
      </c>
      <c r="BZ176" s="7">
        <v>7280</v>
      </c>
      <c r="CA176" s="7">
        <v>914</v>
      </c>
      <c r="CB176" s="7">
        <v>4302</v>
      </c>
      <c r="CC176" s="7">
        <v>1439</v>
      </c>
      <c r="CD176" s="7">
        <v>26</v>
      </c>
      <c r="CE176" s="7">
        <v>5216</v>
      </c>
      <c r="CF176" s="7">
        <v>1465</v>
      </c>
      <c r="CG176" s="7">
        <v>6681</v>
      </c>
      <c r="CH176" s="7">
        <v>949</v>
      </c>
      <c r="CI176" s="7">
        <v>9291</v>
      </c>
      <c r="CJ176" s="7">
        <v>3682</v>
      </c>
      <c r="CK176" s="7">
        <v>365</v>
      </c>
      <c r="CL176" s="7">
        <v>10240</v>
      </c>
      <c r="CM176" s="7">
        <v>4047</v>
      </c>
      <c r="CN176" s="7">
        <v>14287</v>
      </c>
      <c r="CO176" s="7">
        <v>164</v>
      </c>
      <c r="CP176" s="7">
        <v>507</v>
      </c>
      <c r="CQ176" s="7">
        <v>163</v>
      </c>
      <c r="CR176" s="7">
        <v>18</v>
      </c>
      <c r="CS176" s="7">
        <v>671</v>
      </c>
      <c r="CT176" s="7">
        <v>181</v>
      </c>
      <c r="CU176" s="7">
        <v>852</v>
      </c>
      <c r="CV176" s="7">
        <v>582</v>
      </c>
      <c r="CW176" s="7">
        <v>2496</v>
      </c>
      <c r="CX176" s="7">
        <v>1480</v>
      </c>
      <c r="CY176" s="7">
        <v>104</v>
      </c>
      <c r="CZ176" s="7">
        <v>3078</v>
      </c>
      <c r="DA176" s="7">
        <v>1584</v>
      </c>
      <c r="DB176" s="7">
        <v>4662</v>
      </c>
      <c r="DC176" s="7">
        <v>230</v>
      </c>
      <c r="DD176" s="7">
        <v>1003</v>
      </c>
      <c r="DE176" s="7">
        <v>558</v>
      </c>
      <c r="DF176" s="7">
        <v>122</v>
      </c>
      <c r="DG176" s="7">
        <v>1233</v>
      </c>
      <c r="DH176" s="7">
        <v>680</v>
      </c>
      <c r="DI176" s="7">
        <v>1913</v>
      </c>
      <c r="DJ176" s="7">
        <v>39</v>
      </c>
      <c r="DK176" s="7">
        <v>901</v>
      </c>
      <c r="DL176" s="7">
        <v>3681</v>
      </c>
      <c r="DM176" s="7">
        <v>1000</v>
      </c>
      <c r="DN176" s="7">
        <v>940</v>
      </c>
      <c r="DO176" s="7">
        <v>4681</v>
      </c>
      <c r="DP176" s="7">
        <v>5621</v>
      </c>
      <c r="DQ176" s="7">
        <v>17</v>
      </c>
      <c r="DR176" s="7">
        <v>614</v>
      </c>
      <c r="DS176" s="7">
        <v>705</v>
      </c>
      <c r="DT176" s="7">
        <v>178</v>
      </c>
      <c r="DU176" s="7">
        <v>631</v>
      </c>
      <c r="DV176" s="7">
        <v>883</v>
      </c>
      <c r="DW176" s="7">
        <v>1514</v>
      </c>
      <c r="DX176" s="7">
        <v>1</v>
      </c>
      <c r="DY176" s="7">
        <v>1235</v>
      </c>
      <c r="DZ176" s="7">
        <v>274</v>
      </c>
      <c r="EA176" s="7">
        <v>6</v>
      </c>
      <c r="EB176" s="7">
        <v>1236</v>
      </c>
      <c r="EC176" s="7">
        <v>280</v>
      </c>
      <c r="ED176" s="7">
        <v>1516</v>
      </c>
      <c r="EE176" s="7">
        <v>7158</v>
      </c>
      <c r="EF176" s="7">
        <v>69342</v>
      </c>
      <c r="EG176" s="7">
        <v>35581</v>
      </c>
      <c r="EH176" s="7">
        <v>8369</v>
      </c>
      <c r="EI176" s="7">
        <v>76500</v>
      </c>
      <c r="EJ176" s="7">
        <v>43950</v>
      </c>
      <c r="EK176" s="7">
        <v>120450</v>
      </c>
      <c r="EL176" s="7">
        <v>10617</v>
      </c>
      <c r="EM176" s="7">
        <v>86649</v>
      </c>
      <c r="EN176" s="7">
        <v>46329</v>
      </c>
      <c r="EO176" s="7">
        <v>10766</v>
      </c>
      <c r="EP176" s="7">
        <v>97266</v>
      </c>
      <c r="EQ176" s="7">
        <v>57095</v>
      </c>
      <c r="ER176" s="7">
        <v>154361</v>
      </c>
      <c r="ES176" s="7">
        <v>11649</v>
      </c>
      <c r="ET176" s="7">
        <v>92170</v>
      </c>
      <c r="EU176" s="7">
        <v>52916</v>
      </c>
      <c r="EV176" s="7">
        <v>12188</v>
      </c>
      <c r="EW176" s="7">
        <v>103819</v>
      </c>
      <c r="EX176" s="7">
        <v>65104</v>
      </c>
      <c r="EY176" s="7">
        <v>168923</v>
      </c>
      <c r="EZ176" s="7">
        <v>11650</v>
      </c>
      <c r="FA176" s="7">
        <v>93405</v>
      </c>
      <c r="FB176" s="7">
        <v>53190</v>
      </c>
      <c r="FC176" s="7">
        <v>12194</v>
      </c>
      <c r="FD176" s="7">
        <v>105055</v>
      </c>
      <c r="FE176" s="7">
        <v>65384</v>
      </c>
      <c r="FF176" s="7">
        <v>170439</v>
      </c>
    </row>
    <row r="177" spans="1:162" ht="13" customHeight="1" x14ac:dyDescent="0.25">
      <c r="A177" s="36">
        <v>45352</v>
      </c>
      <c r="B177" s="7">
        <v>69</v>
      </c>
      <c r="C177" s="7">
        <v>9224</v>
      </c>
      <c r="D177" s="7">
        <v>9208</v>
      </c>
      <c r="E177" s="7">
        <v>2705</v>
      </c>
      <c r="F177" s="7">
        <v>9293</v>
      </c>
      <c r="G177" s="7">
        <v>11913</v>
      </c>
      <c r="H177" s="7">
        <v>21206</v>
      </c>
      <c r="I177" s="7">
        <v>3146</v>
      </c>
      <c r="J177" s="7">
        <v>6872</v>
      </c>
      <c r="K177" s="7">
        <v>2615</v>
      </c>
      <c r="L177" s="7">
        <v>540</v>
      </c>
      <c r="M177" s="7">
        <v>10018</v>
      </c>
      <c r="N177" s="7">
        <v>3155</v>
      </c>
      <c r="O177" s="7">
        <v>13173</v>
      </c>
      <c r="P177" s="7">
        <v>2455</v>
      </c>
      <c r="Q177" s="7">
        <v>38141</v>
      </c>
      <c r="R177" s="7">
        <v>16986</v>
      </c>
      <c r="S177" s="7">
        <v>3971</v>
      </c>
      <c r="T177" s="7">
        <v>40596</v>
      </c>
      <c r="U177" s="7">
        <v>20957</v>
      </c>
      <c r="V177" s="7">
        <v>61553</v>
      </c>
      <c r="W177" s="7">
        <v>747</v>
      </c>
      <c r="X177" s="7">
        <v>5236</v>
      </c>
      <c r="Y177" s="7">
        <v>3674</v>
      </c>
      <c r="Z177" s="7">
        <v>1407</v>
      </c>
      <c r="AA177" s="7">
        <v>5983</v>
      </c>
      <c r="AB177" s="7">
        <v>5081</v>
      </c>
      <c r="AC177" s="7">
        <v>11064</v>
      </c>
      <c r="AD177" s="7">
        <v>395</v>
      </c>
      <c r="AE177" s="7">
        <v>1576</v>
      </c>
      <c r="AF177" s="7">
        <v>538</v>
      </c>
      <c r="AG177" s="7">
        <v>40</v>
      </c>
      <c r="AH177" s="7">
        <v>1971</v>
      </c>
      <c r="AI177" s="7">
        <v>578</v>
      </c>
      <c r="AJ177" s="7">
        <v>2549</v>
      </c>
      <c r="AK177" s="7">
        <v>253</v>
      </c>
      <c r="AL177" s="7">
        <v>684</v>
      </c>
      <c r="AM177" s="7">
        <v>1006</v>
      </c>
      <c r="AN177" s="7">
        <v>244</v>
      </c>
      <c r="AO177" s="7">
        <v>937</v>
      </c>
      <c r="AP177" s="7">
        <v>1250</v>
      </c>
      <c r="AQ177" s="7">
        <v>2187</v>
      </c>
      <c r="AR177" s="7">
        <v>577</v>
      </c>
      <c r="AS177" s="7">
        <v>1831</v>
      </c>
      <c r="AT177" s="7">
        <v>849</v>
      </c>
      <c r="AU177" s="7">
        <v>25</v>
      </c>
      <c r="AV177" s="7">
        <v>2408</v>
      </c>
      <c r="AW177" s="7">
        <v>874</v>
      </c>
      <c r="AX177" s="7">
        <v>3282</v>
      </c>
      <c r="AY177" s="7">
        <v>94</v>
      </c>
      <c r="AZ177" s="7">
        <v>106</v>
      </c>
      <c r="BA177" s="7">
        <v>438</v>
      </c>
      <c r="BB177" s="7">
        <v>8</v>
      </c>
      <c r="BC177" s="7">
        <v>200</v>
      </c>
      <c r="BD177" s="7">
        <v>446</v>
      </c>
      <c r="BE177" s="7">
        <v>646</v>
      </c>
      <c r="BF177" s="7">
        <v>483</v>
      </c>
      <c r="BG177" s="7">
        <v>1774</v>
      </c>
      <c r="BH177" s="7">
        <v>383</v>
      </c>
      <c r="BI177" s="7">
        <v>16</v>
      </c>
      <c r="BJ177" s="7">
        <v>2257</v>
      </c>
      <c r="BK177" s="7">
        <v>399</v>
      </c>
      <c r="BL177" s="7">
        <v>2656</v>
      </c>
      <c r="BM177" s="7">
        <v>1</v>
      </c>
      <c r="BN177" s="7">
        <v>2432</v>
      </c>
      <c r="BO177" s="7">
        <v>2150</v>
      </c>
      <c r="BP177" s="7">
        <v>600</v>
      </c>
      <c r="BQ177" s="7">
        <v>2433</v>
      </c>
      <c r="BR177" s="7">
        <v>2750</v>
      </c>
      <c r="BS177" s="7">
        <v>5183</v>
      </c>
      <c r="BT177" s="7">
        <v>276</v>
      </c>
      <c r="BU177" s="7">
        <v>4207</v>
      </c>
      <c r="BV177" s="7">
        <v>2196</v>
      </c>
      <c r="BW177" s="7">
        <v>558</v>
      </c>
      <c r="BX177" s="7">
        <v>4483</v>
      </c>
      <c r="BY177" s="7">
        <v>2754</v>
      </c>
      <c r="BZ177" s="7">
        <v>7237</v>
      </c>
      <c r="CA177" s="7">
        <v>1576</v>
      </c>
      <c r="CB177" s="7">
        <v>4657</v>
      </c>
      <c r="CC177" s="7">
        <v>1614</v>
      </c>
      <c r="CD177" s="7">
        <v>26</v>
      </c>
      <c r="CE177" s="7">
        <v>6233</v>
      </c>
      <c r="CF177" s="7">
        <v>1640</v>
      </c>
      <c r="CG177" s="7">
        <v>7873</v>
      </c>
      <c r="CH177" s="7">
        <v>851</v>
      </c>
      <c r="CI177" s="7">
        <v>8681</v>
      </c>
      <c r="CJ177" s="7">
        <v>4041</v>
      </c>
      <c r="CK177" s="7">
        <v>396</v>
      </c>
      <c r="CL177" s="7">
        <v>9532</v>
      </c>
      <c r="CM177" s="7">
        <v>4437</v>
      </c>
      <c r="CN177" s="7">
        <v>13969</v>
      </c>
      <c r="CO177" s="7">
        <v>262</v>
      </c>
      <c r="CP177" s="7">
        <v>598</v>
      </c>
      <c r="CQ177" s="7">
        <v>158</v>
      </c>
      <c r="CR177" s="7">
        <v>18</v>
      </c>
      <c r="CS177" s="7">
        <v>860</v>
      </c>
      <c r="CT177" s="7">
        <v>176</v>
      </c>
      <c r="CU177" s="7">
        <v>1036</v>
      </c>
      <c r="CV177" s="7">
        <v>577</v>
      </c>
      <c r="CW177" s="7">
        <v>3137</v>
      </c>
      <c r="CX177" s="7">
        <v>1451</v>
      </c>
      <c r="CY177" s="7">
        <v>243</v>
      </c>
      <c r="CZ177" s="7">
        <v>3714</v>
      </c>
      <c r="DA177" s="7">
        <v>1694</v>
      </c>
      <c r="DB177" s="7">
        <v>5408</v>
      </c>
      <c r="DC177" s="7">
        <v>219</v>
      </c>
      <c r="DD177" s="7">
        <v>1050</v>
      </c>
      <c r="DE177" s="7">
        <v>519</v>
      </c>
      <c r="DF177" s="7">
        <v>173</v>
      </c>
      <c r="DG177" s="7">
        <v>1269</v>
      </c>
      <c r="DH177" s="7">
        <v>692</v>
      </c>
      <c r="DI177" s="7">
        <v>1961</v>
      </c>
      <c r="DJ177" s="7">
        <v>22</v>
      </c>
      <c r="DK177" s="7">
        <v>422</v>
      </c>
      <c r="DL177" s="7">
        <v>3912</v>
      </c>
      <c r="DM177" s="7">
        <v>989</v>
      </c>
      <c r="DN177" s="7">
        <v>444</v>
      </c>
      <c r="DO177" s="7">
        <v>4901</v>
      </c>
      <c r="DP177" s="7">
        <v>5345</v>
      </c>
      <c r="DQ177" s="7">
        <v>18</v>
      </c>
      <c r="DR177" s="7">
        <v>544</v>
      </c>
      <c r="DS177" s="7">
        <v>688</v>
      </c>
      <c r="DT177" s="7">
        <v>170</v>
      </c>
      <c r="DU177" s="7">
        <v>562</v>
      </c>
      <c r="DV177" s="7">
        <v>858</v>
      </c>
      <c r="DW177" s="7">
        <v>1420</v>
      </c>
      <c r="DX177" s="7">
        <v>1</v>
      </c>
      <c r="DY177" s="7">
        <v>1177</v>
      </c>
      <c r="DZ177" s="7">
        <v>247</v>
      </c>
      <c r="EA177" s="7">
        <v>6</v>
      </c>
      <c r="EB177" s="7">
        <v>1178</v>
      </c>
      <c r="EC177" s="7">
        <v>253</v>
      </c>
      <c r="ED177" s="7">
        <v>1431</v>
      </c>
      <c r="EE177" s="7">
        <v>6797</v>
      </c>
      <c r="EF177" s="7">
        <v>67125</v>
      </c>
      <c r="EG177" s="7">
        <v>35046</v>
      </c>
      <c r="EH177" s="7">
        <v>8170</v>
      </c>
      <c r="EI177" s="7">
        <v>73922</v>
      </c>
      <c r="EJ177" s="7">
        <v>43216</v>
      </c>
      <c r="EK177" s="7">
        <v>117138</v>
      </c>
      <c r="EL177" s="7">
        <v>10923</v>
      </c>
      <c r="EM177" s="7">
        <v>85421</v>
      </c>
      <c r="EN177" s="7">
        <v>45698</v>
      </c>
      <c r="EO177" s="7">
        <v>10536</v>
      </c>
      <c r="EP177" s="7">
        <v>96344</v>
      </c>
      <c r="EQ177" s="7">
        <v>56234</v>
      </c>
      <c r="ER177" s="7">
        <v>152578</v>
      </c>
      <c r="ES177" s="7">
        <v>12021</v>
      </c>
      <c r="ET177" s="7">
        <v>91172</v>
      </c>
      <c r="EU177" s="7">
        <v>52426</v>
      </c>
      <c r="EV177" s="7">
        <v>12129</v>
      </c>
      <c r="EW177" s="7">
        <v>103193</v>
      </c>
      <c r="EX177" s="7">
        <v>64555</v>
      </c>
      <c r="EY177" s="7">
        <v>167748</v>
      </c>
      <c r="EZ177" s="7">
        <v>12022</v>
      </c>
      <c r="FA177" s="7">
        <v>92349</v>
      </c>
      <c r="FB177" s="7">
        <v>52673</v>
      </c>
      <c r="FC177" s="7">
        <v>12135</v>
      </c>
      <c r="FD177" s="7">
        <v>104371</v>
      </c>
      <c r="FE177" s="7">
        <v>64808</v>
      </c>
      <c r="FF177" s="7">
        <v>169179</v>
      </c>
    </row>
    <row r="178" spans="1:162" ht="13" customHeight="1" x14ac:dyDescent="0.25">
      <c r="A178" s="36">
        <v>45383</v>
      </c>
      <c r="B178" s="7">
        <v>61</v>
      </c>
      <c r="C178" s="7">
        <v>8806</v>
      </c>
      <c r="D178" s="7">
        <v>9546</v>
      </c>
      <c r="E178" s="7">
        <v>2751</v>
      </c>
      <c r="F178" s="7">
        <v>8867</v>
      </c>
      <c r="G178" s="7">
        <v>12297</v>
      </c>
      <c r="H178" s="7">
        <v>21164</v>
      </c>
      <c r="I178" s="7">
        <v>3449</v>
      </c>
      <c r="J178" s="7">
        <v>6872</v>
      </c>
      <c r="K178" s="7">
        <v>2484</v>
      </c>
      <c r="L178" s="7">
        <v>525</v>
      </c>
      <c r="M178" s="7">
        <v>10321</v>
      </c>
      <c r="N178" s="7">
        <v>3009</v>
      </c>
      <c r="O178" s="7">
        <v>13330</v>
      </c>
      <c r="P178" s="7">
        <v>2317</v>
      </c>
      <c r="Q178" s="7">
        <v>36702</v>
      </c>
      <c r="R178" s="7">
        <v>16983</v>
      </c>
      <c r="S178" s="7">
        <v>3950</v>
      </c>
      <c r="T178" s="7">
        <v>39019</v>
      </c>
      <c r="U178" s="7">
        <v>20933</v>
      </c>
      <c r="V178" s="7">
        <v>59952</v>
      </c>
      <c r="W178" s="7">
        <v>567</v>
      </c>
      <c r="X178" s="7">
        <v>5092</v>
      </c>
      <c r="Y178" s="7">
        <v>3736</v>
      </c>
      <c r="Z178" s="7">
        <v>1514</v>
      </c>
      <c r="AA178" s="7">
        <v>5659</v>
      </c>
      <c r="AB178" s="7">
        <v>5250</v>
      </c>
      <c r="AC178" s="7">
        <v>10909</v>
      </c>
      <c r="AD178" s="7">
        <v>485</v>
      </c>
      <c r="AE178" s="7">
        <v>1480</v>
      </c>
      <c r="AF178" s="7">
        <v>514</v>
      </c>
      <c r="AG178" s="7">
        <v>38</v>
      </c>
      <c r="AH178" s="7">
        <v>1965</v>
      </c>
      <c r="AI178" s="7">
        <v>552</v>
      </c>
      <c r="AJ178" s="7">
        <v>2517</v>
      </c>
      <c r="AK178" s="7">
        <v>235</v>
      </c>
      <c r="AL178" s="7">
        <v>727</v>
      </c>
      <c r="AM178" s="7">
        <v>832</v>
      </c>
      <c r="AN178" s="7">
        <v>225</v>
      </c>
      <c r="AO178" s="7">
        <v>962</v>
      </c>
      <c r="AP178" s="7">
        <v>1057</v>
      </c>
      <c r="AQ178" s="7">
        <v>2019</v>
      </c>
      <c r="AR178" s="7">
        <v>535</v>
      </c>
      <c r="AS178" s="7">
        <v>1754</v>
      </c>
      <c r="AT178" s="7">
        <v>899</v>
      </c>
      <c r="AU178" s="7">
        <v>30</v>
      </c>
      <c r="AV178" s="7">
        <v>2289</v>
      </c>
      <c r="AW178" s="7">
        <v>929</v>
      </c>
      <c r="AX178" s="7">
        <v>3218</v>
      </c>
      <c r="AY178" s="7">
        <v>86</v>
      </c>
      <c r="AZ178" s="7">
        <v>104</v>
      </c>
      <c r="BA178" s="7">
        <v>419</v>
      </c>
      <c r="BB178" s="7">
        <v>10</v>
      </c>
      <c r="BC178" s="7">
        <v>190</v>
      </c>
      <c r="BD178" s="7">
        <v>429</v>
      </c>
      <c r="BE178" s="7">
        <v>619</v>
      </c>
      <c r="BF178" s="7">
        <v>471</v>
      </c>
      <c r="BG178" s="7">
        <v>1624</v>
      </c>
      <c r="BH178" s="7">
        <v>437</v>
      </c>
      <c r="BI178" s="7">
        <v>15</v>
      </c>
      <c r="BJ178" s="7">
        <v>2095</v>
      </c>
      <c r="BK178" s="7">
        <v>452</v>
      </c>
      <c r="BL178" s="7">
        <v>2547</v>
      </c>
      <c r="BM178" s="7">
        <v>51</v>
      </c>
      <c r="BN178" s="7">
        <v>2485</v>
      </c>
      <c r="BO178" s="7">
        <v>2063</v>
      </c>
      <c r="BP178" s="7">
        <v>588</v>
      </c>
      <c r="BQ178" s="7">
        <v>2536</v>
      </c>
      <c r="BR178" s="7">
        <v>2651</v>
      </c>
      <c r="BS178" s="7">
        <v>5187</v>
      </c>
      <c r="BT178" s="7">
        <v>262</v>
      </c>
      <c r="BU178" s="7">
        <v>4330</v>
      </c>
      <c r="BV178" s="7">
        <v>2102</v>
      </c>
      <c r="BW178" s="7">
        <v>544</v>
      </c>
      <c r="BX178" s="7">
        <v>4592</v>
      </c>
      <c r="BY178" s="7">
        <v>2646</v>
      </c>
      <c r="BZ178" s="7">
        <v>7238</v>
      </c>
      <c r="CA178" s="7">
        <v>1491</v>
      </c>
      <c r="CB178" s="7">
        <v>4593</v>
      </c>
      <c r="CC178" s="7">
        <v>1582</v>
      </c>
      <c r="CD178" s="7">
        <v>25</v>
      </c>
      <c r="CE178" s="7">
        <v>6084</v>
      </c>
      <c r="CF178" s="7">
        <v>1607</v>
      </c>
      <c r="CG178" s="7">
        <v>7691</v>
      </c>
      <c r="CH178" s="7">
        <v>1218</v>
      </c>
      <c r="CI178" s="7">
        <v>8638</v>
      </c>
      <c r="CJ178" s="7">
        <v>3850</v>
      </c>
      <c r="CK178" s="7">
        <v>391</v>
      </c>
      <c r="CL178" s="7">
        <v>9856</v>
      </c>
      <c r="CM178" s="7">
        <v>4241</v>
      </c>
      <c r="CN178" s="7">
        <v>14097</v>
      </c>
      <c r="CO178" s="7">
        <v>216</v>
      </c>
      <c r="CP178" s="7">
        <v>634</v>
      </c>
      <c r="CQ178" s="7">
        <v>207</v>
      </c>
      <c r="CR178" s="7">
        <v>15</v>
      </c>
      <c r="CS178" s="7">
        <v>850</v>
      </c>
      <c r="CT178" s="7">
        <v>222</v>
      </c>
      <c r="CU178" s="7">
        <v>1072</v>
      </c>
      <c r="CV178" s="7">
        <v>572</v>
      </c>
      <c r="CW178" s="7">
        <v>2844</v>
      </c>
      <c r="CX178" s="7">
        <v>1333</v>
      </c>
      <c r="CY178" s="7">
        <v>240</v>
      </c>
      <c r="CZ178" s="7">
        <v>3416</v>
      </c>
      <c r="DA178" s="7">
        <v>1573</v>
      </c>
      <c r="DB178" s="7">
        <v>4989</v>
      </c>
      <c r="DC178" s="7">
        <v>201</v>
      </c>
      <c r="DD178" s="7">
        <v>864</v>
      </c>
      <c r="DE178" s="7">
        <v>495</v>
      </c>
      <c r="DF178" s="7">
        <v>158</v>
      </c>
      <c r="DG178" s="7">
        <v>1065</v>
      </c>
      <c r="DH178" s="7">
        <v>653</v>
      </c>
      <c r="DI178" s="7">
        <v>1718</v>
      </c>
      <c r="DJ178" s="7">
        <v>5</v>
      </c>
      <c r="DK178" s="7">
        <v>565</v>
      </c>
      <c r="DL178" s="7">
        <v>3730</v>
      </c>
      <c r="DM178" s="7">
        <v>1039</v>
      </c>
      <c r="DN178" s="7">
        <v>570</v>
      </c>
      <c r="DO178" s="7">
        <v>4769</v>
      </c>
      <c r="DP178" s="7">
        <v>5339</v>
      </c>
      <c r="DQ178" s="7">
        <v>19</v>
      </c>
      <c r="DR178" s="7">
        <v>667</v>
      </c>
      <c r="DS178" s="7">
        <v>668</v>
      </c>
      <c r="DT178" s="7">
        <v>187</v>
      </c>
      <c r="DU178" s="7">
        <v>686</v>
      </c>
      <c r="DV178" s="7">
        <v>855</v>
      </c>
      <c r="DW178" s="7">
        <v>1541</v>
      </c>
      <c r="DX178" s="7">
        <v>1</v>
      </c>
      <c r="DY178" s="7">
        <v>1096</v>
      </c>
      <c r="DZ178" s="7">
        <v>268</v>
      </c>
      <c r="EA178" s="7">
        <v>6</v>
      </c>
      <c r="EB178" s="7">
        <v>1097</v>
      </c>
      <c r="EC178" s="7">
        <v>274</v>
      </c>
      <c r="ED178" s="7">
        <v>1371</v>
      </c>
      <c r="EE178" s="7">
        <v>7307</v>
      </c>
      <c r="EF178" s="7">
        <v>65348</v>
      </c>
      <c r="EG178" s="7">
        <v>34965</v>
      </c>
      <c r="EH178" s="7">
        <v>8161</v>
      </c>
      <c r="EI178" s="7">
        <v>72655</v>
      </c>
      <c r="EJ178" s="7">
        <v>43126</v>
      </c>
      <c r="EK178" s="7">
        <v>115781</v>
      </c>
      <c r="EL178" s="7">
        <v>11228</v>
      </c>
      <c r="EM178" s="7">
        <v>83207</v>
      </c>
      <c r="EN178" s="7">
        <v>45447</v>
      </c>
      <c r="EO178" s="7">
        <v>10606</v>
      </c>
      <c r="EP178" s="7">
        <v>94435</v>
      </c>
      <c r="EQ178" s="7">
        <v>56053</v>
      </c>
      <c r="ER178" s="7">
        <v>150488</v>
      </c>
      <c r="ES178" s="7">
        <v>12241</v>
      </c>
      <c r="ET178" s="7">
        <v>88781</v>
      </c>
      <c r="EU178" s="7">
        <v>51880</v>
      </c>
      <c r="EV178" s="7">
        <v>12245</v>
      </c>
      <c r="EW178" s="7">
        <v>101022</v>
      </c>
      <c r="EX178" s="7">
        <v>64125</v>
      </c>
      <c r="EY178" s="7">
        <v>165147</v>
      </c>
      <c r="EZ178" s="7">
        <v>12242</v>
      </c>
      <c r="FA178" s="7">
        <v>89877</v>
      </c>
      <c r="FB178" s="7">
        <v>52148</v>
      </c>
      <c r="FC178" s="7">
        <v>12251</v>
      </c>
      <c r="FD178" s="7">
        <v>102119</v>
      </c>
      <c r="FE178" s="7">
        <v>64399</v>
      </c>
      <c r="FF178" s="7">
        <v>166518</v>
      </c>
    </row>
    <row r="179" spans="1:162" ht="13" customHeight="1" x14ac:dyDescent="0.25">
      <c r="A179" s="36">
        <v>45413</v>
      </c>
      <c r="B179" s="7">
        <v>61</v>
      </c>
      <c r="C179" s="7">
        <v>8459</v>
      </c>
      <c r="D179" s="7">
        <v>9429</v>
      </c>
      <c r="E179" s="7">
        <v>2839</v>
      </c>
      <c r="F179" s="7">
        <v>8520</v>
      </c>
      <c r="G179" s="7">
        <v>12268</v>
      </c>
      <c r="H179" s="7">
        <v>20788</v>
      </c>
      <c r="I179" s="7">
        <v>3506</v>
      </c>
      <c r="J179" s="7">
        <v>6522</v>
      </c>
      <c r="K179" s="7">
        <v>2087</v>
      </c>
      <c r="L179" s="7">
        <v>509</v>
      </c>
      <c r="M179" s="7">
        <v>10028</v>
      </c>
      <c r="N179" s="7">
        <v>2596</v>
      </c>
      <c r="O179" s="7">
        <v>12624</v>
      </c>
      <c r="P179" s="7">
        <v>2058</v>
      </c>
      <c r="Q179" s="7">
        <v>35408</v>
      </c>
      <c r="R179" s="7">
        <v>16777</v>
      </c>
      <c r="S179" s="7">
        <v>3990</v>
      </c>
      <c r="T179" s="7">
        <v>37466</v>
      </c>
      <c r="U179" s="7">
        <v>20767</v>
      </c>
      <c r="V179" s="7">
        <v>58233</v>
      </c>
      <c r="W179" s="7">
        <v>696</v>
      </c>
      <c r="X179" s="7">
        <v>5186</v>
      </c>
      <c r="Y179" s="7">
        <v>3786</v>
      </c>
      <c r="Z179" s="7">
        <v>1596</v>
      </c>
      <c r="AA179" s="7">
        <v>5882</v>
      </c>
      <c r="AB179" s="7">
        <v>5382</v>
      </c>
      <c r="AC179" s="7">
        <v>11264</v>
      </c>
      <c r="AD179" s="7">
        <v>299</v>
      </c>
      <c r="AE179" s="7">
        <v>1410</v>
      </c>
      <c r="AF179" s="7">
        <v>474</v>
      </c>
      <c r="AG179" s="7">
        <v>37</v>
      </c>
      <c r="AH179" s="7">
        <v>1709</v>
      </c>
      <c r="AI179" s="7">
        <v>511</v>
      </c>
      <c r="AJ179" s="7">
        <v>2220</v>
      </c>
      <c r="AK179" s="7">
        <v>286</v>
      </c>
      <c r="AL179" s="7">
        <v>695</v>
      </c>
      <c r="AM179" s="7">
        <v>906</v>
      </c>
      <c r="AN179" s="7">
        <v>221</v>
      </c>
      <c r="AO179" s="7">
        <v>981</v>
      </c>
      <c r="AP179" s="7">
        <v>1127</v>
      </c>
      <c r="AQ179" s="7">
        <v>2108</v>
      </c>
      <c r="AR179" s="7">
        <v>547</v>
      </c>
      <c r="AS179" s="7">
        <v>2128</v>
      </c>
      <c r="AT179" s="7">
        <v>910</v>
      </c>
      <c r="AU179" s="7">
        <v>27</v>
      </c>
      <c r="AV179" s="7">
        <v>2675</v>
      </c>
      <c r="AW179" s="7">
        <v>937</v>
      </c>
      <c r="AX179" s="7">
        <v>3612</v>
      </c>
      <c r="AY179" s="7">
        <v>63</v>
      </c>
      <c r="AZ179" s="7">
        <v>100</v>
      </c>
      <c r="BA179" s="7">
        <v>381</v>
      </c>
      <c r="BB179" s="7">
        <v>10</v>
      </c>
      <c r="BC179" s="7">
        <v>163</v>
      </c>
      <c r="BD179" s="7">
        <v>391</v>
      </c>
      <c r="BE179" s="7">
        <v>554</v>
      </c>
      <c r="BF179" s="7">
        <v>433</v>
      </c>
      <c r="BG179" s="7">
        <v>1466</v>
      </c>
      <c r="BH179" s="7">
        <v>432</v>
      </c>
      <c r="BI179" s="7">
        <v>15</v>
      </c>
      <c r="BJ179" s="7">
        <v>1899</v>
      </c>
      <c r="BK179" s="7">
        <v>447</v>
      </c>
      <c r="BL179" s="7">
        <v>2346</v>
      </c>
      <c r="BM179" s="7">
        <v>125</v>
      </c>
      <c r="BN179" s="7">
        <v>2564</v>
      </c>
      <c r="BO179" s="7">
        <v>1995</v>
      </c>
      <c r="BP179" s="7">
        <v>675</v>
      </c>
      <c r="BQ179" s="7">
        <v>2689</v>
      </c>
      <c r="BR179" s="7">
        <v>2670</v>
      </c>
      <c r="BS179" s="7">
        <v>5359</v>
      </c>
      <c r="BT179" s="7">
        <v>248</v>
      </c>
      <c r="BU179" s="7">
        <v>4198</v>
      </c>
      <c r="BV179" s="7">
        <v>2158</v>
      </c>
      <c r="BW179" s="7">
        <v>613</v>
      </c>
      <c r="BX179" s="7">
        <v>4446</v>
      </c>
      <c r="BY179" s="7">
        <v>2771</v>
      </c>
      <c r="BZ179" s="7">
        <v>7217</v>
      </c>
      <c r="CA179" s="7">
        <v>1500</v>
      </c>
      <c r="CB179" s="7">
        <v>4472</v>
      </c>
      <c r="CC179" s="7">
        <v>1563</v>
      </c>
      <c r="CD179" s="7">
        <v>14</v>
      </c>
      <c r="CE179" s="7">
        <v>5972</v>
      </c>
      <c r="CF179" s="7">
        <v>1577</v>
      </c>
      <c r="CG179" s="7">
        <v>7549</v>
      </c>
      <c r="CH179" s="7">
        <v>1162</v>
      </c>
      <c r="CI179" s="7">
        <v>10112</v>
      </c>
      <c r="CJ179" s="7">
        <v>3612</v>
      </c>
      <c r="CK179" s="7">
        <v>389</v>
      </c>
      <c r="CL179" s="7">
        <v>11274</v>
      </c>
      <c r="CM179" s="7">
        <v>4001</v>
      </c>
      <c r="CN179" s="7">
        <v>15275</v>
      </c>
      <c r="CO179" s="7">
        <v>195</v>
      </c>
      <c r="CP179" s="7">
        <v>971</v>
      </c>
      <c r="CQ179" s="7">
        <v>298</v>
      </c>
      <c r="CR179" s="7">
        <v>15</v>
      </c>
      <c r="CS179" s="7">
        <v>1166</v>
      </c>
      <c r="CT179" s="7">
        <v>313</v>
      </c>
      <c r="CU179" s="7">
        <v>1479</v>
      </c>
      <c r="CV179" s="7">
        <v>567</v>
      </c>
      <c r="CW179" s="7">
        <v>3659</v>
      </c>
      <c r="CX179" s="7">
        <v>1375</v>
      </c>
      <c r="CY179" s="7">
        <v>236</v>
      </c>
      <c r="CZ179" s="7">
        <v>4226</v>
      </c>
      <c r="DA179" s="7">
        <v>1611</v>
      </c>
      <c r="DB179" s="7">
        <v>5837</v>
      </c>
      <c r="DC179" s="7">
        <v>199</v>
      </c>
      <c r="DD179" s="7">
        <v>993</v>
      </c>
      <c r="DE179" s="7">
        <v>470</v>
      </c>
      <c r="DF179" s="7">
        <v>154</v>
      </c>
      <c r="DG179" s="7">
        <v>1192</v>
      </c>
      <c r="DH179" s="7">
        <v>624</v>
      </c>
      <c r="DI179" s="7">
        <v>1816</v>
      </c>
      <c r="DJ179" s="7">
        <v>1</v>
      </c>
      <c r="DK179" s="7">
        <v>465</v>
      </c>
      <c r="DL179" s="7">
        <v>3492</v>
      </c>
      <c r="DM179" s="7">
        <v>975</v>
      </c>
      <c r="DN179" s="7">
        <v>466</v>
      </c>
      <c r="DO179" s="7">
        <v>4467</v>
      </c>
      <c r="DP179" s="7">
        <v>4933</v>
      </c>
      <c r="DQ179" s="7">
        <v>13</v>
      </c>
      <c r="DR179" s="7">
        <v>826</v>
      </c>
      <c r="DS179" s="7">
        <v>646</v>
      </c>
      <c r="DT179" s="7">
        <v>184</v>
      </c>
      <c r="DU179" s="7">
        <v>839</v>
      </c>
      <c r="DV179" s="7">
        <v>830</v>
      </c>
      <c r="DW179" s="7">
        <v>1669</v>
      </c>
      <c r="DX179" s="7">
        <v>778</v>
      </c>
      <c r="DY179" s="7">
        <v>1091</v>
      </c>
      <c r="DZ179" s="7">
        <v>245</v>
      </c>
      <c r="EA179" s="7">
        <v>2</v>
      </c>
      <c r="EB179" s="7">
        <v>1869</v>
      </c>
      <c r="EC179" s="7">
        <v>247</v>
      </c>
      <c r="ED179" s="7">
        <v>2116</v>
      </c>
      <c r="EE179" s="7">
        <v>7035</v>
      </c>
      <c r="EF179" s="7">
        <v>64699</v>
      </c>
      <c r="EG179" s="7">
        <v>34063</v>
      </c>
      <c r="EH179" s="7">
        <v>8340</v>
      </c>
      <c r="EI179" s="7">
        <v>71734</v>
      </c>
      <c r="EJ179" s="7">
        <v>42403</v>
      </c>
      <c r="EK179" s="7">
        <v>114137</v>
      </c>
      <c r="EL179" s="7">
        <v>10984</v>
      </c>
      <c r="EM179" s="7">
        <v>82720</v>
      </c>
      <c r="EN179" s="7">
        <v>44510</v>
      </c>
      <c r="EO179" s="7">
        <v>10935</v>
      </c>
      <c r="EP179" s="7">
        <v>93704</v>
      </c>
      <c r="EQ179" s="7">
        <v>55445</v>
      </c>
      <c r="ER179" s="7">
        <v>149149</v>
      </c>
      <c r="ES179" s="7">
        <v>11959</v>
      </c>
      <c r="ET179" s="7">
        <v>89634</v>
      </c>
      <c r="EU179" s="7">
        <v>50791</v>
      </c>
      <c r="EV179" s="7">
        <v>12499</v>
      </c>
      <c r="EW179" s="7">
        <v>101593</v>
      </c>
      <c r="EX179" s="7">
        <v>63290</v>
      </c>
      <c r="EY179" s="7">
        <v>164883</v>
      </c>
      <c r="EZ179" s="7">
        <v>12737</v>
      </c>
      <c r="FA179" s="7">
        <v>90725</v>
      </c>
      <c r="FB179" s="7">
        <v>51036</v>
      </c>
      <c r="FC179" s="7">
        <v>12501</v>
      </c>
      <c r="FD179" s="7">
        <v>103462</v>
      </c>
      <c r="FE179" s="7">
        <v>63537</v>
      </c>
      <c r="FF179" s="7">
        <v>166999</v>
      </c>
    </row>
    <row r="180" spans="1:162" ht="13" customHeight="1" x14ac:dyDescent="0.25">
      <c r="A180" s="36">
        <v>45444</v>
      </c>
      <c r="B180" s="7">
        <v>61</v>
      </c>
      <c r="C180" s="7">
        <v>8190</v>
      </c>
      <c r="D180" s="7">
        <v>9386</v>
      </c>
      <c r="E180" s="7">
        <v>2743</v>
      </c>
      <c r="F180" s="7">
        <v>8251</v>
      </c>
      <c r="G180" s="7">
        <v>12129</v>
      </c>
      <c r="H180" s="7">
        <v>20380</v>
      </c>
      <c r="I180" s="7">
        <v>3807</v>
      </c>
      <c r="J180" s="7">
        <v>6357</v>
      </c>
      <c r="K180" s="7">
        <v>2225</v>
      </c>
      <c r="L180" s="7">
        <v>516</v>
      </c>
      <c r="M180" s="7">
        <v>10164</v>
      </c>
      <c r="N180" s="7">
        <v>2741</v>
      </c>
      <c r="O180" s="7">
        <v>12905</v>
      </c>
      <c r="P180" s="7">
        <v>2079</v>
      </c>
      <c r="Q180" s="7">
        <v>33692</v>
      </c>
      <c r="R180" s="7">
        <v>16468</v>
      </c>
      <c r="S180" s="7">
        <v>3992</v>
      </c>
      <c r="T180" s="7">
        <v>35771</v>
      </c>
      <c r="U180" s="7">
        <v>20460</v>
      </c>
      <c r="V180" s="7">
        <v>56231</v>
      </c>
      <c r="W180" s="7">
        <v>695</v>
      </c>
      <c r="X180" s="7">
        <v>4985</v>
      </c>
      <c r="Y180" s="7">
        <v>3657</v>
      </c>
      <c r="Z180" s="7">
        <v>1804</v>
      </c>
      <c r="AA180" s="7">
        <v>5680</v>
      </c>
      <c r="AB180" s="7">
        <v>5461</v>
      </c>
      <c r="AC180" s="7">
        <v>11141</v>
      </c>
      <c r="AD180" s="7">
        <v>289</v>
      </c>
      <c r="AE180" s="7">
        <v>1354</v>
      </c>
      <c r="AF180" s="7">
        <v>453</v>
      </c>
      <c r="AG180" s="7">
        <v>34</v>
      </c>
      <c r="AH180" s="7">
        <v>1643</v>
      </c>
      <c r="AI180" s="7">
        <v>487</v>
      </c>
      <c r="AJ180" s="7">
        <v>2130</v>
      </c>
      <c r="AK180" s="7">
        <v>247</v>
      </c>
      <c r="AL180" s="7">
        <v>755</v>
      </c>
      <c r="AM180" s="7">
        <v>890</v>
      </c>
      <c r="AN180" s="7">
        <v>223</v>
      </c>
      <c r="AO180" s="7">
        <v>1002</v>
      </c>
      <c r="AP180" s="7">
        <v>1113</v>
      </c>
      <c r="AQ180" s="7">
        <v>2115</v>
      </c>
      <c r="AR180" s="7">
        <v>496</v>
      </c>
      <c r="AS180" s="7">
        <v>2126</v>
      </c>
      <c r="AT180" s="7">
        <v>946</v>
      </c>
      <c r="AU180" s="7">
        <v>26</v>
      </c>
      <c r="AV180" s="7">
        <v>2622</v>
      </c>
      <c r="AW180" s="7">
        <v>972</v>
      </c>
      <c r="AX180" s="7">
        <v>3594</v>
      </c>
      <c r="AY180" s="7">
        <v>84</v>
      </c>
      <c r="AZ180" s="7">
        <v>173</v>
      </c>
      <c r="BA180" s="7">
        <v>351</v>
      </c>
      <c r="BB180" s="7">
        <v>9</v>
      </c>
      <c r="BC180" s="7">
        <v>257</v>
      </c>
      <c r="BD180" s="7">
        <v>360</v>
      </c>
      <c r="BE180" s="7">
        <v>617</v>
      </c>
      <c r="BF180" s="7">
        <v>526</v>
      </c>
      <c r="BG180" s="7">
        <v>1453</v>
      </c>
      <c r="BH180" s="7">
        <v>444</v>
      </c>
      <c r="BI180" s="7">
        <v>13</v>
      </c>
      <c r="BJ180" s="7">
        <v>1979</v>
      </c>
      <c r="BK180" s="7">
        <v>457</v>
      </c>
      <c r="BL180" s="7">
        <v>2436</v>
      </c>
      <c r="BM180" s="7">
        <v>111</v>
      </c>
      <c r="BN180" s="7">
        <v>2379</v>
      </c>
      <c r="BO180" s="7">
        <v>1960</v>
      </c>
      <c r="BP180" s="7">
        <v>666</v>
      </c>
      <c r="BQ180" s="7">
        <v>2490</v>
      </c>
      <c r="BR180" s="7">
        <v>2626</v>
      </c>
      <c r="BS180" s="7">
        <v>5116</v>
      </c>
      <c r="BT180" s="7">
        <v>463</v>
      </c>
      <c r="BU180" s="7">
        <v>4162</v>
      </c>
      <c r="BV180" s="7">
        <v>2189</v>
      </c>
      <c r="BW180" s="7">
        <v>610</v>
      </c>
      <c r="BX180" s="7">
        <v>4625</v>
      </c>
      <c r="BY180" s="7">
        <v>2799</v>
      </c>
      <c r="BZ180" s="7">
        <v>7424</v>
      </c>
      <c r="CA180" s="7">
        <v>1570</v>
      </c>
      <c r="CB180" s="7">
        <v>4339</v>
      </c>
      <c r="CC180" s="7">
        <v>1539</v>
      </c>
      <c r="CD180" s="7">
        <v>13</v>
      </c>
      <c r="CE180" s="7">
        <v>5909</v>
      </c>
      <c r="CF180" s="7">
        <v>1552</v>
      </c>
      <c r="CG180" s="7">
        <v>7461</v>
      </c>
      <c r="CH180" s="7">
        <v>1614</v>
      </c>
      <c r="CI180" s="7">
        <v>10133</v>
      </c>
      <c r="CJ180" s="7">
        <v>3482</v>
      </c>
      <c r="CK180" s="7">
        <v>469</v>
      </c>
      <c r="CL180" s="7">
        <v>11747</v>
      </c>
      <c r="CM180" s="7">
        <v>3951</v>
      </c>
      <c r="CN180" s="7">
        <v>15698</v>
      </c>
      <c r="CO180" s="7">
        <v>223</v>
      </c>
      <c r="CP180" s="7">
        <v>855</v>
      </c>
      <c r="CQ180" s="7">
        <v>291</v>
      </c>
      <c r="CR180" s="7">
        <v>15</v>
      </c>
      <c r="CS180" s="7">
        <v>1078</v>
      </c>
      <c r="CT180" s="7">
        <v>306</v>
      </c>
      <c r="CU180" s="7">
        <v>1384</v>
      </c>
      <c r="CV180" s="7">
        <v>573</v>
      </c>
      <c r="CW180" s="7">
        <v>3600</v>
      </c>
      <c r="CX180" s="7">
        <v>1469</v>
      </c>
      <c r="CY180" s="7">
        <v>234</v>
      </c>
      <c r="CZ180" s="7">
        <v>4173</v>
      </c>
      <c r="DA180" s="7">
        <v>1703</v>
      </c>
      <c r="DB180" s="7">
        <v>5876</v>
      </c>
      <c r="DC180" s="7">
        <v>246</v>
      </c>
      <c r="DD180" s="7">
        <v>832</v>
      </c>
      <c r="DE180" s="7">
        <v>472</v>
      </c>
      <c r="DF180" s="7">
        <v>152</v>
      </c>
      <c r="DG180" s="7">
        <v>1078</v>
      </c>
      <c r="DH180" s="7">
        <v>624</v>
      </c>
      <c r="DI180" s="7">
        <v>1702</v>
      </c>
      <c r="DJ180" s="7">
        <v>1</v>
      </c>
      <c r="DK180" s="7">
        <v>538</v>
      </c>
      <c r="DL180" s="7">
        <v>3398</v>
      </c>
      <c r="DM180" s="7">
        <v>1184</v>
      </c>
      <c r="DN180" s="7">
        <v>539</v>
      </c>
      <c r="DO180" s="7">
        <v>4582</v>
      </c>
      <c r="DP180" s="7">
        <v>5121</v>
      </c>
      <c r="DQ180" s="7">
        <v>12</v>
      </c>
      <c r="DR180" s="7">
        <v>749</v>
      </c>
      <c r="DS180" s="7">
        <v>611</v>
      </c>
      <c r="DT180" s="7">
        <v>178</v>
      </c>
      <c r="DU180" s="7">
        <v>761</v>
      </c>
      <c r="DV180" s="7">
        <v>789</v>
      </c>
      <c r="DW180" s="7">
        <v>1550</v>
      </c>
      <c r="DX180" s="7">
        <v>683</v>
      </c>
      <c r="DY180" s="7">
        <v>1053</v>
      </c>
      <c r="DZ180" s="7">
        <v>251</v>
      </c>
      <c r="EA180" s="7">
        <v>4</v>
      </c>
      <c r="EB180" s="7">
        <v>1736</v>
      </c>
      <c r="EC180" s="7">
        <v>255</v>
      </c>
      <c r="ED180" s="7">
        <v>1991</v>
      </c>
      <c r="EE180" s="7">
        <v>8024</v>
      </c>
      <c r="EF180" s="7">
        <v>62534</v>
      </c>
      <c r="EG180" s="7">
        <v>33750</v>
      </c>
      <c r="EH180" s="7">
        <v>8330</v>
      </c>
      <c r="EI180" s="7">
        <v>70558</v>
      </c>
      <c r="EJ180" s="7">
        <v>42080</v>
      </c>
      <c r="EK180" s="7">
        <v>112638</v>
      </c>
      <c r="EL180" s="7">
        <v>12042</v>
      </c>
      <c r="EM180" s="7">
        <v>80098</v>
      </c>
      <c r="EN180" s="7">
        <v>43990</v>
      </c>
      <c r="EO180" s="7">
        <v>11118</v>
      </c>
      <c r="EP180" s="7">
        <v>92140</v>
      </c>
      <c r="EQ180" s="7">
        <v>55108</v>
      </c>
      <c r="ER180" s="7">
        <v>147248</v>
      </c>
      <c r="ES180" s="7">
        <v>13097</v>
      </c>
      <c r="ET180" s="7">
        <v>86672</v>
      </c>
      <c r="EU180" s="7">
        <v>50231</v>
      </c>
      <c r="EV180" s="7">
        <v>12881</v>
      </c>
      <c r="EW180" s="7">
        <v>99769</v>
      </c>
      <c r="EX180" s="7">
        <v>63112</v>
      </c>
      <c r="EY180" s="7">
        <v>162881</v>
      </c>
      <c r="EZ180" s="7">
        <v>13780</v>
      </c>
      <c r="FA180" s="7">
        <v>87725</v>
      </c>
      <c r="FB180" s="7">
        <v>50482</v>
      </c>
      <c r="FC180" s="7">
        <v>12885</v>
      </c>
      <c r="FD180" s="7">
        <v>101505</v>
      </c>
      <c r="FE180" s="7">
        <v>63367</v>
      </c>
      <c r="FF180" s="7">
        <v>164872</v>
      </c>
    </row>
    <row r="181" spans="1:162" ht="13" customHeight="1" x14ac:dyDescent="0.25">
      <c r="A181" s="36">
        <v>45474</v>
      </c>
      <c r="B181" s="7">
        <v>64</v>
      </c>
      <c r="C181" s="7">
        <v>7783</v>
      </c>
      <c r="D181" s="7">
        <v>9322</v>
      </c>
      <c r="E181" s="7">
        <v>3157</v>
      </c>
      <c r="F181" s="7">
        <v>7847</v>
      </c>
      <c r="G181" s="7">
        <v>12479</v>
      </c>
      <c r="H181" s="7">
        <v>20326</v>
      </c>
      <c r="I181" s="7">
        <v>4050</v>
      </c>
      <c r="J181" s="7">
        <v>7184</v>
      </c>
      <c r="K181" s="7">
        <v>2428</v>
      </c>
      <c r="L181" s="7">
        <v>537</v>
      </c>
      <c r="M181" s="7">
        <v>11234</v>
      </c>
      <c r="N181" s="7">
        <v>2965</v>
      </c>
      <c r="O181" s="7">
        <v>14199</v>
      </c>
      <c r="P181" s="7">
        <v>2414</v>
      </c>
      <c r="Q181" s="7">
        <v>33794</v>
      </c>
      <c r="R181" s="7">
        <v>16522</v>
      </c>
      <c r="S181" s="7">
        <v>4091</v>
      </c>
      <c r="T181" s="7">
        <v>36208</v>
      </c>
      <c r="U181" s="7">
        <v>20613</v>
      </c>
      <c r="V181" s="7">
        <v>56821</v>
      </c>
      <c r="W181" s="7">
        <v>634</v>
      </c>
      <c r="X181" s="7">
        <v>4803</v>
      </c>
      <c r="Y181" s="7">
        <v>3574</v>
      </c>
      <c r="Z181" s="7">
        <v>1755</v>
      </c>
      <c r="AA181" s="7">
        <v>5437</v>
      </c>
      <c r="AB181" s="7">
        <v>5329</v>
      </c>
      <c r="AC181" s="7">
        <v>10766</v>
      </c>
      <c r="AD181" s="7">
        <v>358</v>
      </c>
      <c r="AE181" s="7">
        <v>1485</v>
      </c>
      <c r="AF181" s="7">
        <v>471</v>
      </c>
      <c r="AG181" s="7">
        <v>35</v>
      </c>
      <c r="AH181" s="7">
        <v>1843</v>
      </c>
      <c r="AI181" s="7">
        <v>506</v>
      </c>
      <c r="AJ181" s="7">
        <v>2349</v>
      </c>
      <c r="AK181" s="7">
        <v>223</v>
      </c>
      <c r="AL181" s="7">
        <v>711</v>
      </c>
      <c r="AM181" s="7">
        <v>893</v>
      </c>
      <c r="AN181" s="7">
        <v>214</v>
      </c>
      <c r="AO181" s="7">
        <v>934</v>
      </c>
      <c r="AP181" s="7">
        <v>1107</v>
      </c>
      <c r="AQ181" s="7">
        <v>2041</v>
      </c>
      <c r="AR181" s="7">
        <v>478</v>
      </c>
      <c r="AS181" s="7">
        <v>2112</v>
      </c>
      <c r="AT181" s="7">
        <v>981</v>
      </c>
      <c r="AU181" s="7">
        <v>25</v>
      </c>
      <c r="AV181" s="7">
        <v>2590</v>
      </c>
      <c r="AW181" s="7">
        <v>1006</v>
      </c>
      <c r="AX181" s="7">
        <v>3596</v>
      </c>
      <c r="AY181" s="7">
        <v>78</v>
      </c>
      <c r="AZ181" s="7">
        <v>412</v>
      </c>
      <c r="BA181" s="7">
        <v>356</v>
      </c>
      <c r="BB181" s="7">
        <v>8</v>
      </c>
      <c r="BC181" s="7">
        <v>490</v>
      </c>
      <c r="BD181" s="7">
        <v>364</v>
      </c>
      <c r="BE181" s="7">
        <v>854</v>
      </c>
      <c r="BF181" s="7">
        <v>528</v>
      </c>
      <c r="BG181" s="7">
        <v>1414</v>
      </c>
      <c r="BH181" s="7">
        <v>427</v>
      </c>
      <c r="BI181" s="7">
        <v>12</v>
      </c>
      <c r="BJ181" s="7">
        <v>1942</v>
      </c>
      <c r="BK181" s="7">
        <v>439</v>
      </c>
      <c r="BL181" s="7">
        <v>2381</v>
      </c>
      <c r="BM181" s="7">
        <v>219</v>
      </c>
      <c r="BN181" s="7">
        <v>2286</v>
      </c>
      <c r="BO181" s="7">
        <v>2029</v>
      </c>
      <c r="BP181" s="7">
        <v>651</v>
      </c>
      <c r="BQ181" s="7">
        <v>2505</v>
      </c>
      <c r="BR181" s="7">
        <v>2680</v>
      </c>
      <c r="BS181" s="7">
        <v>5185</v>
      </c>
      <c r="BT181" s="7">
        <v>450</v>
      </c>
      <c r="BU181" s="7">
        <v>4227</v>
      </c>
      <c r="BV181" s="7">
        <v>2220</v>
      </c>
      <c r="BW181" s="7">
        <v>595</v>
      </c>
      <c r="BX181" s="7">
        <v>4677</v>
      </c>
      <c r="BY181" s="7">
        <v>2815</v>
      </c>
      <c r="BZ181" s="7">
        <v>7492</v>
      </c>
      <c r="CA181" s="7">
        <v>1611</v>
      </c>
      <c r="CB181" s="7">
        <v>4358</v>
      </c>
      <c r="CC181" s="7">
        <v>1508</v>
      </c>
      <c r="CD181" s="7">
        <v>14</v>
      </c>
      <c r="CE181" s="7">
        <v>5969</v>
      </c>
      <c r="CF181" s="7">
        <v>1522</v>
      </c>
      <c r="CG181" s="7">
        <v>7491</v>
      </c>
      <c r="CH181" s="7">
        <v>1438</v>
      </c>
      <c r="CI181" s="7">
        <v>10075</v>
      </c>
      <c r="CJ181" s="7">
        <v>3389</v>
      </c>
      <c r="CK181" s="7">
        <v>459</v>
      </c>
      <c r="CL181" s="7">
        <v>11513</v>
      </c>
      <c r="CM181" s="7">
        <v>3848</v>
      </c>
      <c r="CN181" s="7">
        <v>15361</v>
      </c>
      <c r="CO181" s="7">
        <v>167</v>
      </c>
      <c r="CP181" s="7">
        <v>708</v>
      </c>
      <c r="CQ181" s="7">
        <v>284</v>
      </c>
      <c r="CR181" s="7">
        <v>15</v>
      </c>
      <c r="CS181" s="7">
        <v>875</v>
      </c>
      <c r="CT181" s="7">
        <v>299</v>
      </c>
      <c r="CU181" s="7">
        <v>1174</v>
      </c>
      <c r="CV181" s="7">
        <v>563</v>
      </c>
      <c r="CW181" s="7">
        <v>3368</v>
      </c>
      <c r="CX181" s="7">
        <v>1496</v>
      </c>
      <c r="CY181" s="7">
        <v>229</v>
      </c>
      <c r="CZ181" s="7">
        <v>3931</v>
      </c>
      <c r="DA181" s="7">
        <v>1725</v>
      </c>
      <c r="DB181" s="7">
        <v>5656</v>
      </c>
      <c r="DC181" s="7">
        <v>304</v>
      </c>
      <c r="DD181" s="7">
        <v>814</v>
      </c>
      <c r="DE181" s="7">
        <v>492</v>
      </c>
      <c r="DF181" s="7">
        <v>153</v>
      </c>
      <c r="DG181" s="7">
        <v>1118</v>
      </c>
      <c r="DH181" s="7">
        <v>645</v>
      </c>
      <c r="DI181" s="7">
        <v>1763</v>
      </c>
      <c r="DJ181" s="7">
        <v>1</v>
      </c>
      <c r="DK181" s="7">
        <v>522</v>
      </c>
      <c r="DL181" s="7">
        <v>3193</v>
      </c>
      <c r="DM181" s="7">
        <v>1169</v>
      </c>
      <c r="DN181" s="7">
        <v>523</v>
      </c>
      <c r="DO181" s="7">
        <v>4362</v>
      </c>
      <c r="DP181" s="7">
        <v>4885</v>
      </c>
      <c r="DQ181" s="7">
        <v>8</v>
      </c>
      <c r="DR181" s="7">
        <v>789</v>
      </c>
      <c r="DS181" s="7">
        <v>585</v>
      </c>
      <c r="DT181" s="7">
        <v>162</v>
      </c>
      <c r="DU181" s="7">
        <v>797</v>
      </c>
      <c r="DV181" s="7">
        <v>747</v>
      </c>
      <c r="DW181" s="7">
        <v>1544</v>
      </c>
      <c r="DX181" s="7">
        <v>587</v>
      </c>
      <c r="DY181" s="7">
        <v>939</v>
      </c>
      <c r="DZ181" s="7">
        <v>226</v>
      </c>
      <c r="EA181" s="7">
        <v>4</v>
      </c>
      <c r="EB181" s="7">
        <v>1526</v>
      </c>
      <c r="EC181" s="7">
        <v>230</v>
      </c>
      <c r="ED181" s="7">
        <v>1756</v>
      </c>
      <c r="EE181" s="7">
        <v>8416</v>
      </c>
      <c r="EF181" s="7">
        <v>63063</v>
      </c>
      <c r="EG181" s="7">
        <v>33881</v>
      </c>
      <c r="EH181" s="7">
        <v>8839</v>
      </c>
      <c r="EI181" s="7">
        <v>71479</v>
      </c>
      <c r="EJ181" s="7">
        <v>42720</v>
      </c>
      <c r="EK181" s="7">
        <v>114199</v>
      </c>
      <c r="EL181" s="7">
        <v>12545</v>
      </c>
      <c r="EM181" s="7">
        <v>80644</v>
      </c>
      <c r="EN181" s="7">
        <v>44120</v>
      </c>
      <c r="EO181" s="7">
        <v>11553</v>
      </c>
      <c r="EP181" s="7">
        <v>93189</v>
      </c>
      <c r="EQ181" s="7">
        <v>55673</v>
      </c>
      <c r="ER181" s="7">
        <v>148862</v>
      </c>
      <c r="ES181" s="7">
        <v>13588</v>
      </c>
      <c r="ET181" s="7">
        <v>86845</v>
      </c>
      <c r="EU181" s="7">
        <v>50170</v>
      </c>
      <c r="EV181" s="7">
        <v>13281</v>
      </c>
      <c r="EW181" s="7">
        <v>100433</v>
      </c>
      <c r="EX181" s="7">
        <v>63451</v>
      </c>
      <c r="EY181" s="7">
        <v>163884</v>
      </c>
      <c r="EZ181" s="7">
        <v>14175</v>
      </c>
      <c r="FA181" s="7">
        <v>87784</v>
      </c>
      <c r="FB181" s="7">
        <v>50396</v>
      </c>
      <c r="FC181" s="7">
        <v>13285</v>
      </c>
      <c r="FD181" s="7">
        <v>101959</v>
      </c>
      <c r="FE181" s="7">
        <v>63681</v>
      </c>
      <c r="FF181" s="7">
        <v>165640</v>
      </c>
    </row>
    <row r="182" spans="1:162" ht="13" customHeight="1" x14ac:dyDescent="0.25">
      <c r="A182" s="36">
        <v>45505</v>
      </c>
      <c r="B182" s="7">
        <v>67</v>
      </c>
      <c r="C182" s="7">
        <v>7514</v>
      </c>
      <c r="D182" s="7">
        <v>9206</v>
      </c>
      <c r="E182" s="7">
        <v>3369</v>
      </c>
      <c r="F182" s="7">
        <v>7581</v>
      </c>
      <c r="G182" s="7">
        <v>12575</v>
      </c>
      <c r="H182" s="7">
        <v>20156</v>
      </c>
      <c r="I182" s="7">
        <v>3712</v>
      </c>
      <c r="J182" s="7">
        <v>7091</v>
      </c>
      <c r="K182" s="7">
        <v>2468</v>
      </c>
      <c r="L182" s="7">
        <v>718</v>
      </c>
      <c r="M182" s="7">
        <v>10803</v>
      </c>
      <c r="N182" s="7">
        <v>3186</v>
      </c>
      <c r="O182" s="7">
        <v>13989</v>
      </c>
      <c r="P182" s="7">
        <v>2852</v>
      </c>
      <c r="Q182" s="7">
        <v>34176</v>
      </c>
      <c r="R182" s="7">
        <v>17241</v>
      </c>
      <c r="S182" s="7">
        <v>4071</v>
      </c>
      <c r="T182" s="7">
        <v>37028</v>
      </c>
      <c r="U182" s="7">
        <v>21312</v>
      </c>
      <c r="V182" s="7">
        <v>58340</v>
      </c>
      <c r="W182" s="7">
        <v>715</v>
      </c>
      <c r="X182" s="7">
        <v>4675</v>
      </c>
      <c r="Y182" s="7">
        <v>3482</v>
      </c>
      <c r="Z182" s="7">
        <v>1655</v>
      </c>
      <c r="AA182" s="7">
        <v>5390</v>
      </c>
      <c r="AB182" s="7">
        <v>5137</v>
      </c>
      <c r="AC182" s="7">
        <v>10527</v>
      </c>
      <c r="AD182" s="7">
        <v>337</v>
      </c>
      <c r="AE182" s="7">
        <v>1410</v>
      </c>
      <c r="AF182" s="7">
        <v>468</v>
      </c>
      <c r="AG182" s="7">
        <v>34</v>
      </c>
      <c r="AH182" s="7">
        <v>1747</v>
      </c>
      <c r="AI182" s="7">
        <v>502</v>
      </c>
      <c r="AJ182" s="7">
        <v>2249</v>
      </c>
      <c r="AK182" s="7">
        <v>199</v>
      </c>
      <c r="AL182" s="7">
        <v>741</v>
      </c>
      <c r="AM182" s="7">
        <v>878</v>
      </c>
      <c r="AN182" s="7">
        <v>214</v>
      </c>
      <c r="AO182" s="7">
        <v>940</v>
      </c>
      <c r="AP182" s="7">
        <v>1092</v>
      </c>
      <c r="AQ182" s="7">
        <v>2032</v>
      </c>
      <c r="AR182" s="7">
        <v>459</v>
      </c>
      <c r="AS182" s="7">
        <v>2047</v>
      </c>
      <c r="AT182" s="7">
        <v>951</v>
      </c>
      <c r="AU182" s="7">
        <v>21</v>
      </c>
      <c r="AV182" s="7">
        <v>2506</v>
      </c>
      <c r="AW182" s="7">
        <v>972</v>
      </c>
      <c r="AX182" s="7">
        <v>3478</v>
      </c>
      <c r="AY182" s="7">
        <v>70</v>
      </c>
      <c r="AZ182" s="7">
        <v>414</v>
      </c>
      <c r="BA182" s="7">
        <v>365</v>
      </c>
      <c r="BB182" s="7">
        <v>7</v>
      </c>
      <c r="BC182" s="7">
        <v>484</v>
      </c>
      <c r="BD182" s="7">
        <v>372</v>
      </c>
      <c r="BE182" s="7">
        <v>856</v>
      </c>
      <c r="BF182" s="7">
        <v>460</v>
      </c>
      <c r="BG182" s="7">
        <v>1472</v>
      </c>
      <c r="BH182" s="7">
        <v>404</v>
      </c>
      <c r="BI182" s="7">
        <v>10</v>
      </c>
      <c r="BJ182" s="7">
        <v>1932</v>
      </c>
      <c r="BK182" s="7">
        <v>414</v>
      </c>
      <c r="BL182" s="7">
        <v>2346</v>
      </c>
      <c r="BM182" s="7">
        <v>183</v>
      </c>
      <c r="BN182" s="7">
        <v>2144</v>
      </c>
      <c r="BO182" s="7">
        <v>2164</v>
      </c>
      <c r="BP182" s="7">
        <v>700</v>
      </c>
      <c r="BQ182" s="7">
        <v>2327</v>
      </c>
      <c r="BR182" s="7">
        <v>2864</v>
      </c>
      <c r="BS182" s="7">
        <v>5191</v>
      </c>
      <c r="BT182" s="7">
        <v>546</v>
      </c>
      <c r="BU182" s="7">
        <v>4049</v>
      </c>
      <c r="BV182" s="7">
        <v>2321</v>
      </c>
      <c r="BW182" s="7">
        <v>581</v>
      </c>
      <c r="BX182" s="7">
        <v>4595</v>
      </c>
      <c r="BY182" s="7">
        <v>2902</v>
      </c>
      <c r="BZ182" s="7">
        <v>7497</v>
      </c>
      <c r="CA182" s="7">
        <v>1642</v>
      </c>
      <c r="CB182" s="7">
        <v>5027</v>
      </c>
      <c r="CC182" s="7">
        <v>1469</v>
      </c>
      <c r="CD182" s="7">
        <v>14</v>
      </c>
      <c r="CE182" s="7">
        <v>6669</v>
      </c>
      <c r="CF182" s="7">
        <v>1483</v>
      </c>
      <c r="CG182" s="7">
        <v>8152</v>
      </c>
      <c r="CH182" s="7">
        <v>1265</v>
      </c>
      <c r="CI182" s="7">
        <v>10326</v>
      </c>
      <c r="CJ182" s="7">
        <v>3814</v>
      </c>
      <c r="CK182" s="7">
        <v>441</v>
      </c>
      <c r="CL182" s="7">
        <v>11591</v>
      </c>
      <c r="CM182" s="7">
        <v>4255</v>
      </c>
      <c r="CN182" s="7">
        <v>15846</v>
      </c>
      <c r="CO182" s="7">
        <v>166</v>
      </c>
      <c r="CP182" s="7">
        <v>826</v>
      </c>
      <c r="CQ182" s="7">
        <v>258</v>
      </c>
      <c r="CR182" s="7">
        <v>15</v>
      </c>
      <c r="CS182" s="7">
        <v>992</v>
      </c>
      <c r="CT182" s="7">
        <v>273</v>
      </c>
      <c r="CU182" s="7">
        <v>1265</v>
      </c>
      <c r="CV182" s="7">
        <v>536</v>
      </c>
      <c r="CW182" s="7">
        <v>3321</v>
      </c>
      <c r="CX182" s="7">
        <v>1459</v>
      </c>
      <c r="CY182" s="7">
        <v>225</v>
      </c>
      <c r="CZ182" s="7">
        <v>3857</v>
      </c>
      <c r="DA182" s="7">
        <v>1684</v>
      </c>
      <c r="DB182" s="7">
        <v>5541</v>
      </c>
      <c r="DC182" s="7">
        <v>297</v>
      </c>
      <c r="DD182" s="7">
        <v>949</v>
      </c>
      <c r="DE182" s="7">
        <v>527</v>
      </c>
      <c r="DF182" s="7">
        <v>125</v>
      </c>
      <c r="DG182" s="7">
        <v>1246</v>
      </c>
      <c r="DH182" s="7">
        <v>652</v>
      </c>
      <c r="DI182" s="7">
        <v>1898</v>
      </c>
      <c r="DJ182" s="7">
        <v>1</v>
      </c>
      <c r="DK182" s="7">
        <v>507</v>
      </c>
      <c r="DL182" s="7">
        <v>2935</v>
      </c>
      <c r="DM182" s="7">
        <v>1098</v>
      </c>
      <c r="DN182" s="7">
        <v>508</v>
      </c>
      <c r="DO182" s="7">
        <v>4033</v>
      </c>
      <c r="DP182" s="7">
        <v>4541</v>
      </c>
      <c r="DQ182" s="7">
        <v>5</v>
      </c>
      <c r="DR182" s="7">
        <v>911</v>
      </c>
      <c r="DS182" s="7">
        <v>565</v>
      </c>
      <c r="DT182" s="7">
        <v>159</v>
      </c>
      <c r="DU182" s="7">
        <v>916</v>
      </c>
      <c r="DV182" s="7">
        <v>724</v>
      </c>
      <c r="DW182" s="7">
        <v>1640</v>
      </c>
      <c r="DX182" s="7">
        <v>561</v>
      </c>
      <c r="DY182" s="7">
        <v>990</v>
      </c>
      <c r="DZ182" s="7">
        <v>218</v>
      </c>
      <c r="EA182" s="7">
        <v>4</v>
      </c>
      <c r="EB182" s="7">
        <v>1551</v>
      </c>
      <c r="EC182" s="7">
        <v>222</v>
      </c>
      <c r="ED182" s="7">
        <v>1773</v>
      </c>
      <c r="EE182" s="7">
        <v>8442</v>
      </c>
      <c r="EF182" s="7">
        <v>63156</v>
      </c>
      <c r="EG182" s="7">
        <v>35050</v>
      </c>
      <c r="EH182" s="7">
        <v>9180</v>
      </c>
      <c r="EI182" s="7">
        <v>71598</v>
      </c>
      <c r="EJ182" s="7">
        <v>44230</v>
      </c>
      <c r="EK182" s="7">
        <v>115828</v>
      </c>
      <c r="EL182" s="7">
        <v>12507</v>
      </c>
      <c r="EM182" s="7">
        <v>81086</v>
      </c>
      <c r="EN182" s="7">
        <v>45231</v>
      </c>
      <c r="EO182" s="7">
        <v>11835</v>
      </c>
      <c r="EP182" s="7">
        <v>93593</v>
      </c>
      <c r="EQ182" s="7">
        <v>57066</v>
      </c>
      <c r="ER182" s="7">
        <v>150659</v>
      </c>
      <c r="ES182" s="7">
        <v>13512</v>
      </c>
      <c r="ET182" s="7">
        <v>87600</v>
      </c>
      <c r="EU182" s="7">
        <v>50975</v>
      </c>
      <c r="EV182" s="7">
        <v>13457</v>
      </c>
      <c r="EW182" s="7">
        <v>101112</v>
      </c>
      <c r="EX182" s="7">
        <v>64432</v>
      </c>
      <c r="EY182" s="7">
        <v>165544</v>
      </c>
      <c r="EZ182" s="7">
        <v>14073</v>
      </c>
      <c r="FA182" s="7">
        <v>88590</v>
      </c>
      <c r="FB182" s="7">
        <v>51193</v>
      </c>
      <c r="FC182" s="7">
        <v>13461</v>
      </c>
      <c r="FD182" s="7">
        <v>102663</v>
      </c>
      <c r="FE182" s="7">
        <v>64654</v>
      </c>
      <c r="FF182" s="7">
        <v>167317</v>
      </c>
    </row>
    <row r="183" spans="1:162" ht="13" customHeight="1" x14ac:dyDescent="0.25">
      <c r="A183" s="36">
        <v>45536</v>
      </c>
      <c r="B183" s="7">
        <v>64</v>
      </c>
      <c r="C183" s="7">
        <v>7587</v>
      </c>
      <c r="D183" s="7">
        <v>9525</v>
      </c>
      <c r="E183" s="7">
        <v>3354</v>
      </c>
      <c r="F183" s="7">
        <v>7651</v>
      </c>
      <c r="G183" s="7">
        <v>12879</v>
      </c>
      <c r="H183" s="7">
        <v>20530</v>
      </c>
      <c r="I183" s="7">
        <v>3785</v>
      </c>
      <c r="J183" s="7">
        <v>7121</v>
      </c>
      <c r="K183" s="7">
        <v>2360</v>
      </c>
      <c r="L183" s="7">
        <v>650</v>
      </c>
      <c r="M183" s="7">
        <v>10906</v>
      </c>
      <c r="N183" s="7">
        <v>3010</v>
      </c>
      <c r="O183" s="7">
        <v>13916</v>
      </c>
      <c r="P183" s="7">
        <v>2552</v>
      </c>
      <c r="Q183" s="7">
        <v>33752</v>
      </c>
      <c r="R183" s="7">
        <v>17166</v>
      </c>
      <c r="S183" s="7">
        <v>4304</v>
      </c>
      <c r="T183" s="7">
        <v>36304</v>
      </c>
      <c r="U183" s="7">
        <v>21470</v>
      </c>
      <c r="V183" s="7">
        <v>57774</v>
      </c>
      <c r="W183" s="7">
        <v>670</v>
      </c>
      <c r="X183" s="7">
        <v>4874</v>
      </c>
      <c r="Y183" s="7">
        <v>3405</v>
      </c>
      <c r="Z183" s="7">
        <v>1678</v>
      </c>
      <c r="AA183" s="7">
        <v>5544</v>
      </c>
      <c r="AB183" s="7">
        <v>5083</v>
      </c>
      <c r="AC183" s="7">
        <v>10627</v>
      </c>
      <c r="AD183" s="7">
        <v>330</v>
      </c>
      <c r="AE183" s="7">
        <v>1331</v>
      </c>
      <c r="AF183" s="7">
        <v>506</v>
      </c>
      <c r="AG183" s="7">
        <v>28</v>
      </c>
      <c r="AH183" s="7">
        <v>1661</v>
      </c>
      <c r="AI183" s="7">
        <v>534</v>
      </c>
      <c r="AJ183" s="7">
        <v>2195</v>
      </c>
      <c r="AK183" s="7">
        <v>203</v>
      </c>
      <c r="AL183" s="7">
        <v>742</v>
      </c>
      <c r="AM183" s="7">
        <v>836</v>
      </c>
      <c r="AN183" s="7">
        <v>253</v>
      </c>
      <c r="AO183" s="7">
        <v>945</v>
      </c>
      <c r="AP183" s="7">
        <v>1089</v>
      </c>
      <c r="AQ183" s="7">
        <v>2034</v>
      </c>
      <c r="AR183" s="7">
        <v>545</v>
      </c>
      <c r="AS183" s="7">
        <v>2031</v>
      </c>
      <c r="AT183" s="7">
        <v>893</v>
      </c>
      <c r="AU183" s="7">
        <v>20</v>
      </c>
      <c r="AV183" s="7">
        <v>2576</v>
      </c>
      <c r="AW183" s="7">
        <v>913</v>
      </c>
      <c r="AX183" s="7">
        <v>3489</v>
      </c>
      <c r="AY183" s="7">
        <v>61</v>
      </c>
      <c r="AZ183" s="7">
        <v>614</v>
      </c>
      <c r="BA183" s="7">
        <v>317</v>
      </c>
      <c r="BB183" s="7">
        <v>6</v>
      </c>
      <c r="BC183" s="7">
        <v>675</v>
      </c>
      <c r="BD183" s="7">
        <v>323</v>
      </c>
      <c r="BE183" s="7">
        <v>998</v>
      </c>
      <c r="BF183" s="7">
        <v>439</v>
      </c>
      <c r="BG183" s="7">
        <v>1358</v>
      </c>
      <c r="BH183" s="7">
        <v>415</v>
      </c>
      <c r="BI183" s="7">
        <v>10</v>
      </c>
      <c r="BJ183" s="7">
        <v>1797</v>
      </c>
      <c r="BK183" s="7">
        <v>425</v>
      </c>
      <c r="BL183" s="7">
        <v>2222</v>
      </c>
      <c r="BM183" s="7">
        <v>165</v>
      </c>
      <c r="BN183" s="7">
        <v>2100</v>
      </c>
      <c r="BO183" s="7">
        <v>2214</v>
      </c>
      <c r="BP183" s="7">
        <v>678</v>
      </c>
      <c r="BQ183" s="7">
        <v>2265</v>
      </c>
      <c r="BR183" s="7">
        <v>2892</v>
      </c>
      <c r="BS183" s="7">
        <v>5157</v>
      </c>
      <c r="BT183" s="7">
        <v>520</v>
      </c>
      <c r="BU183" s="7">
        <v>3954</v>
      </c>
      <c r="BV183" s="7">
        <v>2092</v>
      </c>
      <c r="BW183" s="7">
        <v>574</v>
      </c>
      <c r="BX183" s="7">
        <v>4474</v>
      </c>
      <c r="BY183" s="7">
        <v>2666</v>
      </c>
      <c r="BZ183" s="7">
        <v>7140</v>
      </c>
      <c r="CA183" s="7">
        <v>1526</v>
      </c>
      <c r="CB183" s="7">
        <v>4878</v>
      </c>
      <c r="CC183" s="7">
        <v>1558</v>
      </c>
      <c r="CD183" s="7">
        <v>102</v>
      </c>
      <c r="CE183" s="7">
        <v>6404</v>
      </c>
      <c r="CF183" s="7">
        <v>1660</v>
      </c>
      <c r="CG183" s="7">
        <v>8064</v>
      </c>
      <c r="CH183" s="7">
        <v>1204</v>
      </c>
      <c r="CI183" s="7">
        <v>11023</v>
      </c>
      <c r="CJ183" s="7">
        <v>3668</v>
      </c>
      <c r="CK183" s="7">
        <v>421</v>
      </c>
      <c r="CL183" s="7">
        <v>12227</v>
      </c>
      <c r="CM183" s="7">
        <v>4089</v>
      </c>
      <c r="CN183" s="7">
        <v>16316</v>
      </c>
      <c r="CO183" s="7">
        <v>184</v>
      </c>
      <c r="CP183" s="7">
        <v>1087</v>
      </c>
      <c r="CQ183" s="7">
        <v>258</v>
      </c>
      <c r="CR183" s="7">
        <v>15</v>
      </c>
      <c r="CS183" s="7">
        <v>1271</v>
      </c>
      <c r="CT183" s="7">
        <v>273</v>
      </c>
      <c r="CU183" s="7">
        <v>1544</v>
      </c>
      <c r="CV183" s="7">
        <v>532</v>
      </c>
      <c r="CW183" s="7">
        <v>3270</v>
      </c>
      <c r="CX183" s="7">
        <v>1457</v>
      </c>
      <c r="CY183" s="7">
        <v>220</v>
      </c>
      <c r="CZ183" s="7">
        <v>3802</v>
      </c>
      <c r="DA183" s="7">
        <v>1677</v>
      </c>
      <c r="DB183" s="7">
        <v>5479</v>
      </c>
      <c r="DC183" s="7">
        <v>459</v>
      </c>
      <c r="DD183" s="7">
        <v>1056</v>
      </c>
      <c r="DE183" s="7">
        <v>620</v>
      </c>
      <c r="DF183" s="7">
        <v>121</v>
      </c>
      <c r="DG183" s="7">
        <v>1515</v>
      </c>
      <c r="DH183" s="7">
        <v>741</v>
      </c>
      <c r="DI183" s="7">
        <v>2256</v>
      </c>
      <c r="DJ183" s="7">
        <v>7</v>
      </c>
      <c r="DK183" s="7">
        <v>514</v>
      </c>
      <c r="DL183" s="7">
        <v>2964</v>
      </c>
      <c r="DM183" s="7">
        <v>1144</v>
      </c>
      <c r="DN183" s="7">
        <v>521</v>
      </c>
      <c r="DO183" s="7">
        <v>4108</v>
      </c>
      <c r="DP183" s="7">
        <v>4629</v>
      </c>
      <c r="DQ183" s="7">
        <v>5</v>
      </c>
      <c r="DR183" s="7">
        <v>847</v>
      </c>
      <c r="DS183" s="7">
        <v>537</v>
      </c>
      <c r="DT183" s="7">
        <v>158</v>
      </c>
      <c r="DU183" s="7">
        <v>852</v>
      </c>
      <c r="DV183" s="7">
        <v>695</v>
      </c>
      <c r="DW183" s="7">
        <v>1547</v>
      </c>
      <c r="DX183" s="7">
        <v>452</v>
      </c>
      <c r="DY183" s="7">
        <v>967</v>
      </c>
      <c r="DZ183" s="7">
        <v>207</v>
      </c>
      <c r="EA183" s="7">
        <v>4</v>
      </c>
      <c r="EB183" s="7">
        <v>1419</v>
      </c>
      <c r="EC183" s="7">
        <v>211</v>
      </c>
      <c r="ED183" s="7">
        <v>1630</v>
      </c>
      <c r="EE183" s="7">
        <v>8125</v>
      </c>
      <c r="EF183" s="7">
        <v>63437</v>
      </c>
      <c r="EG183" s="7">
        <v>34811</v>
      </c>
      <c r="EH183" s="7">
        <v>9303</v>
      </c>
      <c r="EI183" s="7">
        <v>71562</v>
      </c>
      <c r="EJ183" s="7">
        <v>44114</v>
      </c>
      <c r="EK183" s="7">
        <v>115676</v>
      </c>
      <c r="EL183" s="7">
        <v>12064</v>
      </c>
      <c r="EM183" s="7">
        <v>81365</v>
      </c>
      <c r="EN183" s="7">
        <v>44955</v>
      </c>
      <c r="EO183" s="7">
        <v>12078</v>
      </c>
      <c r="EP183" s="7">
        <v>93429</v>
      </c>
      <c r="EQ183" s="7">
        <v>57033</v>
      </c>
      <c r="ER183" s="7">
        <v>150462</v>
      </c>
      <c r="ES183" s="7">
        <v>13251</v>
      </c>
      <c r="ET183" s="7">
        <v>88139</v>
      </c>
      <c r="EU183" s="7">
        <v>50791</v>
      </c>
      <c r="EV183" s="7">
        <v>13736</v>
      </c>
      <c r="EW183" s="7">
        <v>101390</v>
      </c>
      <c r="EX183" s="7">
        <v>64527</v>
      </c>
      <c r="EY183" s="7">
        <v>165917</v>
      </c>
      <c r="EZ183" s="7">
        <v>13703</v>
      </c>
      <c r="FA183" s="7">
        <v>89106</v>
      </c>
      <c r="FB183" s="7">
        <v>50998</v>
      </c>
      <c r="FC183" s="7">
        <v>13740</v>
      </c>
      <c r="FD183" s="7">
        <v>102809</v>
      </c>
      <c r="FE183" s="7">
        <v>64738</v>
      </c>
      <c r="FF183" s="7">
        <v>167547</v>
      </c>
    </row>
    <row r="184" spans="1:162" ht="13" customHeight="1" x14ac:dyDescent="0.25">
      <c r="A184" s="36">
        <v>45566</v>
      </c>
      <c r="B184" s="7">
        <v>64</v>
      </c>
      <c r="C184" s="7">
        <v>7489</v>
      </c>
      <c r="D184" s="7">
        <v>8964</v>
      </c>
      <c r="E184" s="7">
        <v>3227</v>
      </c>
      <c r="F184" s="7">
        <v>7553</v>
      </c>
      <c r="G184" s="7">
        <v>12191</v>
      </c>
      <c r="H184" s="7">
        <v>19744</v>
      </c>
      <c r="I184" s="7">
        <v>3433</v>
      </c>
      <c r="J184" s="7">
        <v>7110</v>
      </c>
      <c r="K184" s="7">
        <v>2646</v>
      </c>
      <c r="L184" s="7">
        <v>636</v>
      </c>
      <c r="M184" s="7">
        <v>10543</v>
      </c>
      <c r="N184" s="7">
        <v>3282</v>
      </c>
      <c r="O184" s="7">
        <v>13825</v>
      </c>
      <c r="P184" s="7">
        <v>2077</v>
      </c>
      <c r="Q184" s="7">
        <v>33126</v>
      </c>
      <c r="R184" s="7">
        <v>17513</v>
      </c>
      <c r="S184" s="7">
        <v>4275</v>
      </c>
      <c r="T184" s="7">
        <v>35203</v>
      </c>
      <c r="U184" s="7">
        <v>21788</v>
      </c>
      <c r="V184" s="7">
        <v>56991</v>
      </c>
      <c r="W184" s="7">
        <v>590</v>
      </c>
      <c r="X184" s="7">
        <v>4666</v>
      </c>
      <c r="Y184" s="7">
        <v>3497</v>
      </c>
      <c r="Z184" s="7">
        <v>1636</v>
      </c>
      <c r="AA184" s="7">
        <v>5256</v>
      </c>
      <c r="AB184" s="7">
        <v>5133</v>
      </c>
      <c r="AC184" s="7">
        <v>10389</v>
      </c>
      <c r="AD184" s="7">
        <v>317</v>
      </c>
      <c r="AE184" s="7">
        <v>1244</v>
      </c>
      <c r="AF184" s="7">
        <v>463</v>
      </c>
      <c r="AG184" s="7">
        <v>29</v>
      </c>
      <c r="AH184" s="7">
        <v>1561</v>
      </c>
      <c r="AI184" s="7">
        <v>492</v>
      </c>
      <c r="AJ184" s="7">
        <v>2053</v>
      </c>
      <c r="AK184" s="7">
        <v>186</v>
      </c>
      <c r="AL184" s="7">
        <v>677</v>
      </c>
      <c r="AM184" s="7">
        <v>809</v>
      </c>
      <c r="AN184" s="7">
        <v>246</v>
      </c>
      <c r="AO184" s="7">
        <v>863</v>
      </c>
      <c r="AP184" s="7">
        <v>1055</v>
      </c>
      <c r="AQ184" s="7">
        <v>1918</v>
      </c>
      <c r="AR184" s="7">
        <v>496</v>
      </c>
      <c r="AS184" s="7">
        <v>1899</v>
      </c>
      <c r="AT184" s="7">
        <v>853</v>
      </c>
      <c r="AU184" s="7">
        <v>20</v>
      </c>
      <c r="AV184" s="7">
        <v>2395</v>
      </c>
      <c r="AW184" s="7">
        <v>873</v>
      </c>
      <c r="AX184" s="7">
        <v>3268</v>
      </c>
      <c r="AY184" s="7">
        <v>46</v>
      </c>
      <c r="AZ184" s="7">
        <v>551</v>
      </c>
      <c r="BA184" s="7">
        <v>312</v>
      </c>
      <c r="BB184" s="7">
        <v>5</v>
      </c>
      <c r="BC184" s="7">
        <v>597</v>
      </c>
      <c r="BD184" s="7">
        <v>317</v>
      </c>
      <c r="BE184" s="7">
        <v>914</v>
      </c>
      <c r="BF184" s="7">
        <v>940</v>
      </c>
      <c r="BG184" s="7">
        <v>1707</v>
      </c>
      <c r="BH184" s="7">
        <v>435</v>
      </c>
      <c r="BI184" s="7">
        <v>7</v>
      </c>
      <c r="BJ184" s="7">
        <v>2647</v>
      </c>
      <c r="BK184" s="7">
        <v>442</v>
      </c>
      <c r="BL184" s="7">
        <v>3089</v>
      </c>
      <c r="BM184" s="7">
        <v>145</v>
      </c>
      <c r="BN184" s="7">
        <v>2264</v>
      </c>
      <c r="BO184" s="7">
        <v>2148</v>
      </c>
      <c r="BP184" s="7">
        <v>803</v>
      </c>
      <c r="BQ184" s="7">
        <v>2409</v>
      </c>
      <c r="BR184" s="7">
        <v>2951</v>
      </c>
      <c r="BS184" s="7">
        <v>5360</v>
      </c>
      <c r="BT184" s="7">
        <v>505</v>
      </c>
      <c r="BU184" s="7">
        <v>3775</v>
      </c>
      <c r="BV184" s="7">
        <v>1948</v>
      </c>
      <c r="BW184" s="7">
        <v>556</v>
      </c>
      <c r="BX184" s="7">
        <v>4280</v>
      </c>
      <c r="BY184" s="7">
        <v>2504</v>
      </c>
      <c r="BZ184" s="7">
        <v>6784</v>
      </c>
      <c r="CA184" s="7">
        <v>1373</v>
      </c>
      <c r="CB184" s="7">
        <v>4498</v>
      </c>
      <c r="CC184" s="7">
        <v>1537</v>
      </c>
      <c r="CD184" s="7">
        <v>94</v>
      </c>
      <c r="CE184" s="7">
        <v>5871</v>
      </c>
      <c r="CF184" s="7">
        <v>1631</v>
      </c>
      <c r="CG184" s="7">
        <v>7502</v>
      </c>
      <c r="CH184" s="7">
        <v>1057</v>
      </c>
      <c r="CI184" s="7">
        <v>11213</v>
      </c>
      <c r="CJ184" s="7">
        <v>3631</v>
      </c>
      <c r="CK184" s="7">
        <v>405</v>
      </c>
      <c r="CL184" s="7">
        <v>12270</v>
      </c>
      <c r="CM184" s="7">
        <v>4036</v>
      </c>
      <c r="CN184" s="7">
        <v>16306</v>
      </c>
      <c r="CO184" s="7">
        <v>179</v>
      </c>
      <c r="CP184" s="7">
        <v>1091</v>
      </c>
      <c r="CQ184" s="7">
        <v>256</v>
      </c>
      <c r="CR184" s="7">
        <v>15</v>
      </c>
      <c r="CS184" s="7">
        <v>1270</v>
      </c>
      <c r="CT184" s="7">
        <v>271</v>
      </c>
      <c r="CU184" s="7">
        <v>1541</v>
      </c>
      <c r="CV184" s="7">
        <v>541</v>
      </c>
      <c r="CW184" s="7">
        <v>3201</v>
      </c>
      <c r="CX184" s="7">
        <v>1415</v>
      </c>
      <c r="CY184" s="7">
        <v>214</v>
      </c>
      <c r="CZ184" s="7">
        <v>3742</v>
      </c>
      <c r="DA184" s="7">
        <v>1629</v>
      </c>
      <c r="DB184" s="7">
        <v>5371</v>
      </c>
      <c r="DC184" s="7">
        <v>419</v>
      </c>
      <c r="DD184" s="7">
        <v>1094</v>
      </c>
      <c r="DE184" s="7">
        <v>592</v>
      </c>
      <c r="DF184" s="7">
        <v>116</v>
      </c>
      <c r="DG184" s="7">
        <v>1513</v>
      </c>
      <c r="DH184" s="7">
        <v>708</v>
      </c>
      <c r="DI184" s="7">
        <v>2221</v>
      </c>
      <c r="DJ184" s="7">
        <v>9</v>
      </c>
      <c r="DK184" s="7">
        <v>510</v>
      </c>
      <c r="DL184" s="7">
        <v>3075</v>
      </c>
      <c r="DM184" s="7">
        <v>1552</v>
      </c>
      <c r="DN184" s="7">
        <v>519</v>
      </c>
      <c r="DO184" s="7">
        <v>4627</v>
      </c>
      <c r="DP184" s="7">
        <v>5146</v>
      </c>
      <c r="DQ184" s="7">
        <v>39</v>
      </c>
      <c r="DR184" s="7">
        <v>1404</v>
      </c>
      <c r="DS184" s="7">
        <v>518</v>
      </c>
      <c r="DT184" s="7">
        <v>178</v>
      </c>
      <c r="DU184" s="7">
        <v>1443</v>
      </c>
      <c r="DV184" s="7">
        <v>696</v>
      </c>
      <c r="DW184" s="7">
        <v>2139</v>
      </c>
      <c r="DX184" s="7">
        <v>388</v>
      </c>
      <c r="DY184" s="7">
        <v>1053</v>
      </c>
      <c r="DZ184" s="7">
        <v>194</v>
      </c>
      <c r="EA184" s="7">
        <v>3</v>
      </c>
      <c r="EB184" s="7">
        <v>1441</v>
      </c>
      <c r="EC184" s="7">
        <v>197</v>
      </c>
      <c r="ED184" s="7">
        <v>1638</v>
      </c>
      <c r="EE184" s="7">
        <v>7136</v>
      </c>
      <c r="EF184" s="7">
        <v>62713</v>
      </c>
      <c r="EG184" s="7">
        <v>34702</v>
      </c>
      <c r="EH184" s="7">
        <v>9099</v>
      </c>
      <c r="EI184" s="7">
        <v>69849</v>
      </c>
      <c r="EJ184" s="7">
        <v>43801</v>
      </c>
      <c r="EK184" s="7">
        <v>113650</v>
      </c>
      <c r="EL184" s="7">
        <v>11229</v>
      </c>
      <c r="EM184" s="7">
        <v>80219</v>
      </c>
      <c r="EN184" s="7">
        <v>44756</v>
      </c>
      <c r="EO184" s="7">
        <v>11939</v>
      </c>
      <c r="EP184" s="7">
        <v>91448</v>
      </c>
      <c r="EQ184" s="7">
        <v>56695</v>
      </c>
      <c r="ER184" s="7">
        <v>148143</v>
      </c>
      <c r="ES184" s="7">
        <v>12416</v>
      </c>
      <c r="ET184" s="7">
        <v>87519</v>
      </c>
      <c r="EU184" s="7">
        <v>50612</v>
      </c>
      <c r="EV184" s="7">
        <v>14014</v>
      </c>
      <c r="EW184" s="7">
        <v>99935</v>
      </c>
      <c r="EX184" s="7">
        <v>64626</v>
      </c>
      <c r="EY184" s="7">
        <v>164561</v>
      </c>
      <c r="EZ184" s="7">
        <v>12804</v>
      </c>
      <c r="FA184" s="7">
        <v>88572</v>
      </c>
      <c r="FB184" s="7">
        <v>50806</v>
      </c>
      <c r="FC184" s="7">
        <v>14017</v>
      </c>
      <c r="FD184" s="7">
        <v>101376</v>
      </c>
      <c r="FE184" s="7">
        <v>64823</v>
      </c>
      <c r="FF184" s="7">
        <v>166199</v>
      </c>
    </row>
    <row r="185" spans="1:162" ht="13" customHeight="1" x14ac:dyDescent="0.25">
      <c r="A185" s="36">
        <v>45597</v>
      </c>
      <c r="B185" s="7">
        <v>71</v>
      </c>
      <c r="C185" s="7">
        <v>7072</v>
      </c>
      <c r="D185" s="7">
        <v>8816</v>
      </c>
      <c r="E185" s="7">
        <v>3060</v>
      </c>
      <c r="F185" s="7">
        <v>7143</v>
      </c>
      <c r="G185" s="7">
        <v>11876</v>
      </c>
      <c r="H185" s="7">
        <v>19019</v>
      </c>
      <c r="I185" s="7">
        <v>3411</v>
      </c>
      <c r="J185" s="7">
        <v>7276</v>
      </c>
      <c r="K185" s="7">
        <v>2728</v>
      </c>
      <c r="L185" s="7">
        <v>645</v>
      </c>
      <c r="M185" s="7">
        <v>10687</v>
      </c>
      <c r="N185" s="7">
        <v>3373</v>
      </c>
      <c r="O185" s="7">
        <v>14060</v>
      </c>
      <c r="P185" s="7">
        <v>3037</v>
      </c>
      <c r="Q185" s="7">
        <v>34706</v>
      </c>
      <c r="R185" s="7">
        <v>18045</v>
      </c>
      <c r="S185" s="7">
        <v>4353</v>
      </c>
      <c r="T185" s="7">
        <v>37743</v>
      </c>
      <c r="U185" s="7">
        <v>22398</v>
      </c>
      <c r="V185" s="7">
        <v>60141</v>
      </c>
      <c r="W185" s="7">
        <v>500</v>
      </c>
      <c r="X185" s="7">
        <v>4821</v>
      </c>
      <c r="Y185" s="7">
        <v>3510</v>
      </c>
      <c r="Z185" s="7">
        <v>1631</v>
      </c>
      <c r="AA185" s="7">
        <v>5321</v>
      </c>
      <c r="AB185" s="7">
        <v>5141</v>
      </c>
      <c r="AC185" s="7">
        <v>10462</v>
      </c>
      <c r="AD185" s="7">
        <v>211</v>
      </c>
      <c r="AE185" s="7">
        <v>1155</v>
      </c>
      <c r="AF185" s="7">
        <v>495</v>
      </c>
      <c r="AG185" s="7">
        <v>28</v>
      </c>
      <c r="AH185" s="7">
        <v>1366</v>
      </c>
      <c r="AI185" s="7">
        <v>523</v>
      </c>
      <c r="AJ185" s="7">
        <v>1889</v>
      </c>
      <c r="AK185" s="7">
        <v>202</v>
      </c>
      <c r="AL185" s="7">
        <v>835</v>
      </c>
      <c r="AM185" s="7">
        <v>840</v>
      </c>
      <c r="AN185" s="7">
        <v>240</v>
      </c>
      <c r="AO185" s="7">
        <v>1037</v>
      </c>
      <c r="AP185" s="7">
        <v>1080</v>
      </c>
      <c r="AQ185" s="7">
        <v>2117</v>
      </c>
      <c r="AR185" s="7">
        <v>491</v>
      </c>
      <c r="AS185" s="7">
        <v>1892</v>
      </c>
      <c r="AT185" s="7">
        <v>903</v>
      </c>
      <c r="AU185" s="7">
        <v>19</v>
      </c>
      <c r="AV185" s="7">
        <v>2383</v>
      </c>
      <c r="AW185" s="7">
        <v>922</v>
      </c>
      <c r="AX185" s="7">
        <v>3305</v>
      </c>
      <c r="AY185" s="7">
        <v>38</v>
      </c>
      <c r="AZ185" s="7">
        <v>517</v>
      </c>
      <c r="BA185" s="7">
        <v>318</v>
      </c>
      <c r="BB185" s="7">
        <v>4</v>
      </c>
      <c r="BC185" s="7">
        <v>555</v>
      </c>
      <c r="BD185" s="7">
        <v>322</v>
      </c>
      <c r="BE185" s="7">
        <v>877</v>
      </c>
      <c r="BF185" s="7">
        <v>880</v>
      </c>
      <c r="BG185" s="7">
        <v>1655</v>
      </c>
      <c r="BH185" s="7">
        <v>434</v>
      </c>
      <c r="BI185" s="7">
        <v>7</v>
      </c>
      <c r="BJ185" s="7">
        <v>2535</v>
      </c>
      <c r="BK185" s="7">
        <v>441</v>
      </c>
      <c r="BL185" s="7">
        <v>2976</v>
      </c>
      <c r="BM185" s="7">
        <v>124</v>
      </c>
      <c r="BN185" s="7">
        <v>1993</v>
      </c>
      <c r="BO185" s="7">
        <v>2094</v>
      </c>
      <c r="BP185" s="7">
        <v>796</v>
      </c>
      <c r="BQ185" s="7">
        <v>2117</v>
      </c>
      <c r="BR185" s="7">
        <v>2890</v>
      </c>
      <c r="BS185" s="7">
        <v>5007</v>
      </c>
      <c r="BT185" s="7">
        <v>471</v>
      </c>
      <c r="BU185" s="7">
        <v>3762</v>
      </c>
      <c r="BV185" s="7">
        <v>1900</v>
      </c>
      <c r="BW185" s="7">
        <v>556</v>
      </c>
      <c r="BX185" s="7">
        <v>4233</v>
      </c>
      <c r="BY185" s="7">
        <v>2456</v>
      </c>
      <c r="BZ185" s="7">
        <v>6689</v>
      </c>
      <c r="CA185" s="7">
        <v>1281</v>
      </c>
      <c r="CB185" s="7">
        <v>4373</v>
      </c>
      <c r="CC185" s="7">
        <v>1512</v>
      </c>
      <c r="CD185" s="7">
        <v>93</v>
      </c>
      <c r="CE185" s="7">
        <v>5654</v>
      </c>
      <c r="CF185" s="7">
        <v>1605</v>
      </c>
      <c r="CG185" s="7">
        <v>7259</v>
      </c>
      <c r="CH185" s="7">
        <v>1475</v>
      </c>
      <c r="CI185" s="7">
        <v>11481</v>
      </c>
      <c r="CJ185" s="7">
        <v>3655</v>
      </c>
      <c r="CK185" s="7">
        <v>391</v>
      </c>
      <c r="CL185" s="7">
        <v>12956</v>
      </c>
      <c r="CM185" s="7">
        <v>4046</v>
      </c>
      <c r="CN185" s="7">
        <v>17002</v>
      </c>
      <c r="CO185" s="7">
        <v>160</v>
      </c>
      <c r="CP185" s="7">
        <v>1103</v>
      </c>
      <c r="CQ185" s="7">
        <v>250</v>
      </c>
      <c r="CR185" s="7">
        <v>15</v>
      </c>
      <c r="CS185" s="7">
        <v>1263</v>
      </c>
      <c r="CT185" s="7">
        <v>265</v>
      </c>
      <c r="CU185" s="7">
        <v>1528</v>
      </c>
      <c r="CV185" s="7">
        <v>558</v>
      </c>
      <c r="CW185" s="7">
        <v>3158</v>
      </c>
      <c r="CX185" s="7">
        <v>1519</v>
      </c>
      <c r="CY185" s="7">
        <v>208</v>
      </c>
      <c r="CZ185" s="7">
        <v>3716</v>
      </c>
      <c r="DA185" s="7">
        <v>1727</v>
      </c>
      <c r="DB185" s="7">
        <v>5443</v>
      </c>
      <c r="DC185" s="7">
        <v>382</v>
      </c>
      <c r="DD185" s="7">
        <v>1070</v>
      </c>
      <c r="DE185" s="7">
        <v>583</v>
      </c>
      <c r="DF185" s="7">
        <v>138</v>
      </c>
      <c r="DG185" s="7">
        <v>1452</v>
      </c>
      <c r="DH185" s="7">
        <v>721</v>
      </c>
      <c r="DI185" s="7">
        <v>2173</v>
      </c>
      <c r="DJ185" s="7">
        <v>9</v>
      </c>
      <c r="DK185" s="7">
        <v>519</v>
      </c>
      <c r="DL185" s="7">
        <v>3006</v>
      </c>
      <c r="DM185" s="7">
        <v>1637</v>
      </c>
      <c r="DN185" s="7">
        <v>528</v>
      </c>
      <c r="DO185" s="7">
        <v>4643</v>
      </c>
      <c r="DP185" s="7">
        <v>5171</v>
      </c>
      <c r="DQ185" s="7">
        <v>41</v>
      </c>
      <c r="DR185" s="7">
        <v>1363</v>
      </c>
      <c r="DS185" s="7">
        <v>496</v>
      </c>
      <c r="DT185" s="7">
        <v>175</v>
      </c>
      <c r="DU185" s="7">
        <v>1404</v>
      </c>
      <c r="DV185" s="7">
        <v>671</v>
      </c>
      <c r="DW185" s="7">
        <v>2075</v>
      </c>
      <c r="DX185" s="7">
        <v>339</v>
      </c>
      <c r="DY185" s="7">
        <v>966</v>
      </c>
      <c r="DZ185" s="7">
        <v>187</v>
      </c>
      <c r="EA185" s="7">
        <v>3</v>
      </c>
      <c r="EB185" s="7">
        <v>1305</v>
      </c>
      <c r="EC185" s="7">
        <v>190</v>
      </c>
      <c r="ED185" s="7">
        <v>1495</v>
      </c>
      <c r="EE185" s="7">
        <v>8465</v>
      </c>
      <c r="EF185" s="7">
        <v>64297</v>
      </c>
      <c r="EG185" s="7">
        <v>35144</v>
      </c>
      <c r="EH185" s="7">
        <v>9005</v>
      </c>
      <c r="EI185" s="7">
        <v>72762</v>
      </c>
      <c r="EJ185" s="7">
        <v>44149</v>
      </c>
      <c r="EK185" s="7">
        <v>116911</v>
      </c>
      <c r="EL185" s="7">
        <v>12192</v>
      </c>
      <c r="EM185" s="7">
        <v>81538</v>
      </c>
      <c r="EN185" s="7">
        <v>45250</v>
      </c>
      <c r="EO185" s="7">
        <v>11823</v>
      </c>
      <c r="EP185" s="7">
        <v>93730</v>
      </c>
      <c r="EQ185" s="7">
        <v>57073</v>
      </c>
      <c r="ER185" s="7">
        <v>150803</v>
      </c>
      <c r="ES185" s="7">
        <v>13342</v>
      </c>
      <c r="ET185" s="7">
        <v>88751</v>
      </c>
      <c r="EU185" s="7">
        <v>51104</v>
      </c>
      <c r="EV185" s="7">
        <v>13996</v>
      </c>
      <c r="EW185" s="7">
        <v>102093</v>
      </c>
      <c r="EX185" s="7">
        <v>65100</v>
      </c>
      <c r="EY185" s="7">
        <v>167193</v>
      </c>
      <c r="EZ185" s="7">
        <v>13681</v>
      </c>
      <c r="FA185" s="7">
        <v>89717</v>
      </c>
      <c r="FB185" s="7">
        <v>51291</v>
      </c>
      <c r="FC185" s="7">
        <v>13999</v>
      </c>
      <c r="FD185" s="7">
        <v>103398</v>
      </c>
      <c r="FE185" s="7">
        <v>65290</v>
      </c>
      <c r="FF185" s="7">
        <v>168688</v>
      </c>
    </row>
    <row r="186" spans="1:162" ht="13" customHeight="1" x14ac:dyDescent="0.25">
      <c r="A186" s="36">
        <v>45627</v>
      </c>
      <c r="B186" s="7">
        <v>70</v>
      </c>
      <c r="C186" s="7">
        <v>6766</v>
      </c>
      <c r="D186" s="7">
        <v>8542</v>
      </c>
      <c r="E186" s="7">
        <v>2943</v>
      </c>
      <c r="F186" s="7">
        <v>6836</v>
      </c>
      <c r="G186" s="7">
        <v>11485</v>
      </c>
      <c r="H186" s="7">
        <v>18321</v>
      </c>
      <c r="I186" s="7">
        <v>3280</v>
      </c>
      <c r="J186" s="7">
        <v>7584</v>
      </c>
      <c r="K186" s="7">
        <v>3004</v>
      </c>
      <c r="L186" s="7">
        <v>747</v>
      </c>
      <c r="M186" s="7">
        <v>10864</v>
      </c>
      <c r="N186" s="7">
        <v>3751</v>
      </c>
      <c r="O186" s="7">
        <v>14615</v>
      </c>
      <c r="P186" s="7">
        <v>3472</v>
      </c>
      <c r="Q186" s="7">
        <v>33996</v>
      </c>
      <c r="R186" s="7">
        <v>17531</v>
      </c>
      <c r="S186" s="7">
        <v>4231</v>
      </c>
      <c r="T186" s="7">
        <v>37468</v>
      </c>
      <c r="U186" s="7">
        <v>21762</v>
      </c>
      <c r="V186" s="7">
        <v>59230</v>
      </c>
      <c r="W186" s="7">
        <v>486</v>
      </c>
      <c r="X186" s="7">
        <v>4679</v>
      </c>
      <c r="Y186" s="7">
        <v>3633</v>
      </c>
      <c r="Z186" s="7">
        <v>1857</v>
      </c>
      <c r="AA186" s="7">
        <v>5165</v>
      </c>
      <c r="AB186" s="7">
        <v>5490</v>
      </c>
      <c r="AC186" s="7">
        <v>10655</v>
      </c>
      <c r="AD186" s="7">
        <v>204</v>
      </c>
      <c r="AE186" s="7">
        <v>1090</v>
      </c>
      <c r="AF186" s="7">
        <v>513</v>
      </c>
      <c r="AG186" s="7">
        <v>28</v>
      </c>
      <c r="AH186" s="7">
        <v>1294</v>
      </c>
      <c r="AI186" s="7">
        <v>541</v>
      </c>
      <c r="AJ186" s="7">
        <v>1835</v>
      </c>
      <c r="AK186" s="7">
        <v>202</v>
      </c>
      <c r="AL186" s="7">
        <v>759</v>
      </c>
      <c r="AM186" s="7">
        <v>811</v>
      </c>
      <c r="AN186" s="7">
        <v>224</v>
      </c>
      <c r="AO186" s="7">
        <v>961</v>
      </c>
      <c r="AP186" s="7">
        <v>1035</v>
      </c>
      <c r="AQ186" s="7">
        <v>1996</v>
      </c>
      <c r="AR186" s="7">
        <v>487</v>
      </c>
      <c r="AS186" s="7">
        <v>1888</v>
      </c>
      <c r="AT186" s="7">
        <v>879</v>
      </c>
      <c r="AU186" s="7">
        <v>18</v>
      </c>
      <c r="AV186" s="7">
        <v>2375</v>
      </c>
      <c r="AW186" s="7">
        <v>897</v>
      </c>
      <c r="AX186" s="7">
        <v>3272</v>
      </c>
      <c r="AY186" s="7">
        <v>32</v>
      </c>
      <c r="AZ186" s="7">
        <v>451</v>
      </c>
      <c r="BA186" s="7">
        <v>420</v>
      </c>
      <c r="BB186" s="7">
        <v>4</v>
      </c>
      <c r="BC186" s="7">
        <v>483</v>
      </c>
      <c r="BD186" s="7">
        <v>424</v>
      </c>
      <c r="BE186" s="7">
        <v>907</v>
      </c>
      <c r="BF186" s="7">
        <v>765</v>
      </c>
      <c r="BG186" s="7">
        <v>1565</v>
      </c>
      <c r="BH186" s="7">
        <v>414</v>
      </c>
      <c r="BI186" s="7">
        <v>6</v>
      </c>
      <c r="BJ186" s="7">
        <v>2330</v>
      </c>
      <c r="BK186" s="7">
        <v>420</v>
      </c>
      <c r="BL186" s="7">
        <v>2750</v>
      </c>
      <c r="BM186" s="7">
        <v>106</v>
      </c>
      <c r="BN186" s="7">
        <v>2152</v>
      </c>
      <c r="BO186" s="7">
        <v>2062</v>
      </c>
      <c r="BP186" s="7">
        <v>783</v>
      </c>
      <c r="BQ186" s="7">
        <v>2258</v>
      </c>
      <c r="BR186" s="7">
        <v>2845</v>
      </c>
      <c r="BS186" s="7">
        <v>5103</v>
      </c>
      <c r="BT186" s="7">
        <v>458</v>
      </c>
      <c r="BU186" s="7">
        <v>3649</v>
      </c>
      <c r="BV186" s="7">
        <v>1805</v>
      </c>
      <c r="BW186" s="7">
        <v>527</v>
      </c>
      <c r="BX186" s="7">
        <v>4107</v>
      </c>
      <c r="BY186" s="7">
        <v>2332</v>
      </c>
      <c r="BZ186" s="7">
        <v>6439</v>
      </c>
      <c r="CA186" s="7">
        <v>1235</v>
      </c>
      <c r="CB186" s="7">
        <v>4713</v>
      </c>
      <c r="CC186" s="7">
        <v>1492</v>
      </c>
      <c r="CD186" s="7">
        <v>94</v>
      </c>
      <c r="CE186" s="7">
        <v>5948</v>
      </c>
      <c r="CF186" s="7">
        <v>1586</v>
      </c>
      <c r="CG186" s="7">
        <v>7534</v>
      </c>
      <c r="CH186" s="7">
        <v>1430</v>
      </c>
      <c r="CI186" s="7">
        <v>11460</v>
      </c>
      <c r="CJ186" s="7">
        <v>3651</v>
      </c>
      <c r="CK186" s="7">
        <v>508</v>
      </c>
      <c r="CL186" s="7">
        <v>12890</v>
      </c>
      <c r="CM186" s="7">
        <v>4159</v>
      </c>
      <c r="CN186" s="7">
        <v>17049</v>
      </c>
      <c r="CO186" s="7">
        <v>171</v>
      </c>
      <c r="CP186" s="7">
        <v>1080</v>
      </c>
      <c r="CQ186" s="7">
        <v>247</v>
      </c>
      <c r="CR186" s="7">
        <v>15</v>
      </c>
      <c r="CS186" s="7">
        <v>1251</v>
      </c>
      <c r="CT186" s="7">
        <v>262</v>
      </c>
      <c r="CU186" s="7">
        <v>1513</v>
      </c>
      <c r="CV186" s="7">
        <v>581</v>
      </c>
      <c r="CW186" s="7">
        <v>3018</v>
      </c>
      <c r="CX186" s="7">
        <v>1301</v>
      </c>
      <c r="CY186" s="7">
        <v>192</v>
      </c>
      <c r="CZ186" s="7">
        <v>3599</v>
      </c>
      <c r="DA186" s="7">
        <v>1493</v>
      </c>
      <c r="DB186" s="7">
        <v>5092</v>
      </c>
      <c r="DC186" s="7">
        <v>387</v>
      </c>
      <c r="DD186" s="7">
        <v>757</v>
      </c>
      <c r="DE186" s="7">
        <v>578</v>
      </c>
      <c r="DF186" s="7">
        <v>136</v>
      </c>
      <c r="DG186" s="7">
        <v>1144</v>
      </c>
      <c r="DH186" s="7">
        <v>714</v>
      </c>
      <c r="DI186" s="7">
        <v>1858</v>
      </c>
      <c r="DJ186" s="7">
        <v>9</v>
      </c>
      <c r="DK186" s="7">
        <v>501</v>
      </c>
      <c r="DL186" s="7">
        <v>2810</v>
      </c>
      <c r="DM186" s="7">
        <v>1550</v>
      </c>
      <c r="DN186" s="7">
        <v>510</v>
      </c>
      <c r="DO186" s="7">
        <v>4360</v>
      </c>
      <c r="DP186" s="7">
        <v>4870</v>
      </c>
      <c r="DQ186" s="7">
        <v>38</v>
      </c>
      <c r="DR186" s="7">
        <v>1321</v>
      </c>
      <c r="DS186" s="7">
        <v>520</v>
      </c>
      <c r="DT186" s="7">
        <v>156</v>
      </c>
      <c r="DU186" s="7">
        <v>1359</v>
      </c>
      <c r="DV186" s="7">
        <v>676</v>
      </c>
      <c r="DW186" s="7">
        <v>2035</v>
      </c>
      <c r="DX186" s="7">
        <v>292</v>
      </c>
      <c r="DY186" s="7">
        <v>914</v>
      </c>
      <c r="DZ186" s="7">
        <v>177</v>
      </c>
      <c r="EA186" s="7">
        <v>3</v>
      </c>
      <c r="EB186" s="7">
        <v>1206</v>
      </c>
      <c r="EC186" s="7">
        <v>180</v>
      </c>
      <c r="ED186" s="7">
        <v>1386</v>
      </c>
      <c r="EE186" s="7">
        <v>8710</v>
      </c>
      <c r="EF186" s="7">
        <v>63455</v>
      </c>
      <c r="EG186" s="7">
        <v>34533</v>
      </c>
      <c r="EH186" s="7">
        <v>8956</v>
      </c>
      <c r="EI186" s="7">
        <v>72165</v>
      </c>
      <c r="EJ186" s="7">
        <v>43489</v>
      </c>
      <c r="EK186" s="7">
        <v>115654</v>
      </c>
      <c r="EL186" s="7">
        <v>12227</v>
      </c>
      <c r="EM186" s="7">
        <v>80752</v>
      </c>
      <c r="EN186" s="7">
        <v>44757</v>
      </c>
      <c r="EO186" s="7">
        <v>11970</v>
      </c>
      <c r="EP186" s="7">
        <v>92979</v>
      </c>
      <c r="EQ186" s="7">
        <v>56727</v>
      </c>
      <c r="ER186" s="7">
        <v>149706</v>
      </c>
      <c r="ES186" s="7">
        <v>13413</v>
      </c>
      <c r="ET186" s="7">
        <v>87429</v>
      </c>
      <c r="EU186" s="7">
        <v>50213</v>
      </c>
      <c r="EV186" s="7">
        <v>14019</v>
      </c>
      <c r="EW186" s="7">
        <v>100842</v>
      </c>
      <c r="EX186" s="7">
        <v>64232</v>
      </c>
      <c r="EY186" s="7">
        <v>165074</v>
      </c>
      <c r="EZ186" s="7">
        <v>13705</v>
      </c>
      <c r="FA186" s="7">
        <v>88343</v>
      </c>
      <c r="FB186" s="7">
        <v>50390</v>
      </c>
      <c r="FC186" s="7">
        <v>14022</v>
      </c>
      <c r="FD186" s="7">
        <v>102048</v>
      </c>
      <c r="FE186" s="7">
        <v>64412</v>
      </c>
      <c r="FF186" s="7">
        <v>166460</v>
      </c>
    </row>
    <row r="187" spans="1:162" ht="13" customHeight="1" x14ac:dyDescent="0.25">
      <c r="A187" s="36">
        <v>45658</v>
      </c>
      <c r="B187" s="7">
        <v>75</v>
      </c>
      <c r="C187" s="7">
        <v>6430</v>
      </c>
      <c r="D187" s="7">
        <v>8841</v>
      </c>
      <c r="E187" s="7">
        <v>2337</v>
      </c>
      <c r="F187" s="7">
        <v>6505</v>
      </c>
      <c r="G187" s="7">
        <v>11178</v>
      </c>
      <c r="H187" s="7">
        <v>17683</v>
      </c>
      <c r="I187" s="7">
        <v>3225</v>
      </c>
      <c r="J187" s="7">
        <v>7299</v>
      </c>
      <c r="K187" s="7">
        <v>2971</v>
      </c>
      <c r="L187" s="7">
        <v>526</v>
      </c>
      <c r="M187" s="7">
        <v>10524</v>
      </c>
      <c r="N187" s="7">
        <v>3497</v>
      </c>
      <c r="O187" s="7">
        <v>14021</v>
      </c>
      <c r="P187" s="7">
        <v>3762</v>
      </c>
      <c r="Q187" s="7">
        <v>34152</v>
      </c>
      <c r="R187" s="7">
        <v>17700</v>
      </c>
      <c r="S187" s="7">
        <v>3295</v>
      </c>
      <c r="T187" s="7">
        <v>37914</v>
      </c>
      <c r="U187" s="7">
        <v>20995</v>
      </c>
      <c r="V187" s="7">
        <v>58909</v>
      </c>
      <c r="W187" s="7">
        <v>420</v>
      </c>
      <c r="X187" s="7">
        <v>3327</v>
      </c>
      <c r="Y187" s="7">
        <v>3717</v>
      </c>
      <c r="Z187" s="7">
        <v>1468</v>
      </c>
      <c r="AA187" s="7">
        <v>3747</v>
      </c>
      <c r="AB187" s="7">
        <v>5185</v>
      </c>
      <c r="AC187" s="7">
        <v>8932</v>
      </c>
      <c r="AD187" s="7">
        <v>306</v>
      </c>
      <c r="AE187" s="7">
        <v>959</v>
      </c>
      <c r="AF187" s="7">
        <v>503</v>
      </c>
      <c r="AG187" s="7">
        <v>25</v>
      </c>
      <c r="AH187" s="7">
        <v>1265</v>
      </c>
      <c r="AI187" s="7">
        <v>528</v>
      </c>
      <c r="AJ187" s="7">
        <v>1793</v>
      </c>
      <c r="AK187" s="7">
        <v>288</v>
      </c>
      <c r="AL187" s="7">
        <v>757</v>
      </c>
      <c r="AM187" s="7">
        <v>939</v>
      </c>
      <c r="AN187" s="7">
        <v>185</v>
      </c>
      <c r="AO187" s="7">
        <v>1045</v>
      </c>
      <c r="AP187" s="7">
        <v>1124</v>
      </c>
      <c r="AQ187" s="7">
        <v>2169</v>
      </c>
      <c r="AR187" s="7">
        <v>497</v>
      </c>
      <c r="AS187" s="7">
        <v>2138</v>
      </c>
      <c r="AT187" s="7">
        <v>862</v>
      </c>
      <c r="AU187" s="7">
        <v>10</v>
      </c>
      <c r="AV187" s="7">
        <v>2635</v>
      </c>
      <c r="AW187" s="7">
        <v>872</v>
      </c>
      <c r="AX187" s="7">
        <v>3507</v>
      </c>
      <c r="AY187" s="7">
        <v>61</v>
      </c>
      <c r="AZ187" s="7">
        <v>300</v>
      </c>
      <c r="BA187" s="7">
        <v>386</v>
      </c>
      <c r="BB187" s="7">
        <v>3</v>
      </c>
      <c r="BC187" s="7">
        <v>361</v>
      </c>
      <c r="BD187" s="7">
        <v>389</v>
      </c>
      <c r="BE187" s="7">
        <v>750</v>
      </c>
      <c r="BF187" s="7">
        <v>881</v>
      </c>
      <c r="BG187" s="7">
        <v>1319</v>
      </c>
      <c r="BH187" s="7">
        <v>379</v>
      </c>
      <c r="BI187" s="7">
        <v>6</v>
      </c>
      <c r="BJ187" s="7">
        <v>2200</v>
      </c>
      <c r="BK187" s="7">
        <v>385</v>
      </c>
      <c r="BL187" s="7">
        <v>2585</v>
      </c>
      <c r="BM187" s="7">
        <v>85</v>
      </c>
      <c r="BN187" s="7">
        <v>1987</v>
      </c>
      <c r="BO187" s="7">
        <v>2051</v>
      </c>
      <c r="BP187" s="7">
        <v>579</v>
      </c>
      <c r="BQ187" s="7">
        <v>2072</v>
      </c>
      <c r="BR187" s="7">
        <v>2630</v>
      </c>
      <c r="BS187" s="7">
        <v>4702</v>
      </c>
      <c r="BT187" s="7">
        <v>534</v>
      </c>
      <c r="BU187" s="7">
        <v>3550</v>
      </c>
      <c r="BV187" s="7">
        <v>1837</v>
      </c>
      <c r="BW187" s="7">
        <v>358</v>
      </c>
      <c r="BX187" s="7">
        <v>4084</v>
      </c>
      <c r="BY187" s="7">
        <v>2195</v>
      </c>
      <c r="BZ187" s="7">
        <v>6279</v>
      </c>
      <c r="CA187" s="7">
        <v>1064</v>
      </c>
      <c r="CB187" s="7">
        <v>3988</v>
      </c>
      <c r="CC187" s="7">
        <v>1462</v>
      </c>
      <c r="CD187" s="7">
        <v>97</v>
      </c>
      <c r="CE187" s="7">
        <v>5052</v>
      </c>
      <c r="CF187" s="7">
        <v>1559</v>
      </c>
      <c r="CG187" s="7">
        <v>6611</v>
      </c>
      <c r="CH187" s="7">
        <v>1732</v>
      </c>
      <c r="CI187" s="7">
        <v>11056</v>
      </c>
      <c r="CJ187" s="7">
        <v>3609</v>
      </c>
      <c r="CK187" s="7">
        <v>459</v>
      </c>
      <c r="CL187" s="7">
        <v>12788</v>
      </c>
      <c r="CM187" s="7">
        <v>4068</v>
      </c>
      <c r="CN187" s="7">
        <v>16856</v>
      </c>
      <c r="CO187" s="7">
        <v>177</v>
      </c>
      <c r="CP187" s="7">
        <v>1007</v>
      </c>
      <c r="CQ187" s="7">
        <v>222</v>
      </c>
      <c r="CR187" s="7">
        <v>15</v>
      </c>
      <c r="CS187" s="7">
        <v>1184</v>
      </c>
      <c r="CT187" s="7">
        <v>237</v>
      </c>
      <c r="CU187" s="7">
        <v>1421</v>
      </c>
      <c r="CV187" s="7">
        <v>580</v>
      </c>
      <c r="CW187" s="7">
        <v>2894</v>
      </c>
      <c r="CX187" s="7">
        <v>1230</v>
      </c>
      <c r="CY187" s="7">
        <v>181</v>
      </c>
      <c r="CZ187" s="7">
        <v>3474</v>
      </c>
      <c r="DA187" s="7">
        <v>1411</v>
      </c>
      <c r="DB187" s="7">
        <v>4885</v>
      </c>
      <c r="DC187" s="7">
        <v>336</v>
      </c>
      <c r="DD187" s="7">
        <v>816</v>
      </c>
      <c r="DE187" s="7">
        <v>579</v>
      </c>
      <c r="DF187" s="7">
        <v>106</v>
      </c>
      <c r="DG187" s="7">
        <v>1152</v>
      </c>
      <c r="DH187" s="7">
        <v>685</v>
      </c>
      <c r="DI187" s="7">
        <v>1837</v>
      </c>
      <c r="DJ187" s="7">
        <v>13</v>
      </c>
      <c r="DK187" s="7">
        <v>492</v>
      </c>
      <c r="DL187" s="7">
        <v>2921</v>
      </c>
      <c r="DM187" s="7">
        <v>1064</v>
      </c>
      <c r="DN187" s="7">
        <v>505</v>
      </c>
      <c r="DO187" s="7">
        <v>3985</v>
      </c>
      <c r="DP187" s="7">
        <v>4490</v>
      </c>
      <c r="DQ187" s="7">
        <v>56</v>
      </c>
      <c r="DR187" s="7">
        <v>1155</v>
      </c>
      <c r="DS187" s="7">
        <v>494</v>
      </c>
      <c r="DT187" s="7">
        <v>139</v>
      </c>
      <c r="DU187" s="7">
        <v>1211</v>
      </c>
      <c r="DV187" s="7">
        <v>633</v>
      </c>
      <c r="DW187" s="7">
        <v>1844</v>
      </c>
      <c r="DX187" s="7">
        <v>271</v>
      </c>
      <c r="DY187" s="7">
        <v>863</v>
      </c>
      <c r="DZ187" s="7">
        <v>167</v>
      </c>
      <c r="EA187" s="7">
        <v>3</v>
      </c>
      <c r="EB187" s="7">
        <v>1134</v>
      </c>
      <c r="EC187" s="7">
        <v>170</v>
      </c>
      <c r="ED187" s="7">
        <v>1304</v>
      </c>
      <c r="EE187" s="7">
        <v>9328</v>
      </c>
      <c r="EF187" s="7">
        <v>62487</v>
      </c>
      <c r="EG187" s="7">
        <v>34958</v>
      </c>
      <c r="EH187" s="7">
        <v>6975</v>
      </c>
      <c r="EI187" s="7">
        <v>71815</v>
      </c>
      <c r="EJ187" s="7">
        <v>41933</v>
      </c>
      <c r="EK187" s="7">
        <v>113748</v>
      </c>
      <c r="EL187" s="7">
        <v>12930</v>
      </c>
      <c r="EM187" s="7">
        <v>77262</v>
      </c>
      <c r="EN187" s="7">
        <v>45257</v>
      </c>
      <c r="EO187" s="7">
        <v>9348</v>
      </c>
      <c r="EP187" s="7">
        <v>90192</v>
      </c>
      <c r="EQ187" s="7">
        <v>54605</v>
      </c>
      <c r="ER187" s="7">
        <v>144797</v>
      </c>
      <c r="ES187" s="7">
        <v>14092</v>
      </c>
      <c r="ET187" s="7">
        <v>83626</v>
      </c>
      <c r="EU187" s="7">
        <v>50703</v>
      </c>
      <c r="EV187" s="7">
        <v>10853</v>
      </c>
      <c r="EW187" s="7">
        <v>97718</v>
      </c>
      <c r="EX187" s="7">
        <v>61556</v>
      </c>
      <c r="EY187" s="7">
        <v>159274</v>
      </c>
      <c r="EZ187" s="7">
        <v>14363</v>
      </c>
      <c r="FA187" s="7">
        <v>84489</v>
      </c>
      <c r="FB187" s="7">
        <v>50870</v>
      </c>
      <c r="FC187" s="7">
        <v>10856</v>
      </c>
      <c r="FD187" s="7">
        <v>98852</v>
      </c>
      <c r="FE187" s="7">
        <v>61726</v>
      </c>
      <c r="FF187" s="7">
        <v>160578</v>
      </c>
    </row>
    <row r="189" spans="1:162" ht="13" x14ac:dyDescent="0.25">
      <c r="A189" s="86">
        <v>45292</v>
      </c>
      <c r="B189" s="82">
        <f>B175</f>
        <v>70</v>
      </c>
      <c r="C189" s="82">
        <f t="shared" ref="C189:BN189" si="0">C175</f>
        <v>10006</v>
      </c>
      <c r="D189" s="82">
        <f t="shared" si="0"/>
        <v>10202</v>
      </c>
      <c r="E189" s="82">
        <f t="shared" si="0"/>
        <v>2778</v>
      </c>
      <c r="F189" s="82">
        <f t="shared" si="0"/>
        <v>10076</v>
      </c>
      <c r="G189" s="82">
        <f t="shared" si="0"/>
        <v>12980</v>
      </c>
      <c r="H189" s="82">
        <f t="shared" si="0"/>
        <v>23056</v>
      </c>
      <c r="I189" s="82">
        <f t="shared" si="0"/>
        <v>3481</v>
      </c>
      <c r="J189" s="82">
        <f t="shared" si="0"/>
        <v>7026</v>
      </c>
      <c r="K189" s="82">
        <f t="shared" si="0"/>
        <v>2589</v>
      </c>
      <c r="L189" s="82">
        <f t="shared" si="0"/>
        <v>530</v>
      </c>
      <c r="M189" s="82">
        <f t="shared" si="0"/>
        <v>10507</v>
      </c>
      <c r="N189" s="82">
        <f t="shared" si="0"/>
        <v>3119</v>
      </c>
      <c r="O189" s="82">
        <f t="shared" si="0"/>
        <v>13626</v>
      </c>
      <c r="P189" s="82">
        <f t="shared" si="0"/>
        <v>2459</v>
      </c>
      <c r="Q189" s="82">
        <f t="shared" si="0"/>
        <v>41006</v>
      </c>
      <c r="R189" s="82">
        <f t="shared" si="0"/>
        <v>17778</v>
      </c>
      <c r="S189" s="82">
        <f t="shared" si="0"/>
        <v>4024</v>
      </c>
      <c r="T189" s="82">
        <f t="shared" si="0"/>
        <v>43465</v>
      </c>
      <c r="U189" s="82">
        <f t="shared" si="0"/>
        <v>21802</v>
      </c>
      <c r="V189" s="82">
        <f t="shared" si="0"/>
        <v>65267</v>
      </c>
      <c r="W189" s="82">
        <f t="shared" si="0"/>
        <v>692</v>
      </c>
      <c r="X189" s="82">
        <f t="shared" si="0"/>
        <v>5103</v>
      </c>
      <c r="Y189" s="82">
        <f t="shared" si="0"/>
        <v>3478</v>
      </c>
      <c r="Z189" s="82">
        <f t="shared" si="0"/>
        <v>1517</v>
      </c>
      <c r="AA189" s="82">
        <f t="shared" si="0"/>
        <v>5795</v>
      </c>
      <c r="AB189" s="82">
        <f t="shared" si="0"/>
        <v>4995</v>
      </c>
      <c r="AC189" s="82">
        <f t="shared" si="0"/>
        <v>10790</v>
      </c>
      <c r="AD189" s="82">
        <f t="shared" si="0"/>
        <v>418</v>
      </c>
      <c r="AE189" s="82">
        <f t="shared" si="0"/>
        <v>1419</v>
      </c>
      <c r="AF189" s="82">
        <f t="shared" si="0"/>
        <v>598</v>
      </c>
      <c r="AG189" s="82">
        <f t="shared" si="0"/>
        <v>60</v>
      </c>
      <c r="AH189" s="82">
        <f t="shared" si="0"/>
        <v>1837</v>
      </c>
      <c r="AI189" s="82">
        <f t="shared" si="0"/>
        <v>658</v>
      </c>
      <c r="AJ189" s="82">
        <f t="shared" si="0"/>
        <v>2495</v>
      </c>
      <c r="AK189" s="82">
        <f t="shared" si="0"/>
        <v>276</v>
      </c>
      <c r="AL189" s="82">
        <f t="shared" si="0"/>
        <v>619</v>
      </c>
      <c r="AM189" s="82">
        <f t="shared" si="0"/>
        <v>1210</v>
      </c>
      <c r="AN189" s="82">
        <f t="shared" si="0"/>
        <v>256</v>
      </c>
      <c r="AO189" s="82">
        <f t="shared" si="0"/>
        <v>895</v>
      </c>
      <c r="AP189" s="82">
        <f t="shared" si="0"/>
        <v>1466</v>
      </c>
      <c r="AQ189" s="82">
        <f t="shared" si="0"/>
        <v>2361</v>
      </c>
      <c r="AR189" s="82">
        <f t="shared" si="0"/>
        <v>604</v>
      </c>
      <c r="AS189" s="82">
        <f t="shared" si="0"/>
        <v>1779</v>
      </c>
      <c r="AT189" s="82">
        <f t="shared" si="0"/>
        <v>886</v>
      </c>
      <c r="AU189" s="82">
        <f t="shared" si="0"/>
        <v>21</v>
      </c>
      <c r="AV189" s="82">
        <f t="shared" si="0"/>
        <v>2383</v>
      </c>
      <c r="AW189" s="82">
        <f t="shared" si="0"/>
        <v>907</v>
      </c>
      <c r="AX189" s="82">
        <f t="shared" si="0"/>
        <v>3290</v>
      </c>
      <c r="AY189" s="82">
        <f t="shared" si="0"/>
        <v>113</v>
      </c>
      <c r="AZ189" s="82">
        <f t="shared" si="0"/>
        <v>127</v>
      </c>
      <c r="BA189" s="82">
        <f t="shared" si="0"/>
        <v>444</v>
      </c>
      <c r="BB189" s="82">
        <f t="shared" si="0"/>
        <v>11</v>
      </c>
      <c r="BC189" s="82">
        <f t="shared" si="0"/>
        <v>240</v>
      </c>
      <c r="BD189" s="82">
        <f t="shared" si="0"/>
        <v>455</v>
      </c>
      <c r="BE189" s="82">
        <f t="shared" si="0"/>
        <v>695</v>
      </c>
      <c r="BF189" s="82">
        <f t="shared" si="0"/>
        <v>313</v>
      </c>
      <c r="BG189" s="82">
        <f t="shared" si="0"/>
        <v>1741</v>
      </c>
      <c r="BH189" s="82">
        <f t="shared" si="0"/>
        <v>348</v>
      </c>
      <c r="BI189" s="82">
        <f t="shared" si="0"/>
        <v>18</v>
      </c>
      <c r="BJ189" s="82">
        <f t="shared" si="0"/>
        <v>2054</v>
      </c>
      <c r="BK189" s="82">
        <f t="shared" si="0"/>
        <v>366</v>
      </c>
      <c r="BL189" s="82">
        <f t="shared" si="0"/>
        <v>2420</v>
      </c>
      <c r="BM189" s="82">
        <f t="shared" si="0"/>
        <v>1</v>
      </c>
      <c r="BN189" s="82">
        <f t="shared" si="0"/>
        <v>1970</v>
      </c>
      <c r="BO189" s="82">
        <f t="shared" ref="BO189:DZ189" si="1">BO175</f>
        <v>2297</v>
      </c>
      <c r="BP189" s="82">
        <f t="shared" si="1"/>
        <v>648</v>
      </c>
      <c r="BQ189" s="82">
        <f t="shared" si="1"/>
        <v>1971</v>
      </c>
      <c r="BR189" s="82">
        <f t="shared" si="1"/>
        <v>2945</v>
      </c>
      <c r="BS189" s="82">
        <f t="shared" si="1"/>
        <v>4916</v>
      </c>
      <c r="BT189" s="82">
        <f t="shared" si="1"/>
        <v>266</v>
      </c>
      <c r="BU189" s="82">
        <f t="shared" si="1"/>
        <v>4170</v>
      </c>
      <c r="BV189" s="82">
        <f t="shared" si="1"/>
        <v>2291</v>
      </c>
      <c r="BW189" s="82">
        <f t="shared" si="1"/>
        <v>587</v>
      </c>
      <c r="BX189" s="82">
        <f t="shared" si="1"/>
        <v>4436</v>
      </c>
      <c r="BY189" s="82">
        <f t="shared" si="1"/>
        <v>2878</v>
      </c>
      <c r="BZ189" s="82">
        <f t="shared" si="1"/>
        <v>7314</v>
      </c>
      <c r="CA189" s="82">
        <f t="shared" si="1"/>
        <v>962</v>
      </c>
      <c r="CB189" s="82">
        <f t="shared" si="1"/>
        <v>4456</v>
      </c>
      <c r="CC189" s="82">
        <f t="shared" si="1"/>
        <v>1459</v>
      </c>
      <c r="CD189" s="82">
        <f t="shared" si="1"/>
        <v>27</v>
      </c>
      <c r="CE189" s="82">
        <f t="shared" si="1"/>
        <v>5418</v>
      </c>
      <c r="CF189" s="82">
        <f t="shared" si="1"/>
        <v>1486</v>
      </c>
      <c r="CG189" s="82">
        <f t="shared" si="1"/>
        <v>6904</v>
      </c>
      <c r="CH189" s="82">
        <f t="shared" si="1"/>
        <v>1185</v>
      </c>
      <c r="CI189" s="82">
        <f t="shared" si="1"/>
        <v>9608</v>
      </c>
      <c r="CJ189" s="82">
        <f t="shared" si="1"/>
        <v>3755</v>
      </c>
      <c r="CK189" s="82">
        <f t="shared" si="1"/>
        <v>380</v>
      </c>
      <c r="CL189" s="82">
        <f t="shared" si="1"/>
        <v>10793</v>
      </c>
      <c r="CM189" s="82">
        <f t="shared" si="1"/>
        <v>4135</v>
      </c>
      <c r="CN189" s="82">
        <f t="shared" si="1"/>
        <v>14928</v>
      </c>
      <c r="CO189" s="82">
        <f t="shared" si="1"/>
        <v>193</v>
      </c>
      <c r="CP189" s="82">
        <f t="shared" si="1"/>
        <v>577</v>
      </c>
      <c r="CQ189" s="82">
        <f t="shared" si="1"/>
        <v>166</v>
      </c>
      <c r="CR189" s="82">
        <f t="shared" si="1"/>
        <v>19</v>
      </c>
      <c r="CS189" s="82">
        <f t="shared" si="1"/>
        <v>770</v>
      </c>
      <c r="CT189" s="82">
        <f t="shared" si="1"/>
        <v>185</v>
      </c>
      <c r="CU189" s="82">
        <f t="shared" si="1"/>
        <v>955</v>
      </c>
      <c r="CV189" s="82">
        <f t="shared" si="1"/>
        <v>489</v>
      </c>
      <c r="CW189" s="82">
        <f t="shared" si="1"/>
        <v>1927</v>
      </c>
      <c r="CX189" s="82">
        <f t="shared" si="1"/>
        <v>1254</v>
      </c>
      <c r="CY189" s="82">
        <f t="shared" si="1"/>
        <v>135</v>
      </c>
      <c r="CZ189" s="82">
        <f t="shared" si="1"/>
        <v>2416</v>
      </c>
      <c r="DA189" s="82">
        <f t="shared" si="1"/>
        <v>1389</v>
      </c>
      <c r="DB189" s="82">
        <f t="shared" si="1"/>
        <v>3805</v>
      </c>
      <c r="DC189" s="82">
        <f t="shared" si="1"/>
        <v>241</v>
      </c>
      <c r="DD189" s="82">
        <f t="shared" si="1"/>
        <v>1017</v>
      </c>
      <c r="DE189" s="82">
        <f t="shared" si="1"/>
        <v>548</v>
      </c>
      <c r="DF189" s="82">
        <f t="shared" si="1"/>
        <v>119</v>
      </c>
      <c r="DG189" s="82">
        <f t="shared" si="1"/>
        <v>1258</v>
      </c>
      <c r="DH189" s="82">
        <f t="shared" si="1"/>
        <v>667</v>
      </c>
      <c r="DI189" s="82">
        <f t="shared" si="1"/>
        <v>1925</v>
      </c>
      <c r="DJ189" s="82">
        <f t="shared" si="1"/>
        <v>72</v>
      </c>
      <c r="DK189" s="82">
        <f t="shared" si="1"/>
        <v>906</v>
      </c>
      <c r="DL189" s="82">
        <f t="shared" si="1"/>
        <v>3827</v>
      </c>
      <c r="DM189" s="82">
        <f t="shared" si="1"/>
        <v>1139</v>
      </c>
      <c r="DN189" s="82">
        <f t="shared" si="1"/>
        <v>978</v>
      </c>
      <c r="DO189" s="82">
        <f t="shared" si="1"/>
        <v>4966</v>
      </c>
      <c r="DP189" s="82">
        <f t="shared" si="1"/>
        <v>5944</v>
      </c>
      <c r="DQ189" s="82">
        <f t="shared" si="1"/>
        <v>16</v>
      </c>
      <c r="DR189" s="82">
        <f t="shared" si="1"/>
        <v>622</v>
      </c>
      <c r="DS189" s="82">
        <f t="shared" si="1"/>
        <v>716</v>
      </c>
      <c r="DT189" s="82">
        <f t="shared" si="1"/>
        <v>160</v>
      </c>
      <c r="DU189" s="82">
        <f t="shared" si="1"/>
        <v>638</v>
      </c>
      <c r="DV189" s="82">
        <f t="shared" si="1"/>
        <v>876</v>
      </c>
      <c r="DW189" s="82">
        <f t="shared" si="1"/>
        <v>1514</v>
      </c>
      <c r="DX189" s="82">
        <f t="shared" si="1"/>
        <v>1</v>
      </c>
      <c r="DY189" s="82">
        <f t="shared" si="1"/>
        <v>1318</v>
      </c>
      <c r="DZ189" s="82">
        <f t="shared" si="1"/>
        <v>254</v>
      </c>
      <c r="EA189" s="82">
        <f t="shared" ref="EA189:FE189" si="2">EA175</f>
        <v>6</v>
      </c>
      <c r="EB189" s="82">
        <f t="shared" si="2"/>
        <v>1319</v>
      </c>
      <c r="EC189" s="82">
        <f t="shared" si="2"/>
        <v>260</v>
      </c>
      <c r="ED189" s="82">
        <f t="shared" si="2"/>
        <v>1579</v>
      </c>
      <c r="EE189" s="82">
        <f t="shared" si="2"/>
        <v>7461</v>
      </c>
      <c r="EF189" s="82">
        <f t="shared" si="2"/>
        <v>71816</v>
      </c>
      <c r="EG189" s="82">
        <f t="shared" si="2"/>
        <v>36615</v>
      </c>
      <c r="EH189" s="82">
        <f t="shared" si="2"/>
        <v>8299</v>
      </c>
      <c r="EI189" s="82">
        <f t="shared" si="2"/>
        <v>79277</v>
      </c>
      <c r="EJ189" s="82">
        <f t="shared" si="2"/>
        <v>44914</v>
      </c>
      <c r="EK189" s="82">
        <f t="shared" si="2"/>
        <v>124191</v>
      </c>
      <c r="EL189" s="82">
        <f t="shared" si="2"/>
        <v>10840</v>
      </c>
      <c r="EM189" s="82">
        <f t="shared" si="2"/>
        <v>89030</v>
      </c>
      <c r="EN189" s="82">
        <f t="shared" si="2"/>
        <v>47335</v>
      </c>
      <c r="EO189" s="82">
        <f t="shared" si="2"/>
        <v>10857</v>
      </c>
      <c r="EP189" s="82">
        <f t="shared" si="2"/>
        <v>99870</v>
      </c>
      <c r="EQ189" s="82">
        <f t="shared" si="2"/>
        <v>58192</v>
      </c>
      <c r="ER189" s="82">
        <f t="shared" si="2"/>
        <v>158062</v>
      </c>
      <c r="ES189" s="82">
        <f t="shared" si="2"/>
        <v>11851</v>
      </c>
      <c r="ET189" s="82">
        <f t="shared" si="2"/>
        <v>94079</v>
      </c>
      <c r="EU189" s="82">
        <f t="shared" si="2"/>
        <v>53846</v>
      </c>
      <c r="EV189" s="82">
        <f t="shared" si="2"/>
        <v>12429</v>
      </c>
      <c r="EW189" s="82">
        <f t="shared" si="2"/>
        <v>105930</v>
      </c>
      <c r="EX189" s="82">
        <f t="shared" si="2"/>
        <v>66275</v>
      </c>
      <c r="EY189" s="82">
        <f t="shared" si="2"/>
        <v>172205</v>
      </c>
      <c r="EZ189" s="82">
        <f t="shared" si="2"/>
        <v>11852</v>
      </c>
      <c r="FA189" s="82">
        <f t="shared" si="2"/>
        <v>95397</v>
      </c>
      <c r="FB189" s="82">
        <f t="shared" si="2"/>
        <v>54100</v>
      </c>
      <c r="FC189" s="82">
        <f t="shared" si="2"/>
        <v>12435</v>
      </c>
      <c r="FD189" s="82">
        <f t="shared" si="2"/>
        <v>107249</v>
      </c>
      <c r="FE189" s="82">
        <f t="shared" si="2"/>
        <v>66535</v>
      </c>
      <c r="FF189" s="82">
        <f>FF175</f>
        <v>173784</v>
      </c>
    </row>
    <row r="190" spans="1:162" ht="13" x14ac:dyDescent="0.25">
      <c r="A190" s="86">
        <v>45658</v>
      </c>
      <c r="B190" s="87">
        <f>B187</f>
        <v>75</v>
      </c>
      <c r="C190" s="87">
        <f t="shared" ref="C190:BN190" si="3">C187</f>
        <v>6430</v>
      </c>
      <c r="D190" s="87">
        <f t="shared" si="3"/>
        <v>8841</v>
      </c>
      <c r="E190" s="87">
        <f t="shared" si="3"/>
        <v>2337</v>
      </c>
      <c r="F190" s="87">
        <f t="shared" si="3"/>
        <v>6505</v>
      </c>
      <c r="G190" s="87">
        <f t="shared" si="3"/>
        <v>11178</v>
      </c>
      <c r="H190" s="87">
        <f t="shared" si="3"/>
        <v>17683</v>
      </c>
      <c r="I190" s="87">
        <f t="shared" si="3"/>
        <v>3225</v>
      </c>
      <c r="J190" s="87">
        <f t="shared" si="3"/>
        <v>7299</v>
      </c>
      <c r="K190" s="87">
        <f t="shared" si="3"/>
        <v>2971</v>
      </c>
      <c r="L190" s="87">
        <f t="shared" si="3"/>
        <v>526</v>
      </c>
      <c r="M190" s="87">
        <f t="shared" si="3"/>
        <v>10524</v>
      </c>
      <c r="N190" s="87">
        <f t="shared" si="3"/>
        <v>3497</v>
      </c>
      <c r="O190" s="87">
        <f t="shared" si="3"/>
        <v>14021</v>
      </c>
      <c r="P190" s="87">
        <f t="shared" si="3"/>
        <v>3762</v>
      </c>
      <c r="Q190" s="87">
        <f t="shared" si="3"/>
        <v>34152</v>
      </c>
      <c r="R190" s="87">
        <f t="shared" si="3"/>
        <v>17700</v>
      </c>
      <c r="S190" s="87">
        <f t="shared" si="3"/>
        <v>3295</v>
      </c>
      <c r="T190" s="87">
        <f t="shared" si="3"/>
        <v>37914</v>
      </c>
      <c r="U190" s="87">
        <f t="shared" si="3"/>
        <v>20995</v>
      </c>
      <c r="V190" s="87">
        <f t="shared" si="3"/>
        <v>58909</v>
      </c>
      <c r="W190" s="87">
        <f t="shared" si="3"/>
        <v>420</v>
      </c>
      <c r="X190" s="87">
        <f t="shared" si="3"/>
        <v>3327</v>
      </c>
      <c r="Y190" s="87">
        <f t="shared" si="3"/>
        <v>3717</v>
      </c>
      <c r="Z190" s="87">
        <f t="shared" si="3"/>
        <v>1468</v>
      </c>
      <c r="AA190" s="87">
        <f t="shared" si="3"/>
        <v>3747</v>
      </c>
      <c r="AB190" s="87">
        <f t="shared" si="3"/>
        <v>5185</v>
      </c>
      <c r="AC190" s="87">
        <f t="shared" si="3"/>
        <v>8932</v>
      </c>
      <c r="AD190" s="87">
        <f t="shared" si="3"/>
        <v>306</v>
      </c>
      <c r="AE190" s="87">
        <f t="shared" si="3"/>
        <v>959</v>
      </c>
      <c r="AF190" s="87">
        <f t="shared" si="3"/>
        <v>503</v>
      </c>
      <c r="AG190" s="87">
        <f t="shared" si="3"/>
        <v>25</v>
      </c>
      <c r="AH190" s="87">
        <f t="shared" si="3"/>
        <v>1265</v>
      </c>
      <c r="AI190" s="87">
        <f t="shared" si="3"/>
        <v>528</v>
      </c>
      <c r="AJ190" s="87">
        <f t="shared" si="3"/>
        <v>1793</v>
      </c>
      <c r="AK190" s="87">
        <f t="shared" si="3"/>
        <v>288</v>
      </c>
      <c r="AL190" s="87">
        <f t="shared" si="3"/>
        <v>757</v>
      </c>
      <c r="AM190" s="87">
        <f t="shared" si="3"/>
        <v>939</v>
      </c>
      <c r="AN190" s="87">
        <f t="shared" si="3"/>
        <v>185</v>
      </c>
      <c r="AO190" s="87">
        <f t="shared" si="3"/>
        <v>1045</v>
      </c>
      <c r="AP190" s="87">
        <f t="shared" si="3"/>
        <v>1124</v>
      </c>
      <c r="AQ190" s="87">
        <f t="shared" si="3"/>
        <v>2169</v>
      </c>
      <c r="AR190" s="87">
        <f t="shared" si="3"/>
        <v>497</v>
      </c>
      <c r="AS190" s="87">
        <f t="shared" si="3"/>
        <v>2138</v>
      </c>
      <c r="AT190" s="87">
        <f t="shared" si="3"/>
        <v>862</v>
      </c>
      <c r="AU190" s="87">
        <f t="shared" si="3"/>
        <v>10</v>
      </c>
      <c r="AV190" s="87">
        <f t="shared" si="3"/>
        <v>2635</v>
      </c>
      <c r="AW190" s="87">
        <f t="shared" si="3"/>
        <v>872</v>
      </c>
      <c r="AX190" s="87">
        <f t="shared" si="3"/>
        <v>3507</v>
      </c>
      <c r="AY190" s="87">
        <f t="shared" si="3"/>
        <v>61</v>
      </c>
      <c r="AZ190" s="87">
        <f t="shared" si="3"/>
        <v>300</v>
      </c>
      <c r="BA190" s="87">
        <f t="shared" si="3"/>
        <v>386</v>
      </c>
      <c r="BB190" s="87">
        <f t="shared" si="3"/>
        <v>3</v>
      </c>
      <c r="BC190" s="87">
        <f t="shared" si="3"/>
        <v>361</v>
      </c>
      <c r="BD190" s="87">
        <f t="shared" si="3"/>
        <v>389</v>
      </c>
      <c r="BE190" s="87">
        <f t="shared" si="3"/>
        <v>750</v>
      </c>
      <c r="BF190" s="87">
        <f t="shared" si="3"/>
        <v>881</v>
      </c>
      <c r="BG190" s="87">
        <f t="shared" si="3"/>
        <v>1319</v>
      </c>
      <c r="BH190" s="87">
        <f t="shared" si="3"/>
        <v>379</v>
      </c>
      <c r="BI190" s="87">
        <f t="shared" si="3"/>
        <v>6</v>
      </c>
      <c r="BJ190" s="87">
        <f t="shared" si="3"/>
        <v>2200</v>
      </c>
      <c r="BK190" s="87">
        <f t="shared" si="3"/>
        <v>385</v>
      </c>
      <c r="BL190" s="87">
        <f t="shared" si="3"/>
        <v>2585</v>
      </c>
      <c r="BM190" s="87">
        <f t="shared" si="3"/>
        <v>85</v>
      </c>
      <c r="BN190" s="87">
        <f t="shared" si="3"/>
        <v>1987</v>
      </c>
      <c r="BO190" s="87">
        <f t="shared" ref="BO190:DZ190" si="4">BO187</f>
        <v>2051</v>
      </c>
      <c r="BP190" s="87">
        <f t="shared" si="4"/>
        <v>579</v>
      </c>
      <c r="BQ190" s="87">
        <f t="shared" si="4"/>
        <v>2072</v>
      </c>
      <c r="BR190" s="87">
        <f t="shared" si="4"/>
        <v>2630</v>
      </c>
      <c r="BS190" s="87">
        <f t="shared" si="4"/>
        <v>4702</v>
      </c>
      <c r="BT190" s="87">
        <f t="shared" si="4"/>
        <v>534</v>
      </c>
      <c r="BU190" s="87">
        <f t="shared" si="4"/>
        <v>3550</v>
      </c>
      <c r="BV190" s="87">
        <f t="shared" si="4"/>
        <v>1837</v>
      </c>
      <c r="BW190" s="87">
        <f t="shared" si="4"/>
        <v>358</v>
      </c>
      <c r="BX190" s="87">
        <f t="shared" si="4"/>
        <v>4084</v>
      </c>
      <c r="BY190" s="87">
        <f t="shared" si="4"/>
        <v>2195</v>
      </c>
      <c r="BZ190" s="87">
        <f t="shared" si="4"/>
        <v>6279</v>
      </c>
      <c r="CA190" s="87">
        <f t="shared" si="4"/>
        <v>1064</v>
      </c>
      <c r="CB190" s="87">
        <f t="shared" si="4"/>
        <v>3988</v>
      </c>
      <c r="CC190" s="87">
        <f t="shared" si="4"/>
        <v>1462</v>
      </c>
      <c r="CD190" s="87">
        <f t="shared" si="4"/>
        <v>97</v>
      </c>
      <c r="CE190" s="87">
        <f t="shared" si="4"/>
        <v>5052</v>
      </c>
      <c r="CF190" s="87">
        <f t="shared" si="4"/>
        <v>1559</v>
      </c>
      <c r="CG190" s="87">
        <f t="shared" si="4"/>
        <v>6611</v>
      </c>
      <c r="CH190" s="87">
        <f t="shared" si="4"/>
        <v>1732</v>
      </c>
      <c r="CI190" s="87">
        <f t="shared" si="4"/>
        <v>11056</v>
      </c>
      <c r="CJ190" s="87">
        <f t="shared" si="4"/>
        <v>3609</v>
      </c>
      <c r="CK190" s="87">
        <f t="shared" si="4"/>
        <v>459</v>
      </c>
      <c r="CL190" s="87">
        <f t="shared" si="4"/>
        <v>12788</v>
      </c>
      <c r="CM190" s="87">
        <f t="shared" si="4"/>
        <v>4068</v>
      </c>
      <c r="CN190" s="87">
        <f t="shared" si="4"/>
        <v>16856</v>
      </c>
      <c r="CO190" s="87">
        <f t="shared" si="4"/>
        <v>177</v>
      </c>
      <c r="CP190" s="87">
        <f t="shared" si="4"/>
        <v>1007</v>
      </c>
      <c r="CQ190" s="87">
        <f t="shared" si="4"/>
        <v>222</v>
      </c>
      <c r="CR190" s="87">
        <f t="shared" si="4"/>
        <v>15</v>
      </c>
      <c r="CS190" s="87">
        <f t="shared" si="4"/>
        <v>1184</v>
      </c>
      <c r="CT190" s="87">
        <f t="shared" si="4"/>
        <v>237</v>
      </c>
      <c r="CU190" s="87">
        <f t="shared" si="4"/>
        <v>1421</v>
      </c>
      <c r="CV190" s="87">
        <f t="shared" si="4"/>
        <v>580</v>
      </c>
      <c r="CW190" s="87">
        <f t="shared" si="4"/>
        <v>2894</v>
      </c>
      <c r="CX190" s="87">
        <f t="shared" si="4"/>
        <v>1230</v>
      </c>
      <c r="CY190" s="87">
        <f t="shared" si="4"/>
        <v>181</v>
      </c>
      <c r="CZ190" s="87">
        <f t="shared" si="4"/>
        <v>3474</v>
      </c>
      <c r="DA190" s="87">
        <f t="shared" si="4"/>
        <v>1411</v>
      </c>
      <c r="DB190" s="87">
        <f t="shared" si="4"/>
        <v>4885</v>
      </c>
      <c r="DC190" s="87">
        <f t="shared" si="4"/>
        <v>336</v>
      </c>
      <c r="DD190" s="87">
        <f t="shared" si="4"/>
        <v>816</v>
      </c>
      <c r="DE190" s="87">
        <f t="shared" si="4"/>
        <v>579</v>
      </c>
      <c r="DF190" s="87">
        <f t="shared" si="4"/>
        <v>106</v>
      </c>
      <c r="DG190" s="87">
        <f t="shared" si="4"/>
        <v>1152</v>
      </c>
      <c r="DH190" s="87">
        <f t="shared" si="4"/>
        <v>685</v>
      </c>
      <c r="DI190" s="87">
        <f t="shared" si="4"/>
        <v>1837</v>
      </c>
      <c r="DJ190" s="87">
        <f t="shared" si="4"/>
        <v>13</v>
      </c>
      <c r="DK190" s="87">
        <f t="shared" si="4"/>
        <v>492</v>
      </c>
      <c r="DL190" s="87">
        <f t="shared" si="4"/>
        <v>2921</v>
      </c>
      <c r="DM190" s="87">
        <f t="shared" si="4"/>
        <v>1064</v>
      </c>
      <c r="DN190" s="87">
        <f t="shared" si="4"/>
        <v>505</v>
      </c>
      <c r="DO190" s="87">
        <f t="shared" si="4"/>
        <v>3985</v>
      </c>
      <c r="DP190" s="87">
        <f t="shared" si="4"/>
        <v>4490</v>
      </c>
      <c r="DQ190" s="87">
        <f t="shared" si="4"/>
        <v>56</v>
      </c>
      <c r="DR190" s="87">
        <f t="shared" si="4"/>
        <v>1155</v>
      </c>
      <c r="DS190" s="87">
        <f t="shared" si="4"/>
        <v>494</v>
      </c>
      <c r="DT190" s="87">
        <f t="shared" si="4"/>
        <v>139</v>
      </c>
      <c r="DU190" s="87">
        <f t="shared" si="4"/>
        <v>1211</v>
      </c>
      <c r="DV190" s="87">
        <f t="shared" si="4"/>
        <v>633</v>
      </c>
      <c r="DW190" s="87">
        <f t="shared" si="4"/>
        <v>1844</v>
      </c>
      <c r="DX190" s="87">
        <f t="shared" si="4"/>
        <v>271</v>
      </c>
      <c r="DY190" s="87">
        <f t="shared" si="4"/>
        <v>863</v>
      </c>
      <c r="DZ190" s="87">
        <f t="shared" si="4"/>
        <v>167</v>
      </c>
      <c r="EA190" s="87">
        <f t="shared" ref="EA190:FE190" si="5">EA187</f>
        <v>3</v>
      </c>
      <c r="EB190" s="87">
        <f t="shared" si="5"/>
        <v>1134</v>
      </c>
      <c r="EC190" s="87">
        <f t="shared" si="5"/>
        <v>170</v>
      </c>
      <c r="ED190" s="87">
        <f t="shared" si="5"/>
        <v>1304</v>
      </c>
      <c r="EE190" s="87">
        <f t="shared" si="5"/>
        <v>9328</v>
      </c>
      <c r="EF190" s="87">
        <f t="shared" si="5"/>
        <v>62487</v>
      </c>
      <c r="EG190" s="87">
        <f t="shared" si="5"/>
        <v>34958</v>
      </c>
      <c r="EH190" s="87">
        <f t="shared" si="5"/>
        <v>6975</v>
      </c>
      <c r="EI190" s="87">
        <f t="shared" si="5"/>
        <v>71815</v>
      </c>
      <c r="EJ190" s="87">
        <f t="shared" si="5"/>
        <v>41933</v>
      </c>
      <c r="EK190" s="87">
        <f t="shared" si="5"/>
        <v>113748</v>
      </c>
      <c r="EL190" s="87">
        <f t="shared" si="5"/>
        <v>12930</v>
      </c>
      <c r="EM190" s="87">
        <f t="shared" si="5"/>
        <v>77262</v>
      </c>
      <c r="EN190" s="87">
        <f t="shared" si="5"/>
        <v>45257</v>
      </c>
      <c r="EO190" s="87">
        <f t="shared" si="5"/>
        <v>9348</v>
      </c>
      <c r="EP190" s="87">
        <f t="shared" si="5"/>
        <v>90192</v>
      </c>
      <c r="EQ190" s="87">
        <f t="shared" si="5"/>
        <v>54605</v>
      </c>
      <c r="ER190" s="87">
        <f t="shared" si="5"/>
        <v>144797</v>
      </c>
      <c r="ES190" s="87">
        <f t="shared" si="5"/>
        <v>14092</v>
      </c>
      <c r="ET190" s="87">
        <f t="shared" si="5"/>
        <v>83626</v>
      </c>
      <c r="EU190" s="87">
        <f t="shared" si="5"/>
        <v>50703</v>
      </c>
      <c r="EV190" s="87">
        <f t="shared" si="5"/>
        <v>10853</v>
      </c>
      <c r="EW190" s="87">
        <f t="shared" si="5"/>
        <v>97718</v>
      </c>
      <c r="EX190" s="87">
        <f t="shared" si="5"/>
        <v>61556</v>
      </c>
      <c r="EY190" s="87">
        <f t="shared" si="5"/>
        <v>159274</v>
      </c>
      <c r="EZ190" s="87">
        <f t="shared" si="5"/>
        <v>14363</v>
      </c>
      <c r="FA190" s="87">
        <f t="shared" si="5"/>
        <v>84489</v>
      </c>
      <c r="FB190" s="87">
        <f t="shared" si="5"/>
        <v>50870</v>
      </c>
      <c r="FC190" s="87">
        <f t="shared" si="5"/>
        <v>10856</v>
      </c>
      <c r="FD190" s="87">
        <f t="shared" si="5"/>
        <v>98852</v>
      </c>
      <c r="FE190" s="87">
        <f t="shared" si="5"/>
        <v>61726</v>
      </c>
      <c r="FF190" s="87">
        <f>FF187</f>
        <v>160578</v>
      </c>
    </row>
    <row r="191" spans="1:162" s="70" customFormat="1" ht="13" x14ac:dyDescent="0.3">
      <c r="A191" s="34" t="s">
        <v>31</v>
      </c>
      <c r="B191" s="33">
        <f>IFERROR(B190/B189-1,"-")</f>
        <v>7.1428571428571397E-2</v>
      </c>
      <c r="C191" s="33">
        <f t="shared" ref="C191:BN191" si="6">IFERROR(C190/C189-1,"-")</f>
        <v>-0.35738556865880466</v>
      </c>
      <c r="D191" s="33">
        <f t="shared" si="6"/>
        <v>-0.1334052146637914</v>
      </c>
      <c r="E191" s="33">
        <f t="shared" si="6"/>
        <v>-0.15874730021598271</v>
      </c>
      <c r="F191" s="33">
        <f t="shared" si="6"/>
        <v>-0.35440651052004768</v>
      </c>
      <c r="G191" s="33">
        <f t="shared" si="6"/>
        <v>-0.13882896764252695</v>
      </c>
      <c r="H191" s="33">
        <f t="shared" si="6"/>
        <v>-0.23304129077029845</v>
      </c>
      <c r="I191" s="33">
        <f t="shared" si="6"/>
        <v>-7.3542085607584018E-2</v>
      </c>
      <c r="J191" s="33">
        <f t="shared" si="6"/>
        <v>3.8855678906917213E-2</v>
      </c>
      <c r="K191" s="33">
        <f t="shared" si="6"/>
        <v>0.14754731556585554</v>
      </c>
      <c r="L191" s="33">
        <f t="shared" si="6"/>
        <v>-7.547169811320753E-3</v>
      </c>
      <c r="M191" s="33">
        <f t="shared" si="6"/>
        <v>1.6179689730655422E-3</v>
      </c>
      <c r="N191" s="33">
        <f t="shared" si="6"/>
        <v>0.1211926899647322</v>
      </c>
      <c r="O191" s="33">
        <f t="shared" si="6"/>
        <v>2.8988698077205388E-2</v>
      </c>
      <c r="P191" s="33">
        <f t="shared" si="6"/>
        <v>0.52989019926799519</v>
      </c>
      <c r="Q191" s="33">
        <f t="shared" si="6"/>
        <v>-0.16714627127737403</v>
      </c>
      <c r="R191" s="33">
        <f t="shared" si="6"/>
        <v>-4.3874451569355655E-3</v>
      </c>
      <c r="S191" s="33">
        <f t="shared" si="6"/>
        <v>-0.1811630218687873</v>
      </c>
      <c r="T191" s="33">
        <f t="shared" si="6"/>
        <v>-0.12771195214540432</v>
      </c>
      <c r="U191" s="33">
        <f t="shared" si="6"/>
        <v>-3.7014952756627806E-2</v>
      </c>
      <c r="V191" s="33">
        <f t="shared" si="6"/>
        <v>-9.7415232812906982E-2</v>
      </c>
      <c r="W191" s="33">
        <f t="shared" si="6"/>
        <v>-0.39306358381502893</v>
      </c>
      <c r="X191" s="33">
        <f t="shared" si="6"/>
        <v>-0.34803057025279249</v>
      </c>
      <c r="Y191" s="33">
        <f t="shared" si="6"/>
        <v>6.8717653824036828E-2</v>
      </c>
      <c r="Z191" s="33">
        <f t="shared" si="6"/>
        <v>-3.2300593276203049E-2</v>
      </c>
      <c r="AA191" s="33">
        <f t="shared" si="6"/>
        <v>-0.35340811044003451</v>
      </c>
      <c r="AB191" s="33">
        <f t="shared" si="6"/>
        <v>3.8038038038038069E-2</v>
      </c>
      <c r="AC191" s="33">
        <f t="shared" si="6"/>
        <v>-0.1721964782205746</v>
      </c>
      <c r="AD191" s="33">
        <f t="shared" si="6"/>
        <v>-0.26794258373205737</v>
      </c>
      <c r="AE191" s="33">
        <f t="shared" si="6"/>
        <v>-0.32417195207892879</v>
      </c>
      <c r="AF191" s="33">
        <f t="shared" si="6"/>
        <v>-0.15886287625418061</v>
      </c>
      <c r="AG191" s="33">
        <f t="shared" si="6"/>
        <v>-0.58333333333333326</v>
      </c>
      <c r="AH191" s="33">
        <f t="shared" si="6"/>
        <v>-0.31137724550898205</v>
      </c>
      <c r="AI191" s="33">
        <f t="shared" si="6"/>
        <v>-0.19756838905775076</v>
      </c>
      <c r="AJ191" s="33">
        <f t="shared" si="6"/>
        <v>-0.2813627254509018</v>
      </c>
      <c r="AK191" s="33">
        <f t="shared" si="6"/>
        <v>4.3478260869565188E-2</v>
      </c>
      <c r="AL191" s="33">
        <f t="shared" si="6"/>
        <v>0.22294022617124387</v>
      </c>
      <c r="AM191" s="33">
        <f t="shared" si="6"/>
        <v>-0.22396694214876034</v>
      </c>
      <c r="AN191" s="33">
        <f t="shared" si="6"/>
        <v>-0.27734375</v>
      </c>
      <c r="AO191" s="33">
        <f t="shared" si="6"/>
        <v>0.16759776536312843</v>
      </c>
      <c r="AP191" s="33">
        <f t="shared" si="6"/>
        <v>-0.23328785811732611</v>
      </c>
      <c r="AQ191" s="33">
        <f t="shared" si="6"/>
        <v>-8.1321473951715406E-2</v>
      </c>
      <c r="AR191" s="33">
        <f t="shared" si="6"/>
        <v>-0.17715231788079466</v>
      </c>
      <c r="AS191" s="33">
        <f t="shared" si="6"/>
        <v>0.20179876335019675</v>
      </c>
      <c r="AT191" s="33">
        <f t="shared" si="6"/>
        <v>-2.7088036117381531E-2</v>
      </c>
      <c r="AU191" s="33">
        <f t="shared" si="6"/>
        <v>-0.52380952380952384</v>
      </c>
      <c r="AV191" s="33">
        <f t="shared" si="6"/>
        <v>0.10574905581200178</v>
      </c>
      <c r="AW191" s="33">
        <f t="shared" si="6"/>
        <v>-3.8588754134509351E-2</v>
      </c>
      <c r="AX191" s="33">
        <f t="shared" si="6"/>
        <v>6.5957446808510678E-2</v>
      </c>
      <c r="AY191" s="33">
        <f t="shared" si="6"/>
        <v>-0.46017699115044253</v>
      </c>
      <c r="AZ191" s="33">
        <f t="shared" si="6"/>
        <v>1.3622047244094486</v>
      </c>
      <c r="BA191" s="33">
        <f t="shared" si="6"/>
        <v>-0.13063063063063063</v>
      </c>
      <c r="BB191" s="33">
        <f t="shared" si="6"/>
        <v>-0.72727272727272729</v>
      </c>
      <c r="BC191" s="33">
        <f t="shared" si="6"/>
        <v>0.50416666666666665</v>
      </c>
      <c r="BD191" s="33">
        <f t="shared" si="6"/>
        <v>-0.14505494505494509</v>
      </c>
      <c r="BE191" s="33">
        <f t="shared" si="6"/>
        <v>7.9136690647481966E-2</v>
      </c>
      <c r="BF191" s="33">
        <f t="shared" si="6"/>
        <v>1.8146964856230032</v>
      </c>
      <c r="BG191" s="33">
        <f t="shared" si="6"/>
        <v>-0.24238943136128666</v>
      </c>
      <c r="BH191" s="33">
        <f t="shared" si="6"/>
        <v>8.9080459770114917E-2</v>
      </c>
      <c r="BI191" s="33">
        <f t="shared" si="6"/>
        <v>-0.66666666666666674</v>
      </c>
      <c r="BJ191" s="33">
        <f t="shared" si="6"/>
        <v>7.1080817916260974E-2</v>
      </c>
      <c r="BK191" s="33">
        <f t="shared" si="6"/>
        <v>5.1912568306010876E-2</v>
      </c>
      <c r="BL191" s="33">
        <f t="shared" si="6"/>
        <v>6.8181818181818121E-2</v>
      </c>
      <c r="BM191" s="33">
        <f t="shared" si="6"/>
        <v>84</v>
      </c>
      <c r="BN191" s="33">
        <f t="shared" si="6"/>
        <v>8.6294416243655192E-3</v>
      </c>
      <c r="BO191" s="33">
        <f t="shared" ref="BO191:DZ191" si="7">IFERROR(BO190/BO189-1,"-")</f>
        <v>-0.10709621245102308</v>
      </c>
      <c r="BP191" s="33">
        <f t="shared" si="7"/>
        <v>-0.10648148148148151</v>
      </c>
      <c r="BQ191" s="33">
        <f t="shared" si="7"/>
        <v>5.1243023845763513E-2</v>
      </c>
      <c r="BR191" s="33">
        <f t="shared" si="7"/>
        <v>-0.1069609507640068</v>
      </c>
      <c r="BS191" s="33">
        <f t="shared" si="7"/>
        <v>-4.353132628152967E-2</v>
      </c>
      <c r="BT191" s="33">
        <f t="shared" si="7"/>
        <v>1.007518796992481</v>
      </c>
      <c r="BU191" s="33">
        <f t="shared" si="7"/>
        <v>-0.14868105515587526</v>
      </c>
      <c r="BV191" s="33">
        <f t="shared" si="7"/>
        <v>-0.19816673941510254</v>
      </c>
      <c r="BW191" s="33">
        <f t="shared" si="7"/>
        <v>-0.39011925042589435</v>
      </c>
      <c r="BX191" s="33">
        <f t="shared" si="7"/>
        <v>-7.935076645626693E-2</v>
      </c>
      <c r="BY191" s="33">
        <f t="shared" si="7"/>
        <v>-0.23731758165392636</v>
      </c>
      <c r="BZ191" s="33">
        <f t="shared" si="7"/>
        <v>-0.14150943396226412</v>
      </c>
      <c r="CA191" s="33">
        <f t="shared" si="7"/>
        <v>0.10602910602910609</v>
      </c>
      <c r="CB191" s="33">
        <f t="shared" si="7"/>
        <v>-0.10502692998204666</v>
      </c>
      <c r="CC191" s="33">
        <f t="shared" si="7"/>
        <v>2.0562028786841324E-3</v>
      </c>
      <c r="CD191" s="33">
        <f t="shared" si="7"/>
        <v>2.5925925925925926</v>
      </c>
      <c r="CE191" s="33">
        <f t="shared" si="7"/>
        <v>-6.7552602436323328E-2</v>
      </c>
      <c r="CF191" s="33">
        <f t="shared" si="7"/>
        <v>4.9125168236877625E-2</v>
      </c>
      <c r="CG191" s="33">
        <f t="shared" si="7"/>
        <v>-4.2439165701042891E-2</v>
      </c>
      <c r="CH191" s="33">
        <f t="shared" si="7"/>
        <v>0.46160337552742625</v>
      </c>
      <c r="CI191" s="33">
        <f t="shared" si="7"/>
        <v>0.15070774354704408</v>
      </c>
      <c r="CJ191" s="33">
        <f t="shared" si="7"/>
        <v>-3.8881491344873509E-2</v>
      </c>
      <c r="CK191" s="33">
        <f t="shared" si="7"/>
        <v>0.20789473684210535</v>
      </c>
      <c r="CL191" s="33">
        <f t="shared" si="7"/>
        <v>0.18484202723987764</v>
      </c>
      <c r="CM191" s="33">
        <f t="shared" si="7"/>
        <v>-1.6203143893591343E-2</v>
      </c>
      <c r="CN191" s="33">
        <f t="shared" si="7"/>
        <v>0.12915326902465174</v>
      </c>
      <c r="CO191" s="33">
        <f t="shared" si="7"/>
        <v>-8.2901554404145039E-2</v>
      </c>
      <c r="CP191" s="33">
        <f t="shared" si="7"/>
        <v>0.74523396880415937</v>
      </c>
      <c r="CQ191" s="33">
        <f t="shared" si="7"/>
        <v>0.33734939759036142</v>
      </c>
      <c r="CR191" s="33">
        <f t="shared" si="7"/>
        <v>-0.21052631578947367</v>
      </c>
      <c r="CS191" s="33">
        <f t="shared" si="7"/>
        <v>0.53766233766233773</v>
      </c>
      <c r="CT191" s="33">
        <f t="shared" si="7"/>
        <v>0.2810810810810811</v>
      </c>
      <c r="CU191" s="33">
        <f t="shared" si="7"/>
        <v>0.48795811518324617</v>
      </c>
      <c r="CV191" s="33">
        <f t="shared" si="7"/>
        <v>0.18609406952965246</v>
      </c>
      <c r="CW191" s="33">
        <f t="shared" si="7"/>
        <v>0.50181629475869216</v>
      </c>
      <c r="CX191" s="33">
        <f t="shared" si="7"/>
        <v>-1.9138755980861233E-2</v>
      </c>
      <c r="CY191" s="33">
        <f t="shared" si="7"/>
        <v>0.34074074074074079</v>
      </c>
      <c r="CZ191" s="33">
        <f t="shared" si="7"/>
        <v>0.4379139072847682</v>
      </c>
      <c r="DA191" s="33">
        <f t="shared" si="7"/>
        <v>1.5838732901367836E-2</v>
      </c>
      <c r="DB191" s="33">
        <f t="shared" si="7"/>
        <v>0.28383705650459912</v>
      </c>
      <c r="DC191" s="33">
        <f t="shared" si="7"/>
        <v>0.39419087136929454</v>
      </c>
      <c r="DD191" s="33">
        <f t="shared" si="7"/>
        <v>-0.19764011799410031</v>
      </c>
      <c r="DE191" s="33">
        <f t="shared" si="7"/>
        <v>5.65693430656935E-2</v>
      </c>
      <c r="DF191" s="33">
        <f t="shared" si="7"/>
        <v>-0.10924369747899154</v>
      </c>
      <c r="DG191" s="33">
        <f t="shared" si="7"/>
        <v>-8.4260731319554805E-2</v>
      </c>
      <c r="DH191" s="33">
        <f t="shared" si="7"/>
        <v>2.6986506746626615E-2</v>
      </c>
      <c r="DI191" s="33">
        <f t="shared" si="7"/>
        <v>-4.5714285714285707E-2</v>
      </c>
      <c r="DJ191" s="33">
        <f t="shared" si="7"/>
        <v>-0.81944444444444442</v>
      </c>
      <c r="DK191" s="33">
        <f t="shared" si="7"/>
        <v>-0.45695364238410596</v>
      </c>
      <c r="DL191" s="33">
        <f t="shared" si="7"/>
        <v>-0.23673896002090411</v>
      </c>
      <c r="DM191" s="33">
        <f t="shared" si="7"/>
        <v>-6.5847234416154476E-2</v>
      </c>
      <c r="DN191" s="33">
        <f t="shared" si="7"/>
        <v>-0.48364008179959095</v>
      </c>
      <c r="DO191" s="33">
        <f t="shared" si="7"/>
        <v>-0.19754329440193319</v>
      </c>
      <c r="DP191" s="33">
        <f t="shared" si="7"/>
        <v>-0.24461641991924632</v>
      </c>
      <c r="DQ191" s="33">
        <f t="shared" si="7"/>
        <v>2.5</v>
      </c>
      <c r="DR191" s="33">
        <f t="shared" si="7"/>
        <v>0.85691318327974275</v>
      </c>
      <c r="DS191" s="33">
        <f t="shared" si="7"/>
        <v>-0.31005586592178769</v>
      </c>
      <c r="DT191" s="33">
        <f t="shared" si="7"/>
        <v>-0.13124999999999998</v>
      </c>
      <c r="DU191" s="33">
        <f t="shared" si="7"/>
        <v>0.89811912225705326</v>
      </c>
      <c r="DV191" s="33">
        <f t="shared" si="7"/>
        <v>-0.2773972602739726</v>
      </c>
      <c r="DW191" s="33">
        <f t="shared" si="7"/>
        <v>0.21796565389696165</v>
      </c>
      <c r="DX191" s="33">
        <f t="shared" si="7"/>
        <v>270</v>
      </c>
      <c r="DY191" s="33">
        <f t="shared" si="7"/>
        <v>-0.34522003034901361</v>
      </c>
      <c r="DZ191" s="33">
        <f t="shared" si="7"/>
        <v>-0.34251968503937003</v>
      </c>
      <c r="EA191" s="33">
        <f t="shared" ref="EA191:FF191" si="8">IFERROR(EA190/EA189-1,"-")</f>
        <v>-0.5</v>
      </c>
      <c r="EB191" s="33">
        <f t="shared" si="8"/>
        <v>-0.14025777103866566</v>
      </c>
      <c r="EC191" s="33">
        <f t="shared" si="8"/>
        <v>-0.34615384615384615</v>
      </c>
      <c r="ED191" s="33">
        <f t="shared" si="8"/>
        <v>-0.17416086130462316</v>
      </c>
      <c r="EE191" s="33">
        <f t="shared" si="8"/>
        <v>0.25023455300898001</v>
      </c>
      <c r="EF191" s="33">
        <f t="shared" si="8"/>
        <v>-0.12990141472652339</v>
      </c>
      <c r="EG191" s="33">
        <f t="shared" si="8"/>
        <v>-4.5254677044926916E-2</v>
      </c>
      <c r="EH191" s="33">
        <f t="shared" si="8"/>
        <v>-0.15953729364983738</v>
      </c>
      <c r="EI191" s="33">
        <f t="shared" si="8"/>
        <v>-9.4125660658198496E-2</v>
      </c>
      <c r="EJ191" s="33">
        <f t="shared" si="8"/>
        <v>-6.6371287349156205E-2</v>
      </c>
      <c r="EK191" s="33">
        <f t="shared" si="8"/>
        <v>-8.4088218953064287E-2</v>
      </c>
      <c r="EL191" s="33">
        <f t="shared" si="8"/>
        <v>0.19280442804428044</v>
      </c>
      <c r="EM191" s="33">
        <f t="shared" si="8"/>
        <v>-0.13218016398966637</v>
      </c>
      <c r="EN191" s="33">
        <f t="shared" si="8"/>
        <v>-4.3899862680891522E-2</v>
      </c>
      <c r="EO191" s="33">
        <f t="shared" si="8"/>
        <v>-0.13898867090356448</v>
      </c>
      <c r="EP191" s="33">
        <f t="shared" si="8"/>
        <v>-9.6905977771102436E-2</v>
      </c>
      <c r="EQ191" s="33">
        <f t="shared" si="8"/>
        <v>-6.1640775364311229E-2</v>
      </c>
      <c r="ER191" s="33">
        <f t="shared" si="8"/>
        <v>-8.3922764484822387E-2</v>
      </c>
      <c r="ES191" s="33">
        <f t="shared" si="8"/>
        <v>0.18909796641633614</v>
      </c>
      <c r="ET191" s="33">
        <f t="shared" si="8"/>
        <v>-0.11110874903007051</v>
      </c>
      <c r="EU191" s="33">
        <f t="shared" si="8"/>
        <v>-5.8370166771905097E-2</v>
      </c>
      <c r="EV191" s="33">
        <f t="shared" si="8"/>
        <v>-0.12680022527958801</v>
      </c>
      <c r="EW191" s="33">
        <f t="shared" si="8"/>
        <v>-7.7522892476163507E-2</v>
      </c>
      <c r="EX191" s="33">
        <f t="shared" si="8"/>
        <v>-7.1203319502074702E-2</v>
      </c>
      <c r="EY191" s="33">
        <f t="shared" si="8"/>
        <v>-7.5090734879939558E-2</v>
      </c>
      <c r="EZ191" s="33">
        <f t="shared" si="8"/>
        <v>0.21186297671279108</v>
      </c>
      <c r="FA191" s="33">
        <f t="shared" si="8"/>
        <v>-0.11434321834019934</v>
      </c>
      <c r="FB191" s="33">
        <f t="shared" si="8"/>
        <v>-5.9704251386321627E-2</v>
      </c>
      <c r="FC191" s="33">
        <f t="shared" si="8"/>
        <v>-0.12698029754724571</v>
      </c>
      <c r="FD191" s="33">
        <f t="shared" si="8"/>
        <v>-7.8294436311760474E-2</v>
      </c>
      <c r="FE191" s="33">
        <f t="shared" si="8"/>
        <v>-7.2277748553392973E-2</v>
      </c>
      <c r="FF191" s="33">
        <f t="shared" si="8"/>
        <v>-7.5990885236845718E-2</v>
      </c>
    </row>
    <row r="192" spans="1:162" x14ac:dyDescent="0.25">
      <c r="A192" s="88"/>
      <c r="B192" s="89"/>
      <c r="C192" s="89"/>
      <c r="D192" s="89"/>
      <c r="E192" s="89"/>
      <c r="F192" s="89"/>
      <c r="G192" s="89"/>
      <c r="H192" s="89"/>
      <c r="I192" s="89"/>
      <c r="J192" s="89"/>
      <c r="K192" s="89"/>
      <c r="L192" s="89"/>
      <c r="M192" s="89"/>
      <c r="N192" s="89"/>
      <c r="O192" s="89"/>
      <c r="P192" s="89"/>
      <c r="Q192" s="89"/>
      <c r="R192" s="89"/>
      <c r="S192" s="89"/>
      <c r="T192" s="89"/>
      <c r="U192" s="89"/>
      <c r="V192" s="89"/>
      <c r="W192" s="89"/>
      <c r="X192" s="89"/>
      <c r="Y192" s="89"/>
      <c r="Z192" s="89"/>
      <c r="AA192" s="89"/>
      <c r="AB192" s="89"/>
      <c r="AC192" s="89"/>
      <c r="AD192" s="89"/>
      <c r="AE192" s="89"/>
      <c r="AF192" s="89"/>
      <c r="AG192" s="89"/>
      <c r="AH192" s="89"/>
      <c r="AI192" s="89"/>
      <c r="AJ192" s="89"/>
      <c r="AK192" s="89"/>
      <c r="AL192" s="89"/>
      <c r="AM192" s="89"/>
      <c r="AN192" s="89"/>
      <c r="AO192" s="89"/>
      <c r="AP192" s="89"/>
      <c r="AQ192" s="89"/>
      <c r="AR192" s="89"/>
      <c r="AS192" s="89"/>
      <c r="AT192" s="89"/>
      <c r="AU192" s="89"/>
      <c r="AV192" s="89"/>
      <c r="AW192" s="89"/>
      <c r="AX192" s="89"/>
      <c r="AY192" s="89"/>
      <c r="AZ192" s="89"/>
      <c r="BA192" s="89"/>
      <c r="BB192" s="89"/>
      <c r="BC192" s="89"/>
      <c r="BD192" s="89"/>
      <c r="BE192" s="89"/>
      <c r="BF192" s="89"/>
      <c r="BG192" s="89"/>
      <c r="BH192" s="89"/>
      <c r="BI192" s="89"/>
      <c r="BJ192" s="89"/>
      <c r="BK192" s="89"/>
      <c r="BL192" s="89"/>
      <c r="BM192" s="89"/>
      <c r="BN192" s="89"/>
      <c r="BO192" s="89"/>
      <c r="BP192" s="89"/>
      <c r="BQ192" s="89"/>
      <c r="BR192" s="89"/>
      <c r="BS192" s="89"/>
      <c r="BT192" s="89"/>
      <c r="BU192" s="89"/>
      <c r="BV192" s="89"/>
      <c r="BW192" s="89"/>
      <c r="BX192" s="89"/>
      <c r="BY192" s="89"/>
      <c r="BZ192" s="89"/>
      <c r="CA192" s="89"/>
      <c r="CB192" s="89"/>
      <c r="CC192" s="89"/>
      <c r="CD192" s="89"/>
      <c r="CE192" s="89"/>
      <c r="CF192" s="89"/>
      <c r="CG192" s="89"/>
      <c r="CH192" s="89"/>
      <c r="CI192" s="89"/>
      <c r="CJ192" s="89"/>
      <c r="CK192" s="89"/>
      <c r="CL192" s="89"/>
      <c r="CM192" s="89"/>
      <c r="CN192" s="89"/>
      <c r="CO192" s="89"/>
      <c r="CP192" s="89"/>
      <c r="CQ192" s="89"/>
      <c r="CR192" s="89"/>
      <c r="CS192" s="89"/>
      <c r="CT192" s="89"/>
      <c r="CU192" s="89"/>
      <c r="CV192" s="89"/>
      <c r="CW192" s="89"/>
      <c r="CX192" s="89"/>
      <c r="CY192" s="89"/>
      <c r="CZ192" s="89"/>
      <c r="DA192" s="89"/>
      <c r="DB192" s="89"/>
      <c r="DC192" s="89"/>
      <c r="DD192" s="89"/>
      <c r="DE192" s="89"/>
      <c r="DF192" s="89"/>
      <c r="DG192" s="89"/>
      <c r="DH192" s="89"/>
      <c r="DI192" s="89"/>
      <c r="DJ192" s="89"/>
      <c r="DK192" s="89"/>
      <c r="DL192" s="89"/>
      <c r="DM192" s="89"/>
      <c r="DN192" s="89"/>
      <c r="DO192" s="89"/>
      <c r="DP192" s="89"/>
      <c r="DQ192" s="89"/>
      <c r="DR192" s="89"/>
      <c r="DS192" s="89"/>
      <c r="DT192" s="89"/>
      <c r="DU192" s="89"/>
      <c r="DV192" s="89"/>
      <c r="DW192" s="89"/>
      <c r="DX192" s="89"/>
      <c r="DY192" s="89"/>
      <c r="DZ192" s="89"/>
      <c r="EA192" s="89"/>
      <c r="EB192" s="89"/>
      <c r="EC192" s="89"/>
      <c r="ED192" s="89"/>
      <c r="EE192" s="89"/>
      <c r="EF192" s="89"/>
      <c r="EG192" s="89"/>
      <c r="EH192" s="89"/>
      <c r="EI192" s="89"/>
      <c r="EJ192" s="89"/>
      <c r="EK192" s="89"/>
      <c r="EL192" s="89"/>
      <c r="EM192" s="89"/>
      <c r="EN192" s="89"/>
      <c r="EO192" s="89"/>
      <c r="EP192" s="89"/>
      <c r="EQ192" s="89"/>
      <c r="ER192" s="89"/>
      <c r="ES192" s="89"/>
      <c r="ET192" s="89"/>
      <c r="EU192" s="89"/>
      <c r="EV192" s="89"/>
      <c r="EW192" s="89"/>
      <c r="EX192" s="89"/>
      <c r="EY192" s="89"/>
      <c r="EZ192" s="89"/>
      <c r="FA192" s="89"/>
      <c r="FB192" s="89"/>
      <c r="FC192" s="89"/>
      <c r="FD192" s="89"/>
      <c r="FE192" s="89"/>
      <c r="FF192" s="89"/>
    </row>
    <row r="193" spans="1:162" ht="13" x14ac:dyDescent="0.25">
      <c r="A193" s="86">
        <v>45627</v>
      </c>
      <c r="B193" s="82">
        <f>B186</f>
        <v>70</v>
      </c>
      <c r="C193" s="82">
        <f t="shared" ref="C193:BN193" si="9">C186</f>
        <v>6766</v>
      </c>
      <c r="D193" s="82">
        <f t="shared" si="9"/>
        <v>8542</v>
      </c>
      <c r="E193" s="82">
        <f t="shared" si="9"/>
        <v>2943</v>
      </c>
      <c r="F193" s="82">
        <f t="shared" si="9"/>
        <v>6836</v>
      </c>
      <c r="G193" s="82">
        <f t="shared" si="9"/>
        <v>11485</v>
      </c>
      <c r="H193" s="82">
        <f t="shared" si="9"/>
        <v>18321</v>
      </c>
      <c r="I193" s="82">
        <f t="shared" si="9"/>
        <v>3280</v>
      </c>
      <c r="J193" s="82">
        <f t="shared" si="9"/>
        <v>7584</v>
      </c>
      <c r="K193" s="82">
        <f t="shared" si="9"/>
        <v>3004</v>
      </c>
      <c r="L193" s="82">
        <f t="shared" si="9"/>
        <v>747</v>
      </c>
      <c r="M193" s="82">
        <f t="shared" si="9"/>
        <v>10864</v>
      </c>
      <c r="N193" s="82">
        <f t="shared" si="9"/>
        <v>3751</v>
      </c>
      <c r="O193" s="82">
        <f t="shared" si="9"/>
        <v>14615</v>
      </c>
      <c r="P193" s="82">
        <f t="shared" si="9"/>
        <v>3472</v>
      </c>
      <c r="Q193" s="82">
        <f t="shared" si="9"/>
        <v>33996</v>
      </c>
      <c r="R193" s="82">
        <f t="shared" si="9"/>
        <v>17531</v>
      </c>
      <c r="S193" s="82">
        <f t="shared" si="9"/>
        <v>4231</v>
      </c>
      <c r="T193" s="82">
        <f t="shared" si="9"/>
        <v>37468</v>
      </c>
      <c r="U193" s="82">
        <f t="shared" si="9"/>
        <v>21762</v>
      </c>
      <c r="V193" s="82">
        <f t="shared" si="9"/>
        <v>59230</v>
      </c>
      <c r="W193" s="82">
        <f t="shared" si="9"/>
        <v>486</v>
      </c>
      <c r="X193" s="82">
        <f t="shared" si="9"/>
        <v>4679</v>
      </c>
      <c r="Y193" s="82">
        <f t="shared" si="9"/>
        <v>3633</v>
      </c>
      <c r="Z193" s="82">
        <f t="shared" si="9"/>
        <v>1857</v>
      </c>
      <c r="AA193" s="82">
        <f t="shared" si="9"/>
        <v>5165</v>
      </c>
      <c r="AB193" s="82">
        <f t="shared" si="9"/>
        <v>5490</v>
      </c>
      <c r="AC193" s="82">
        <f t="shared" si="9"/>
        <v>10655</v>
      </c>
      <c r="AD193" s="82">
        <f t="shared" si="9"/>
        <v>204</v>
      </c>
      <c r="AE193" s="82">
        <f t="shared" si="9"/>
        <v>1090</v>
      </c>
      <c r="AF193" s="82">
        <f t="shared" si="9"/>
        <v>513</v>
      </c>
      <c r="AG193" s="82">
        <f t="shared" si="9"/>
        <v>28</v>
      </c>
      <c r="AH193" s="82">
        <f t="shared" si="9"/>
        <v>1294</v>
      </c>
      <c r="AI193" s="82">
        <f t="shared" si="9"/>
        <v>541</v>
      </c>
      <c r="AJ193" s="82">
        <f t="shared" si="9"/>
        <v>1835</v>
      </c>
      <c r="AK193" s="82">
        <f t="shared" si="9"/>
        <v>202</v>
      </c>
      <c r="AL193" s="82">
        <f t="shared" si="9"/>
        <v>759</v>
      </c>
      <c r="AM193" s="82">
        <f t="shared" si="9"/>
        <v>811</v>
      </c>
      <c r="AN193" s="82">
        <f t="shared" si="9"/>
        <v>224</v>
      </c>
      <c r="AO193" s="82">
        <f t="shared" si="9"/>
        <v>961</v>
      </c>
      <c r="AP193" s="82">
        <f t="shared" si="9"/>
        <v>1035</v>
      </c>
      <c r="AQ193" s="82">
        <f t="shared" si="9"/>
        <v>1996</v>
      </c>
      <c r="AR193" s="82">
        <f t="shared" si="9"/>
        <v>487</v>
      </c>
      <c r="AS193" s="82">
        <f t="shared" si="9"/>
        <v>1888</v>
      </c>
      <c r="AT193" s="82">
        <f t="shared" si="9"/>
        <v>879</v>
      </c>
      <c r="AU193" s="82">
        <f t="shared" si="9"/>
        <v>18</v>
      </c>
      <c r="AV193" s="82">
        <f t="shared" si="9"/>
        <v>2375</v>
      </c>
      <c r="AW193" s="82">
        <f t="shared" si="9"/>
        <v>897</v>
      </c>
      <c r="AX193" s="82">
        <f t="shared" si="9"/>
        <v>3272</v>
      </c>
      <c r="AY193" s="82">
        <f t="shared" si="9"/>
        <v>32</v>
      </c>
      <c r="AZ193" s="82">
        <f t="shared" si="9"/>
        <v>451</v>
      </c>
      <c r="BA193" s="82">
        <f t="shared" si="9"/>
        <v>420</v>
      </c>
      <c r="BB193" s="82">
        <f t="shared" si="9"/>
        <v>4</v>
      </c>
      <c r="BC193" s="82">
        <f t="shared" si="9"/>
        <v>483</v>
      </c>
      <c r="BD193" s="82">
        <f t="shared" si="9"/>
        <v>424</v>
      </c>
      <c r="BE193" s="82">
        <f t="shared" si="9"/>
        <v>907</v>
      </c>
      <c r="BF193" s="82">
        <f t="shared" si="9"/>
        <v>765</v>
      </c>
      <c r="BG193" s="82">
        <f t="shared" si="9"/>
        <v>1565</v>
      </c>
      <c r="BH193" s="82">
        <f t="shared" si="9"/>
        <v>414</v>
      </c>
      <c r="BI193" s="82">
        <f t="shared" si="9"/>
        <v>6</v>
      </c>
      <c r="BJ193" s="82">
        <f t="shared" si="9"/>
        <v>2330</v>
      </c>
      <c r="BK193" s="82">
        <f t="shared" si="9"/>
        <v>420</v>
      </c>
      <c r="BL193" s="82">
        <f t="shared" si="9"/>
        <v>2750</v>
      </c>
      <c r="BM193" s="82">
        <f t="shared" si="9"/>
        <v>106</v>
      </c>
      <c r="BN193" s="82">
        <f t="shared" si="9"/>
        <v>2152</v>
      </c>
      <c r="BO193" s="82">
        <f t="shared" ref="BO193:DZ193" si="10">BO186</f>
        <v>2062</v>
      </c>
      <c r="BP193" s="82">
        <f t="shared" si="10"/>
        <v>783</v>
      </c>
      <c r="BQ193" s="82">
        <f t="shared" si="10"/>
        <v>2258</v>
      </c>
      <c r="BR193" s="82">
        <f t="shared" si="10"/>
        <v>2845</v>
      </c>
      <c r="BS193" s="82">
        <f t="shared" si="10"/>
        <v>5103</v>
      </c>
      <c r="BT193" s="82">
        <f t="shared" si="10"/>
        <v>458</v>
      </c>
      <c r="BU193" s="82">
        <f t="shared" si="10"/>
        <v>3649</v>
      </c>
      <c r="BV193" s="82">
        <f t="shared" si="10"/>
        <v>1805</v>
      </c>
      <c r="BW193" s="82">
        <f t="shared" si="10"/>
        <v>527</v>
      </c>
      <c r="BX193" s="82">
        <f t="shared" si="10"/>
        <v>4107</v>
      </c>
      <c r="BY193" s="82">
        <f t="shared" si="10"/>
        <v>2332</v>
      </c>
      <c r="BZ193" s="82">
        <f t="shared" si="10"/>
        <v>6439</v>
      </c>
      <c r="CA193" s="82">
        <f t="shared" si="10"/>
        <v>1235</v>
      </c>
      <c r="CB193" s="82">
        <f t="shared" si="10"/>
        <v>4713</v>
      </c>
      <c r="CC193" s="82">
        <f t="shared" si="10"/>
        <v>1492</v>
      </c>
      <c r="CD193" s="82">
        <f t="shared" si="10"/>
        <v>94</v>
      </c>
      <c r="CE193" s="82">
        <f t="shared" si="10"/>
        <v>5948</v>
      </c>
      <c r="CF193" s="82">
        <f t="shared" si="10"/>
        <v>1586</v>
      </c>
      <c r="CG193" s="82">
        <f t="shared" si="10"/>
        <v>7534</v>
      </c>
      <c r="CH193" s="82">
        <f t="shared" si="10"/>
        <v>1430</v>
      </c>
      <c r="CI193" s="82">
        <f t="shared" si="10"/>
        <v>11460</v>
      </c>
      <c r="CJ193" s="82">
        <f t="shared" si="10"/>
        <v>3651</v>
      </c>
      <c r="CK193" s="82">
        <f t="shared" si="10"/>
        <v>508</v>
      </c>
      <c r="CL193" s="82">
        <f t="shared" si="10"/>
        <v>12890</v>
      </c>
      <c r="CM193" s="82">
        <f t="shared" si="10"/>
        <v>4159</v>
      </c>
      <c r="CN193" s="82">
        <f t="shared" si="10"/>
        <v>17049</v>
      </c>
      <c r="CO193" s="82">
        <f t="shared" si="10"/>
        <v>171</v>
      </c>
      <c r="CP193" s="82">
        <f t="shared" si="10"/>
        <v>1080</v>
      </c>
      <c r="CQ193" s="82">
        <f t="shared" si="10"/>
        <v>247</v>
      </c>
      <c r="CR193" s="82">
        <f t="shared" si="10"/>
        <v>15</v>
      </c>
      <c r="CS193" s="82">
        <f t="shared" si="10"/>
        <v>1251</v>
      </c>
      <c r="CT193" s="82">
        <f t="shared" si="10"/>
        <v>262</v>
      </c>
      <c r="CU193" s="82">
        <f t="shared" si="10"/>
        <v>1513</v>
      </c>
      <c r="CV193" s="82">
        <f t="shared" si="10"/>
        <v>581</v>
      </c>
      <c r="CW193" s="82">
        <f t="shared" si="10"/>
        <v>3018</v>
      </c>
      <c r="CX193" s="82">
        <f t="shared" si="10"/>
        <v>1301</v>
      </c>
      <c r="CY193" s="82">
        <f t="shared" si="10"/>
        <v>192</v>
      </c>
      <c r="CZ193" s="82">
        <f t="shared" si="10"/>
        <v>3599</v>
      </c>
      <c r="DA193" s="82">
        <f t="shared" si="10"/>
        <v>1493</v>
      </c>
      <c r="DB193" s="82">
        <f t="shared" si="10"/>
        <v>5092</v>
      </c>
      <c r="DC193" s="82">
        <f t="shared" si="10"/>
        <v>387</v>
      </c>
      <c r="DD193" s="82">
        <f t="shared" si="10"/>
        <v>757</v>
      </c>
      <c r="DE193" s="82">
        <f t="shared" si="10"/>
        <v>578</v>
      </c>
      <c r="DF193" s="82">
        <f t="shared" si="10"/>
        <v>136</v>
      </c>
      <c r="DG193" s="82">
        <f t="shared" si="10"/>
        <v>1144</v>
      </c>
      <c r="DH193" s="82">
        <f t="shared" si="10"/>
        <v>714</v>
      </c>
      <c r="DI193" s="82">
        <f t="shared" si="10"/>
        <v>1858</v>
      </c>
      <c r="DJ193" s="82">
        <f t="shared" si="10"/>
        <v>9</v>
      </c>
      <c r="DK193" s="82">
        <f t="shared" si="10"/>
        <v>501</v>
      </c>
      <c r="DL193" s="82">
        <f t="shared" si="10"/>
        <v>2810</v>
      </c>
      <c r="DM193" s="82">
        <f t="shared" si="10"/>
        <v>1550</v>
      </c>
      <c r="DN193" s="82">
        <f t="shared" si="10"/>
        <v>510</v>
      </c>
      <c r="DO193" s="82">
        <f t="shared" si="10"/>
        <v>4360</v>
      </c>
      <c r="DP193" s="82">
        <f t="shared" si="10"/>
        <v>4870</v>
      </c>
      <c r="DQ193" s="82">
        <f t="shared" si="10"/>
        <v>38</v>
      </c>
      <c r="DR193" s="82">
        <f t="shared" si="10"/>
        <v>1321</v>
      </c>
      <c r="DS193" s="82">
        <f t="shared" si="10"/>
        <v>520</v>
      </c>
      <c r="DT193" s="82">
        <f t="shared" si="10"/>
        <v>156</v>
      </c>
      <c r="DU193" s="82">
        <f t="shared" si="10"/>
        <v>1359</v>
      </c>
      <c r="DV193" s="82">
        <f t="shared" si="10"/>
        <v>676</v>
      </c>
      <c r="DW193" s="82">
        <f t="shared" si="10"/>
        <v>2035</v>
      </c>
      <c r="DX193" s="82">
        <f t="shared" si="10"/>
        <v>292</v>
      </c>
      <c r="DY193" s="82">
        <f t="shared" si="10"/>
        <v>914</v>
      </c>
      <c r="DZ193" s="82">
        <f t="shared" si="10"/>
        <v>177</v>
      </c>
      <c r="EA193" s="82">
        <f t="shared" ref="EA193:FE193" si="11">EA186</f>
        <v>3</v>
      </c>
      <c r="EB193" s="82">
        <f t="shared" si="11"/>
        <v>1206</v>
      </c>
      <c r="EC193" s="82">
        <f t="shared" si="11"/>
        <v>180</v>
      </c>
      <c r="ED193" s="82">
        <f t="shared" si="11"/>
        <v>1386</v>
      </c>
      <c r="EE193" s="82">
        <f t="shared" si="11"/>
        <v>8710</v>
      </c>
      <c r="EF193" s="82">
        <f t="shared" si="11"/>
        <v>63455</v>
      </c>
      <c r="EG193" s="82">
        <f t="shared" si="11"/>
        <v>34533</v>
      </c>
      <c r="EH193" s="82">
        <f t="shared" si="11"/>
        <v>8956</v>
      </c>
      <c r="EI193" s="82">
        <f t="shared" si="11"/>
        <v>72165</v>
      </c>
      <c r="EJ193" s="82">
        <f t="shared" si="11"/>
        <v>43489</v>
      </c>
      <c r="EK193" s="82">
        <f t="shared" si="11"/>
        <v>115654</v>
      </c>
      <c r="EL193" s="82">
        <f t="shared" si="11"/>
        <v>12227</v>
      </c>
      <c r="EM193" s="82">
        <f t="shared" si="11"/>
        <v>80752</v>
      </c>
      <c r="EN193" s="82">
        <f t="shared" si="11"/>
        <v>44757</v>
      </c>
      <c r="EO193" s="82">
        <f t="shared" si="11"/>
        <v>11970</v>
      </c>
      <c r="EP193" s="82">
        <f t="shared" si="11"/>
        <v>92979</v>
      </c>
      <c r="EQ193" s="82">
        <f t="shared" si="11"/>
        <v>56727</v>
      </c>
      <c r="ER193" s="82">
        <f t="shared" si="11"/>
        <v>149706</v>
      </c>
      <c r="ES193" s="82">
        <f t="shared" si="11"/>
        <v>13413</v>
      </c>
      <c r="ET193" s="82">
        <f t="shared" si="11"/>
        <v>87429</v>
      </c>
      <c r="EU193" s="82">
        <f t="shared" si="11"/>
        <v>50213</v>
      </c>
      <c r="EV193" s="82">
        <f t="shared" si="11"/>
        <v>14019</v>
      </c>
      <c r="EW193" s="82">
        <f t="shared" si="11"/>
        <v>100842</v>
      </c>
      <c r="EX193" s="82">
        <f t="shared" si="11"/>
        <v>64232</v>
      </c>
      <c r="EY193" s="82">
        <f t="shared" si="11"/>
        <v>165074</v>
      </c>
      <c r="EZ193" s="82">
        <f t="shared" si="11"/>
        <v>13705</v>
      </c>
      <c r="FA193" s="82">
        <f t="shared" si="11"/>
        <v>88343</v>
      </c>
      <c r="FB193" s="82">
        <f t="shared" si="11"/>
        <v>50390</v>
      </c>
      <c r="FC193" s="82">
        <f t="shared" si="11"/>
        <v>14022</v>
      </c>
      <c r="FD193" s="82">
        <f t="shared" si="11"/>
        <v>102048</v>
      </c>
      <c r="FE193" s="82">
        <f t="shared" si="11"/>
        <v>64412</v>
      </c>
      <c r="FF193" s="82">
        <f>FF186</f>
        <v>166460</v>
      </c>
    </row>
    <row r="194" spans="1:162" ht="13" x14ac:dyDescent="0.25">
      <c r="A194" s="86">
        <f>A190</f>
        <v>45658</v>
      </c>
      <c r="B194" s="87">
        <f>B190</f>
        <v>75</v>
      </c>
      <c r="C194" s="87">
        <f t="shared" ref="C194:BN194" si="12">C190</f>
        <v>6430</v>
      </c>
      <c r="D194" s="87">
        <f t="shared" si="12"/>
        <v>8841</v>
      </c>
      <c r="E194" s="87">
        <f t="shared" si="12"/>
        <v>2337</v>
      </c>
      <c r="F194" s="87">
        <f t="shared" si="12"/>
        <v>6505</v>
      </c>
      <c r="G194" s="87">
        <f t="shared" si="12"/>
        <v>11178</v>
      </c>
      <c r="H194" s="87">
        <f t="shared" si="12"/>
        <v>17683</v>
      </c>
      <c r="I194" s="87">
        <f t="shared" si="12"/>
        <v>3225</v>
      </c>
      <c r="J194" s="87">
        <f t="shared" si="12"/>
        <v>7299</v>
      </c>
      <c r="K194" s="87">
        <f t="shared" si="12"/>
        <v>2971</v>
      </c>
      <c r="L194" s="87">
        <f t="shared" si="12"/>
        <v>526</v>
      </c>
      <c r="M194" s="87">
        <f t="shared" si="12"/>
        <v>10524</v>
      </c>
      <c r="N194" s="87">
        <f t="shared" si="12"/>
        <v>3497</v>
      </c>
      <c r="O194" s="87">
        <f t="shared" si="12"/>
        <v>14021</v>
      </c>
      <c r="P194" s="87">
        <f t="shared" si="12"/>
        <v>3762</v>
      </c>
      <c r="Q194" s="87">
        <f t="shared" si="12"/>
        <v>34152</v>
      </c>
      <c r="R194" s="87">
        <f t="shared" si="12"/>
        <v>17700</v>
      </c>
      <c r="S194" s="87">
        <f t="shared" si="12"/>
        <v>3295</v>
      </c>
      <c r="T194" s="87">
        <f t="shared" si="12"/>
        <v>37914</v>
      </c>
      <c r="U194" s="87">
        <f t="shared" si="12"/>
        <v>20995</v>
      </c>
      <c r="V194" s="87">
        <f t="shared" si="12"/>
        <v>58909</v>
      </c>
      <c r="W194" s="87">
        <f t="shared" si="12"/>
        <v>420</v>
      </c>
      <c r="X194" s="87">
        <f t="shared" si="12"/>
        <v>3327</v>
      </c>
      <c r="Y194" s="87">
        <f t="shared" si="12"/>
        <v>3717</v>
      </c>
      <c r="Z194" s="87">
        <f t="shared" si="12"/>
        <v>1468</v>
      </c>
      <c r="AA194" s="87">
        <f t="shared" si="12"/>
        <v>3747</v>
      </c>
      <c r="AB194" s="87">
        <f t="shared" si="12"/>
        <v>5185</v>
      </c>
      <c r="AC194" s="87">
        <f t="shared" si="12"/>
        <v>8932</v>
      </c>
      <c r="AD194" s="87">
        <f t="shared" si="12"/>
        <v>306</v>
      </c>
      <c r="AE194" s="87">
        <f t="shared" si="12"/>
        <v>959</v>
      </c>
      <c r="AF194" s="87">
        <f t="shared" si="12"/>
        <v>503</v>
      </c>
      <c r="AG194" s="87">
        <f t="shared" si="12"/>
        <v>25</v>
      </c>
      <c r="AH194" s="87">
        <f t="shared" si="12"/>
        <v>1265</v>
      </c>
      <c r="AI194" s="87">
        <f t="shared" si="12"/>
        <v>528</v>
      </c>
      <c r="AJ194" s="87">
        <f t="shared" si="12"/>
        <v>1793</v>
      </c>
      <c r="AK194" s="87">
        <f t="shared" si="12"/>
        <v>288</v>
      </c>
      <c r="AL194" s="87">
        <f t="shared" si="12"/>
        <v>757</v>
      </c>
      <c r="AM194" s="87">
        <f t="shared" si="12"/>
        <v>939</v>
      </c>
      <c r="AN194" s="87">
        <f t="shared" si="12"/>
        <v>185</v>
      </c>
      <c r="AO194" s="87">
        <f t="shared" si="12"/>
        <v>1045</v>
      </c>
      <c r="AP194" s="87">
        <f t="shared" si="12"/>
        <v>1124</v>
      </c>
      <c r="AQ194" s="87">
        <f t="shared" si="12"/>
        <v>2169</v>
      </c>
      <c r="AR194" s="87">
        <f t="shared" si="12"/>
        <v>497</v>
      </c>
      <c r="AS194" s="87">
        <f t="shared" si="12"/>
        <v>2138</v>
      </c>
      <c r="AT194" s="87">
        <f t="shared" si="12"/>
        <v>862</v>
      </c>
      <c r="AU194" s="87">
        <f t="shared" si="12"/>
        <v>10</v>
      </c>
      <c r="AV194" s="87">
        <f t="shared" si="12"/>
        <v>2635</v>
      </c>
      <c r="AW194" s="87">
        <f t="shared" si="12"/>
        <v>872</v>
      </c>
      <c r="AX194" s="87">
        <f t="shared" si="12"/>
        <v>3507</v>
      </c>
      <c r="AY194" s="87">
        <f t="shared" si="12"/>
        <v>61</v>
      </c>
      <c r="AZ194" s="87">
        <f t="shared" si="12"/>
        <v>300</v>
      </c>
      <c r="BA194" s="87">
        <f t="shared" si="12"/>
        <v>386</v>
      </c>
      <c r="BB194" s="87">
        <f t="shared" si="12"/>
        <v>3</v>
      </c>
      <c r="BC194" s="87">
        <f t="shared" si="12"/>
        <v>361</v>
      </c>
      <c r="BD194" s="87">
        <f t="shared" si="12"/>
        <v>389</v>
      </c>
      <c r="BE194" s="87">
        <f t="shared" si="12"/>
        <v>750</v>
      </c>
      <c r="BF194" s="87">
        <f t="shared" si="12"/>
        <v>881</v>
      </c>
      <c r="BG194" s="87">
        <f t="shared" si="12"/>
        <v>1319</v>
      </c>
      <c r="BH194" s="87">
        <f t="shared" si="12"/>
        <v>379</v>
      </c>
      <c r="BI194" s="87">
        <f t="shared" si="12"/>
        <v>6</v>
      </c>
      <c r="BJ194" s="87">
        <f t="shared" si="12"/>
        <v>2200</v>
      </c>
      <c r="BK194" s="87">
        <f t="shared" si="12"/>
        <v>385</v>
      </c>
      <c r="BL194" s="87">
        <f t="shared" si="12"/>
        <v>2585</v>
      </c>
      <c r="BM194" s="87">
        <f t="shared" si="12"/>
        <v>85</v>
      </c>
      <c r="BN194" s="87">
        <f t="shared" si="12"/>
        <v>1987</v>
      </c>
      <c r="BO194" s="87">
        <f t="shared" ref="BO194:DZ194" si="13">BO190</f>
        <v>2051</v>
      </c>
      <c r="BP194" s="87">
        <f t="shared" si="13"/>
        <v>579</v>
      </c>
      <c r="BQ194" s="87">
        <f t="shared" si="13"/>
        <v>2072</v>
      </c>
      <c r="BR194" s="87">
        <f t="shared" si="13"/>
        <v>2630</v>
      </c>
      <c r="BS194" s="87">
        <f t="shared" si="13"/>
        <v>4702</v>
      </c>
      <c r="BT194" s="87">
        <f t="shared" si="13"/>
        <v>534</v>
      </c>
      <c r="BU194" s="87">
        <f t="shared" si="13"/>
        <v>3550</v>
      </c>
      <c r="BV194" s="87">
        <f t="shared" si="13"/>
        <v>1837</v>
      </c>
      <c r="BW194" s="87">
        <f t="shared" si="13"/>
        <v>358</v>
      </c>
      <c r="BX194" s="87">
        <f t="shared" si="13"/>
        <v>4084</v>
      </c>
      <c r="BY194" s="87">
        <f t="shared" si="13"/>
        <v>2195</v>
      </c>
      <c r="BZ194" s="87">
        <f t="shared" si="13"/>
        <v>6279</v>
      </c>
      <c r="CA194" s="87">
        <f t="shared" si="13"/>
        <v>1064</v>
      </c>
      <c r="CB194" s="87">
        <f t="shared" si="13"/>
        <v>3988</v>
      </c>
      <c r="CC194" s="87">
        <f t="shared" si="13"/>
        <v>1462</v>
      </c>
      <c r="CD194" s="87">
        <f t="shared" si="13"/>
        <v>97</v>
      </c>
      <c r="CE194" s="87">
        <f t="shared" si="13"/>
        <v>5052</v>
      </c>
      <c r="CF194" s="87">
        <f t="shared" si="13"/>
        <v>1559</v>
      </c>
      <c r="CG194" s="87">
        <f t="shared" si="13"/>
        <v>6611</v>
      </c>
      <c r="CH194" s="87">
        <f t="shared" si="13"/>
        <v>1732</v>
      </c>
      <c r="CI194" s="87">
        <f t="shared" si="13"/>
        <v>11056</v>
      </c>
      <c r="CJ194" s="87">
        <f t="shared" si="13"/>
        <v>3609</v>
      </c>
      <c r="CK194" s="87">
        <f t="shared" si="13"/>
        <v>459</v>
      </c>
      <c r="CL194" s="87">
        <f t="shared" si="13"/>
        <v>12788</v>
      </c>
      <c r="CM194" s="87">
        <f t="shared" si="13"/>
        <v>4068</v>
      </c>
      <c r="CN194" s="87">
        <f t="shared" si="13"/>
        <v>16856</v>
      </c>
      <c r="CO194" s="87">
        <f t="shared" si="13"/>
        <v>177</v>
      </c>
      <c r="CP194" s="87">
        <f t="shared" si="13"/>
        <v>1007</v>
      </c>
      <c r="CQ194" s="87">
        <f t="shared" si="13"/>
        <v>222</v>
      </c>
      <c r="CR194" s="87">
        <f t="shared" si="13"/>
        <v>15</v>
      </c>
      <c r="CS194" s="87">
        <f t="shared" si="13"/>
        <v>1184</v>
      </c>
      <c r="CT194" s="87">
        <f t="shared" si="13"/>
        <v>237</v>
      </c>
      <c r="CU194" s="87">
        <f t="shared" si="13"/>
        <v>1421</v>
      </c>
      <c r="CV194" s="87">
        <f t="shared" si="13"/>
        <v>580</v>
      </c>
      <c r="CW194" s="87">
        <f t="shared" si="13"/>
        <v>2894</v>
      </c>
      <c r="CX194" s="87">
        <f t="shared" si="13"/>
        <v>1230</v>
      </c>
      <c r="CY194" s="87">
        <f t="shared" si="13"/>
        <v>181</v>
      </c>
      <c r="CZ194" s="87">
        <f t="shared" si="13"/>
        <v>3474</v>
      </c>
      <c r="DA194" s="87">
        <f t="shared" si="13"/>
        <v>1411</v>
      </c>
      <c r="DB194" s="87">
        <f t="shared" si="13"/>
        <v>4885</v>
      </c>
      <c r="DC194" s="87">
        <f t="shared" si="13"/>
        <v>336</v>
      </c>
      <c r="DD194" s="87">
        <f t="shared" si="13"/>
        <v>816</v>
      </c>
      <c r="DE194" s="87">
        <f t="shared" si="13"/>
        <v>579</v>
      </c>
      <c r="DF194" s="87">
        <f t="shared" si="13"/>
        <v>106</v>
      </c>
      <c r="DG194" s="87">
        <f t="shared" si="13"/>
        <v>1152</v>
      </c>
      <c r="DH194" s="87">
        <f t="shared" si="13"/>
        <v>685</v>
      </c>
      <c r="DI194" s="87">
        <f t="shared" si="13"/>
        <v>1837</v>
      </c>
      <c r="DJ194" s="87">
        <f t="shared" si="13"/>
        <v>13</v>
      </c>
      <c r="DK194" s="87">
        <f t="shared" si="13"/>
        <v>492</v>
      </c>
      <c r="DL194" s="87">
        <f t="shared" si="13"/>
        <v>2921</v>
      </c>
      <c r="DM194" s="87">
        <f t="shared" si="13"/>
        <v>1064</v>
      </c>
      <c r="DN194" s="87">
        <f t="shared" si="13"/>
        <v>505</v>
      </c>
      <c r="DO194" s="87">
        <f t="shared" si="13"/>
        <v>3985</v>
      </c>
      <c r="DP194" s="87">
        <f t="shared" si="13"/>
        <v>4490</v>
      </c>
      <c r="DQ194" s="87">
        <f t="shared" si="13"/>
        <v>56</v>
      </c>
      <c r="DR194" s="87">
        <f t="shared" si="13"/>
        <v>1155</v>
      </c>
      <c r="DS194" s="87">
        <f t="shared" si="13"/>
        <v>494</v>
      </c>
      <c r="DT194" s="87">
        <f t="shared" si="13"/>
        <v>139</v>
      </c>
      <c r="DU194" s="87">
        <f t="shared" si="13"/>
        <v>1211</v>
      </c>
      <c r="DV194" s="87">
        <f t="shared" si="13"/>
        <v>633</v>
      </c>
      <c r="DW194" s="87">
        <f t="shared" si="13"/>
        <v>1844</v>
      </c>
      <c r="DX194" s="87">
        <f t="shared" si="13"/>
        <v>271</v>
      </c>
      <c r="DY194" s="87">
        <f t="shared" si="13"/>
        <v>863</v>
      </c>
      <c r="DZ194" s="87">
        <f t="shared" si="13"/>
        <v>167</v>
      </c>
      <c r="EA194" s="87">
        <f t="shared" ref="EA194:FF194" si="14">EA190</f>
        <v>3</v>
      </c>
      <c r="EB194" s="87">
        <f t="shared" si="14"/>
        <v>1134</v>
      </c>
      <c r="EC194" s="87">
        <f t="shared" si="14"/>
        <v>170</v>
      </c>
      <c r="ED194" s="87">
        <f t="shared" si="14"/>
        <v>1304</v>
      </c>
      <c r="EE194" s="87">
        <f t="shared" si="14"/>
        <v>9328</v>
      </c>
      <c r="EF194" s="87">
        <f t="shared" si="14"/>
        <v>62487</v>
      </c>
      <c r="EG194" s="87">
        <f t="shared" si="14"/>
        <v>34958</v>
      </c>
      <c r="EH194" s="87">
        <f t="shared" si="14"/>
        <v>6975</v>
      </c>
      <c r="EI194" s="87">
        <f t="shared" si="14"/>
        <v>71815</v>
      </c>
      <c r="EJ194" s="87">
        <f t="shared" si="14"/>
        <v>41933</v>
      </c>
      <c r="EK194" s="87">
        <f t="shared" si="14"/>
        <v>113748</v>
      </c>
      <c r="EL194" s="87">
        <f t="shared" si="14"/>
        <v>12930</v>
      </c>
      <c r="EM194" s="87">
        <f t="shared" si="14"/>
        <v>77262</v>
      </c>
      <c r="EN194" s="87">
        <f t="shared" si="14"/>
        <v>45257</v>
      </c>
      <c r="EO194" s="87">
        <f t="shared" si="14"/>
        <v>9348</v>
      </c>
      <c r="EP194" s="87">
        <f t="shared" si="14"/>
        <v>90192</v>
      </c>
      <c r="EQ194" s="87">
        <f t="shared" si="14"/>
        <v>54605</v>
      </c>
      <c r="ER194" s="87">
        <f t="shared" si="14"/>
        <v>144797</v>
      </c>
      <c r="ES194" s="87">
        <f t="shared" si="14"/>
        <v>14092</v>
      </c>
      <c r="ET194" s="87">
        <f t="shared" si="14"/>
        <v>83626</v>
      </c>
      <c r="EU194" s="87">
        <f t="shared" si="14"/>
        <v>50703</v>
      </c>
      <c r="EV194" s="87">
        <f t="shared" si="14"/>
        <v>10853</v>
      </c>
      <c r="EW194" s="87">
        <f t="shared" si="14"/>
        <v>97718</v>
      </c>
      <c r="EX194" s="87">
        <f t="shared" si="14"/>
        <v>61556</v>
      </c>
      <c r="EY194" s="87">
        <f t="shared" si="14"/>
        <v>159274</v>
      </c>
      <c r="EZ194" s="87">
        <f t="shared" si="14"/>
        <v>14363</v>
      </c>
      <c r="FA194" s="87">
        <f t="shared" si="14"/>
        <v>84489</v>
      </c>
      <c r="FB194" s="87">
        <f t="shared" si="14"/>
        <v>50870</v>
      </c>
      <c r="FC194" s="87">
        <f t="shared" si="14"/>
        <v>10856</v>
      </c>
      <c r="FD194" s="87">
        <f t="shared" si="14"/>
        <v>98852</v>
      </c>
      <c r="FE194" s="87">
        <f t="shared" si="14"/>
        <v>61726</v>
      </c>
      <c r="FF194" s="87">
        <f t="shared" si="14"/>
        <v>160578</v>
      </c>
    </row>
    <row r="195" spans="1:162" s="70" customFormat="1" ht="13" x14ac:dyDescent="0.3">
      <c r="A195" s="34" t="s">
        <v>33</v>
      </c>
      <c r="B195" s="33">
        <f t="shared" ref="B195:BM195" si="15">IFERROR(B194/B193-1,"-")</f>
        <v>7.1428571428571397E-2</v>
      </c>
      <c r="C195" s="33">
        <f t="shared" si="15"/>
        <v>-4.9660065031037592E-2</v>
      </c>
      <c r="D195" s="33">
        <f t="shared" si="15"/>
        <v>3.5003512058066066E-2</v>
      </c>
      <c r="E195" s="33">
        <f t="shared" si="15"/>
        <v>-0.20591233435270129</v>
      </c>
      <c r="F195" s="33">
        <f t="shared" si="15"/>
        <v>-4.8420128730251588E-2</v>
      </c>
      <c r="G195" s="33">
        <f t="shared" si="15"/>
        <v>-2.6730518067043962E-2</v>
      </c>
      <c r="H195" s="33">
        <f t="shared" si="15"/>
        <v>-3.4823426668849966E-2</v>
      </c>
      <c r="I195" s="33">
        <f t="shared" si="15"/>
        <v>-1.6768292682926789E-2</v>
      </c>
      <c r="J195" s="33">
        <f t="shared" si="15"/>
        <v>-3.7579113924050667E-2</v>
      </c>
      <c r="K195" s="33">
        <f t="shared" si="15"/>
        <v>-1.0985352862849518E-2</v>
      </c>
      <c r="L195" s="33">
        <f t="shared" si="15"/>
        <v>-0.2958500669344043</v>
      </c>
      <c r="M195" s="33">
        <f t="shared" si="15"/>
        <v>-3.1296023564064801E-2</v>
      </c>
      <c r="N195" s="33">
        <f t="shared" si="15"/>
        <v>-6.7715275926419571E-2</v>
      </c>
      <c r="O195" s="33">
        <f t="shared" si="15"/>
        <v>-4.0643174820390038E-2</v>
      </c>
      <c r="P195" s="33">
        <f t="shared" si="15"/>
        <v>8.3525345622119884E-2</v>
      </c>
      <c r="Q195" s="33">
        <f t="shared" si="15"/>
        <v>4.5887751500175433E-3</v>
      </c>
      <c r="R195" s="33">
        <f t="shared" si="15"/>
        <v>9.6400661685014377E-3</v>
      </c>
      <c r="S195" s="33">
        <f t="shared" si="15"/>
        <v>-0.22122429685653511</v>
      </c>
      <c r="T195" s="33">
        <f t="shared" si="15"/>
        <v>1.1903490978968811E-2</v>
      </c>
      <c r="U195" s="33">
        <f t="shared" si="15"/>
        <v>-3.5244922341696516E-2</v>
      </c>
      <c r="V195" s="33">
        <f t="shared" si="15"/>
        <v>-5.4195509032585187E-3</v>
      </c>
      <c r="W195" s="33">
        <f t="shared" si="15"/>
        <v>-0.13580246913580252</v>
      </c>
      <c r="X195" s="33">
        <f t="shared" si="15"/>
        <v>-0.28895063047659753</v>
      </c>
      <c r="Y195" s="33">
        <f t="shared" si="15"/>
        <v>2.3121387283236983E-2</v>
      </c>
      <c r="Z195" s="33">
        <f t="shared" si="15"/>
        <v>-0.20947765212708669</v>
      </c>
      <c r="AA195" s="33">
        <f t="shared" si="15"/>
        <v>-0.27454017424975796</v>
      </c>
      <c r="AB195" s="33">
        <f t="shared" si="15"/>
        <v>-5.555555555555558E-2</v>
      </c>
      <c r="AC195" s="33">
        <f t="shared" si="15"/>
        <v>-0.16170811825434073</v>
      </c>
      <c r="AD195" s="33">
        <f t="shared" si="15"/>
        <v>0.5</v>
      </c>
      <c r="AE195" s="33">
        <f t="shared" si="15"/>
        <v>-0.12018348623853214</v>
      </c>
      <c r="AF195" s="33">
        <f t="shared" si="15"/>
        <v>-1.9493177387914229E-2</v>
      </c>
      <c r="AG195" s="33">
        <f t="shared" si="15"/>
        <v>-0.1071428571428571</v>
      </c>
      <c r="AH195" s="33">
        <f t="shared" si="15"/>
        <v>-2.2411128284389514E-2</v>
      </c>
      <c r="AI195" s="33">
        <f t="shared" si="15"/>
        <v>-2.4029574861367808E-2</v>
      </c>
      <c r="AJ195" s="33">
        <f t="shared" si="15"/>
        <v>-2.2888283378746599E-2</v>
      </c>
      <c r="AK195" s="33">
        <f t="shared" si="15"/>
        <v>0.42574257425742568</v>
      </c>
      <c r="AL195" s="33">
        <f t="shared" si="15"/>
        <v>-2.6350461133070047E-3</v>
      </c>
      <c r="AM195" s="33">
        <f t="shared" si="15"/>
        <v>0.15782983970406894</v>
      </c>
      <c r="AN195" s="33">
        <f t="shared" si="15"/>
        <v>-0.1741071428571429</v>
      </c>
      <c r="AO195" s="33">
        <f t="shared" si="15"/>
        <v>8.7408949011446468E-2</v>
      </c>
      <c r="AP195" s="33">
        <f t="shared" si="15"/>
        <v>8.5990338164251279E-2</v>
      </c>
      <c r="AQ195" s="33">
        <f t="shared" si="15"/>
        <v>8.6673346693386666E-2</v>
      </c>
      <c r="AR195" s="33">
        <f t="shared" si="15"/>
        <v>2.0533880903490731E-2</v>
      </c>
      <c r="AS195" s="33">
        <f t="shared" si="15"/>
        <v>0.13241525423728806</v>
      </c>
      <c r="AT195" s="33">
        <f t="shared" si="15"/>
        <v>-1.9340159271899915E-2</v>
      </c>
      <c r="AU195" s="33">
        <f t="shared" si="15"/>
        <v>-0.44444444444444442</v>
      </c>
      <c r="AV195" s="33">
        <f t="shared" si="15"/>
        <v>0.10947368421052639</v>
      </c>
      <c r="AW195" s="33">
        <f t="shared" si="15"/>
        <v>-2.7870680044593144E-2</v>
      </c>
      <c r="AX195" s="33">
        <f t="shared" si="15"/>
        <v>7.1821515892420473E-2</v>
      </c>
      <c r="AY195" s="33">
        <f t="shared" si="15"/>
        <v>0.90625</v>
      </c>
      <c r="AZ195" s="33">
        <f t="shared" si="15"/>
        <v>-0.33481152993348118</v>
      </c>
      <c r="BA195" s="33">
        <f t="shared" si="15"/>
        <v>-8.0952380952380998E-2</v>
      </c>
      <c r="BB195" s="33">
        <f t="shared" si="15"/>
        <v>-0.25</v>
      </c>
      <c r="BC195" s="33">
        <f t="shared" si="15"/>
        <v>-0.2525879917184265</v>
      </c>
      <c r="BD195" s="33">
        <f t="shared" si="15"/>
        <v>-8.2547169811320709E-2</v>
      </c>
      <c r="BE195" s="33">
        <f t="shared" si="15"/>
        <v>-0.17309812568908489</v>
      </c>
      <c r="BF195" s="33">
        <f t="shared" si="15"/>
        <v>0.15163398692810448</v>
      </c>
      <c r="BG195" s="33">
        <f t="shared" si="15"/>
        <v>-0.15718849840255589</v>
      </c>
      <c r="BH195" s="33">
        <f t="shared" si="15"/>
        <v>-8.454106280193241E-2</v>
      </c>
      <c r="BI195" s="33">
        <f t="shared" si="15"/>
        <v>0</v>
      </c>
      <c r="BJ195" s="33">
        <f t="shared" si="15"/>
        <v>-5.579399141630903E-2</v>
      </c>
      <c r="BK195" s="33">
        <f t="shared" si="15"/>
        <v>-8.333333333333337E-2</v>
      </c>
      <c r="BL195" s="33">
        <f t="shared" si="15"/>
        <v>-6.0000000000000053E-2</v>
      </c>
      <c r="BM195" s="33">
        <f t="shared" si="15"/>
        <v>-0.19811320754716977</v>
      </c>
      <c r="BN195" s="33">
        <f t="shared" ref="BN195:DY195" si="16">IFERROR(BN194/BN193-1,"-")</f>
        <v>-7.6672862453531554E-2</v>
      </c>
      <c r="BO195" s="33">
        <f t="shared" si="16"/>
        <v>-5.3346265761397005E-3</v>
      </c>
      <c r="BP195" s="33">
        <f t="shared" si="16"/>
        <v>-0.26053639846743293</v>
      </c>
      <c r="BQ195" s="33">
        <f t="shared" si="16"/>
        <v>-8.2373782108060234E-2</v>
      </c>
      <c r="BR195" s="33">
        <f t="shared" si="16"/>
        <v>-7.5571177504393683E-2</v>
      </c>
      <c r="BS195" s="33">
        <f t="shared" si="16"/>
        <v>-7.8581226729374842E-2</v>
      </c>
      <c r="BT195" s="33">
        <f t="shared" si="16"/>
        <v>0.1659388646288209</v>
      </c>
      <c r="BU195" s="33">
        <f t="shared" si="16"/>
        <v>-2.7130720745409675E-2</v>
      </c>
      <c r="BV195" s="33">
        <f t="shared" si="16"/>
        <v>1.7728531855955687E-2</v>
      </c>
      <c r="BW195" s="33">
        <f t="shared" si="16"/>
        <v>-0.3206831119544592</v>
      </c>
      <c r="BX195" s="33">
        <f t="shared" si="16"/>
        <v>-5.6001947893840054E-3</v>
      </c>
      <c r="BY195" s="33">
        <f t="shared" si="16"/>
        <v>-5.8747855917667291E-2</v>
      </c>
      <c r="BZ195" s="33">
        <f t="shared" si="16"/>
        <v>-2.4848578971890078E-2</v>
      </c>
      <c r="CA195" s="33">
        <f t="shared" si="16"/>
        <v>-0.13846153846153841</v>
      </c>
      <c r="CB195" s="33">
        <f t="shared" si="16"/>
        <v>-0.15382983237852743</v>
      </c>
      <c r="CC195" s="33">
        <f t="shared" si="16"/>
        <v>-2.0107238605898137E-2</v>
      </c>
      <c r="CD195" s="33">
        <f t="shared" si="16"/>
        <v>3.1914893617021267E-2</v>
      </c>
      <c r="CE195" s="33">
        <f t="shared" si="16"/>
        <v>-0.15063887020847344</v>
      </c>
      <c r="CF195" s="33">
        <f t="shared" si="16"/>
        <v>-1.7023959646910503E-2</v>
      </c>
      <c r="CG195" s="33">
        <f t="shared" si="16"/>
        <v>-0.12251128218741703</v>
      </c>
      <c r="CH195" s="33">
        <f t="shared" si="16"/>
        <v>0.21118881118881117</v>
      </c>
      <c r="CI195" s="33">
        <f t="shared" si="16"/>
        <v>-3.5253054101221593E-2</v>
      </c>
      <c r="CJ195" s="33">
        <f t="shared" si="16"/>
        <v>-1.1503697617091246E-2</v>
      </c>
      <c r="CK195" s="33">
        <f t="shared" si="16"/>
        <v>-9.6456692913385877E-2</v>
      </c>
      <c r="CL195" s="33">
        <f t="shared" si="16"/>
        <v>-7.9131109387121645E-3</v>
      </c>
      <c r="CM195" s="33">
        <f t="shared" si="16"/>
        <v>-2.1880259677807157E-2</v>
      </c>
      <c r="CN195" s="33">
        <f t="shared" si="16"/>
        <v>-1.1320312041761982E-2</v>
      </c>
      <c r="CO195" s="33">
        <f t="shared" si="16"/>
        <v>3.5087719298245723E-2</v>
      </c>
      <c r="CP195" s="33">
        <f t="shared" si="16"/>
        <v>-6.7592592592592537E-2</v>
      </c>
      <c r="CQ195" s="33">
        <f t="shared" si="16"/>
        <v>-0.10121457489878538</v>
      </c>
      <c r="CR195" s="33">
        <f t="shared" si="16"/>
        <v>0</v>
      </c>
      <c r="CS195" s="33">
        <f t="shared" si="16"/>
        <v>-5.35571542765787E-2</v>
      </c>
      <c r="CT195" s="33">
        <f t="shared" si="16"/>
        <v>-9.5419847328244267E-2</v>
      </c>
      <c r="CU195" s="33">
        <f t="shared" si="16"/>
        <v>-6.0806345009914109E-2</v>
      </c>
      <c r="CV195" s="33">
        <f t="shared" si="16"/>
        <v>-1.7211703958691649E-3</v>
      </c>
      <c r="CW195" s="33">
        <f t="shared" si="16"/>
        <v>-4.1086812458581812E-2</v>
      </c>
      <c r="CX195" s="33">
        <f t="shared" si="16"/>
        <v>-5.4573405073020775E-2</v>
      </c>
      <c r="CY195" s="33">
        <f t="shared" si="16"/>
        <v>-5.729166666666663E-2</v>
      </c>
      <c r="CZ195" s="33">
        <f t="shared" si="16"/>
        <v>-3.4731869963878892E-2</v>
      </c>
      <c r="DA195" s="33">
        <f t="shared" si="16"/>
        <v>-5.4922973878097747E-2</v>
      </c>
      <c r="DB195" s="33">
        <f t="shared" si="16"/>
        <v>-4.0652003142183868E-2</v>
      </c>
      <c r="DC195" s="33">
        <f t="shared" si="16"/>
        <v>-0.13178294573643412</v>
      </c>
      <c r="DD195" s="33">
        <f t="shared" si="16"/>
        <v>7.7939233817701403E-2</v>
      </c>
      <c r="DE195" s="33">
        <f t="shared" si="16"/>
        <v>1.7301038062282892E-3</v>
      </c>
      <c r="DF195" s="33">
        <f t="shared" si="16"/>
        <v>-0.22058823529411764</v>
      </c>
      <c r="DG195" s="33">
        <f t="shared" si="16"/>
        <v>6.9930069930070893E-3</v>
      </c>
      <c r="DH195" s="33">
        <f t="shared" si="16"/>
        <v>-4.0616246498599407E-2</v>
      </c>
      <c r="DI195" s="33">
        <f t="shared" si="16"/>
        <v>-1.1302475780408994E-2</v>
      </c>
      <c r="DJ195" s="33">
        <f t="shared" si="16"/>
        <v>0.44444444444444442</v>
      </c>
      <c r="DK195" s="33">
        <f t="shared" si="16"/>
        <v>-1.7964071856287456E-2</v>
      </c>
      <c r="DL195" s="33">
        <f t="shared" si="16"/>
        <v>3.9501779359430556E-2</v>
      </c>
      <c r="DM195" s="33">
        <f t="shared" si="16"/>
        <v>-0.31354838709677424</v>
      </c>
      <c r="DN195" s="33">
        <f t="shared" si="16"/>
        <v>-9.8039215686274161E-3</v>
      </c>
      <c r="DO195" s="33">
        <f t="shared" si="16"/>
        <v>-8.6009174311926562E-2</v>
      </c>
      <c r="DP195" s="33">
        <f t="shared" si="16"/>
        <v>-7.8028747433264933E-2</v>
      </c>
      <c r="DQ195" s="33">
        <f t="shared" si="16"/>
        <v>0.47368421052631571</v>
      </c>
      <c r="DR195" s="33">
        <f t="shared" si="16"/>
        <v>-0.12566237698713101</v>
      </c>
      <c r="DS195" s="33">
        <f t="shared" si="16"/>
        <v>-5.0000000000000044E-2</v>
      </c>
      <c r="DT195" s="33">
        <f t="shared" si="16"/>
        <v>-0.10897435897435892</v>
      </c>
      <c r="DU195" s="33">
        <f t="shared" si="16"/>
        <v>-0.10890360559234735</v>
      </c>
      <c r="DV195" s="33">
        <f t="shared" si="16"/>
        <v>-6.3609467455621349E-2</v>
      </c>
      <c r="DW195" s="33">
        <f t="shared" si="16"/>
        <v>-9.3857493857493868E-2</v>
      </c>
      <c r="DX195" s="33">
        <f t="shared" si="16"/>
        <v>-7.1917808219178037E-2</v>
      </c>
      <c r="DY195" s="33">
        <f t="shared" si="16"/>
        <v>-5.5798687089715582E-2</v>
      </c>
      <c r="DZ195" s="33">
        <f t="shared" ref="DZ195:FF195" si="17">IFERROR(DZ194/DZ193-1,"-")</f>
        <v>-5.6497175141242972E-2</v>
      </c>
      <c r="EA195" s="33">
        <f t="shared" si="17"/>
        <v>0</v>
      </c>
      <c r="EB195" s="33">
        <f t="shared" si="17"/>
        <v>-5.9701492537313383E-2</v>
      </c>
      <c r="EC195" s="33">
        <f t="shared" si="17"/>
        <v>-5.555555555555558E-2</v>
      </c>
      <c r="ED195" s="33">
        <f t="shared" si="17"/>
        <v>-5.9163059163059195E-2</v>
      </c>
      <c r="EE195" s="33">
        <f t="shared" si="17"/>
        <v>7.0952927669345689E-2</v>
      </c>
      <c r="EF195" s="33">
        <f t="shared" si="17"/>
        <v>-1.5254905050823386E-2</v>
      </c>
      <c r="EG195" s="33">
        <f t="shared" si="17"/>
        <v>1.2307068601048243E-2</v>
      </c>
      <c r="EH195" s="33">
        <f t="shared" si="17"/>
        <v>-0.22119249665029028</v>
      </c>
      <c r="EI195" s="33">
        <f t="shared" si="17"/>
        <v>-4.8499965357167163E-3</v>
      </c>
      <c r="EJ195" s="33">
        <f t="shared" si="17"/>
        <v>-3.5779162546850873E-2</v>
      </c>
      <c r="EK195" s="33">
        <f t="shared" si="17"/>
        <v>-1.6480190914278769E-2</v>
      </c>
      <c r="EL195" s="33">
        <f t="shared" si="17"/>
        <v>5.7495706223930743E-2</v>
      </c>
      <c r="EM195" s="33">
        <f t="shared" si="17"/>
        <v>-4.3218743808202897E-2</v>
      </c>
      <c r="EN195" s="33">
        <f t="shared" si="17"/>
        <v>1.1171436870210272E-2</v>
      </c>
      <c r="EO195" s="33">
        <f t="shared" si="17"/>
        <v>-0.21904761904761905</v>
      </c>
      <c r="EP195" s="33">
        <f t="shared" si="17"/>
        <v>-2.9974510373310115E-2</v>
      </c>
      <c r="EQ195" s="33">
        <f t="shared" si="17"/>
        <v>-3.7407231124508611E-2</v>
      </c>
      <c r="ER195" s="33">
        <f t="shared" si="17"/>
        <v>-3.2790936902996504E-2</v>
      </c>
      <c r="ES195" s="33">
        <f t="shared" si="17"/>
        <v>5.0622530380973751E-2</v>
      </c>
      <c r="ET195" s="33">
        <f t="shared" si="17"/>
        <v>-4.3498152786832778E-2</v>
      </c>
      <c r="EU195" s="33">
        <f t="shared" si="17"/>
        <v>9.7584290920678107E-3</v>
      </c>
      <c r="EV195" s="33">
        <f t="shared" si="17"/>
        <v>-0.22583636493330483</v>
      </c>
      <c r="EW195" s="33">
        <f t="shared" si="17"/>
        <v>-3.0979155510600709E-2</v>
      </c>
      <c r="EX195" s="33">
        <f t="shared" si="17"/>
        <v>-4.1661477145348069E-2</v>
      </c>
      <c r="EY195" s="33">
        <f t="shared" si="17"/>
        <v>-3.5135757296727577E-2</v>
      </c>
      <c r="EZ195" s="33">
        <f t="shared" si="17"/>
        <v>4.8011674571324381E-2</v>
      </c>
      <c r="FA195" s="33">
        <f t="shared" si="17"/>
        <v>-4.3625414577272648E-2</v>
      </c>
      <c r="FB195" s="33">
        <f t="shared" si="17"/>
        <v>9.5256995435601954E-3</v>
      </c>
      <c r="FC195" s="33">
        <f t="shared" si="17"/>
        <v>-0.22578804735415781</v>
      </c>
      <c r="FD195" s="33">
        <f t="shared" si="17"/>
        <v>-3.1318595170899965E-2</v>
      </c>
      <c r="FE195" s="33">
        <f t="shared" si="17"/>
        <v>-4.1700304291125923E-2</v>
      </c>
      <c r="FF195" s="33">
        <f t="shared" si="17"/>
        <v>-3.5335816412351284E-2</v>
      </c>
    </row>
    <row r="196" spans="1:162" x14ac:dyDescent="0.25">
      <c r="F196" s="9"/>
      <c r="G196" s="10"/>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87"/>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282</v>
      </c>
      <c r="Z110" s="7">
        <v>197</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4387</v>
      </c>
      <c r="EO110" s="7">
        <v>2264</v>
      </c>
      <c r="EP110" s="7">
        <v>987</v>
      </c>
      <c r="EQ110" s="7">
        <v>6651</v>
      </c>
      <c r="ER110" s="7">
        <v>7638</v>
      </c>
      <c r="ES110" s="7">
        <v>90</v>
      </c>
      <c r="ET110" s="7">
        <v>1121</v>
      </c>
      <c r="EU110" s="7">
        <v>4835</v>
      </c>
      <c r="EV110" s="7">
        <v>2526</v>
      </c>
      <c r="EW110" s="7">
        <v>1211</v>
      </c>
      <c r="EX110" s="7">
        <v>7361</v>
      </c>
      <c r="EY110" s="7">
        <v>8572</v>
      </c>
      <c r="EZ110" s="7">
        <v>90</v>
      </c>
      <c r="FA110" s="7">
        <v>1124</v>
      </c>
      <c r="FB110" s="7">
        <v>4840</v>
      </c>
      <c r="FC110" s="7">
        <v>2527</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261</v>
      </c>
      <c r="Z111" s="7">
        <v>194</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4254</v>
      </c>
      <c r="EO111" s="7">
        <v>2216</v>
      </c>
      <c r="EP111" s="7">
        <v>977</v>
      </c>
      <c r="EQ111" s="7">
        <v>6470</v>
      </c>
      <c r="ER111" s="7">
        <v>7447</v>
      </c>
      <c r="ES111" s="7">
        <v>98</v>
      </c>
      <c r="ET111" s="7">
        <v>1085</v>
      </c>
      <c r="EU111" s="7">
        <v>4716</v>
      </c>
      <c r="EV111" s="7">
        <v>2465</v>
      </c>
      <c r="EW111" s="7">
        <v>1183</v>
      </c>
      <c r="EX111" s="7">
        <v>7181</v>
      </c>
      <c r="EY111" s="7">
        <v>8364</v>
      </c>
      <c r="EZ111" s="7">
        <v>98</v>
      </c>
      <c r="FA111" s="7">
        <v>1094</v>
      </c>
      <c r="FB111" s="7">
        <v>4720</v>
      </c>
      <c r="FC111" s="7">
        <v>2466</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192</v>
      </c>
      <c r="Z112" s="7">
        <v>160</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4130</v>
      </c>
      <c r="EO112" s="7">
        <v>2281</v>
      </c>
      <c r="EP112" s="7">
        <v>891</v>
      </c>
      <c r="EQ112" s="7">
        <v>6411</v>
      </c>
      <c r="ER112" s="7">
        <v>7302</v>
      </c>
      <c r="ES112" s="7">
        <v>89</v>
      </c>
      <c r="ET112" s="7">
        <v>1000</v>
      </c>
      <c r="EU112" s="7">
        <v>4600</v>
      </c>
      <c r="EV112" s="7">
        <v>2580</v>
      </c>
      <c r="EW112" s="7">
        <v>1089</v>
      </c>
      <c r="EX112" s="7">
        <v>7180</v>
      </c>
      <c r="EY112" s="7">
        <v>8269</v>
      </c>
      <c r="EZ112" s="7">
        <v>89</v>
      </c>
      <c r="FA112" s="7">
        <v>1010</v>
      </c>
      <c r="FB112" s="7">
        <v>4610</v>
      </c>
      <c r="FC112" s="7">
        <v>2581</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183</v>
      </c>
      <c r="Z113" s="7">
        <v>153</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4241</v>
      </c>
      <c r="EO113" s="7">
        <v>2352</v>
      </c>
      <c r="EP113" s="7">
        <v>849</v>
      </c>
      <c r="EQ113" s="7">
        <v>6593</v>
      </c>
      <c r="ER113" s="7">
        <v>7442</v>
      </c>
      <c r="ES113" s="7">
        <v>92</v>
      </c>
      <c r="ET113" s="7">
        <v>962</v>
      </c>
      <c r="EU113" s="7">
        <v>4709</v>
      </c>
      <c r="EV113" s="7">
        <v>2653</v>
      </c>
      <c r="EW113" s="7">
        <v>1054</v>
      </c>
      <c r="EX113" s="7">
        <v>7362</v>
      </c>
      <c r="EY113" s="7">
        <v>8416</v>
      </c>
      <c r="EZ113" s="7">
        <v>92</v>
      </c>
      <c r="FA113" s="7">
        <v>972</v>
      </c>
      <c r="FB113" s="7">
        <v>4772</v>
      </c>
      <c r="FC113" s="7">
        <v>2654</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187</v>
      </c>
      <c r="Z114" s="7">
        <v>148</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4374</v>
      </c>
      <c r="EO114" s="7">
        <v>2468</v>
      </c>
      <c r="EP114" s="7">
        <v>856</v>
      </c>
      <c r="EQ114" s="7">
        <v>6842</v>
      </c>
      <c r="ER114" s="7">
        <v>7698</v>
      </c>
      <c r="ES114" s="7">
        <v>82</v>
      </c>
      <c r="ET114" s="7">
        <v>973</v>
      </c>
      <c r="EU114" s="7">
        <v>4858</v>
      </c>
      <c r="EV114" s="7">
        <v>2774</v>
      </c>
      <c r="EW114" s="7">
        <v>1055</v>
      </c>
      <c r="EX114" s="7">
        <v>7632</v>
      </c>
      <c r="EY114" s="7">
        <v>8687</v>
      </c>
      <c r="EZ114" s="7">
        <v>82</v>
      </c>
      <c r="FA114" s="7">
        <v>981</v>
      </c>
      <c r="FB114" s="7">
        <v>4922</v>
      </c>
      <c r="FC114" s="7">
        <v>2775</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209</v>
      </c>
      <c r="Z115" s="7">
        <v>105</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937</v>
      </c>
      <c r="BW115" s="7">
        <v>523</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3739</v>
      </c>
      <c r="EH115" s="7">
        <v>2164</v>
      </c>
      <c r="EI115" s="7">
        <v>596</v>
      </c>
      <c r="EJ115" s="7">
        <v>5903</v>
      </c>
      <c r="EK115" s="7">
        <v>6499</v>
      </c>
      <c r="EL115" s="7">
        <v>141</v>
      </c>
      <c r="EM115" s="7">
        <v>777</v>
      </c>
      <c r="EN115" s="7">
        <v>4619</v>
      </c>
      <c r="EO115" s="7">
        <v>2317</v>
      </c>
      <c r="EP115" s="7">
        <v>918</v>
      </c>
      <c r="EQ115" s="7">
        <v>6936</v>
      </c>
      <c r="ER115" s="7">
        <v>7854</v>
      </c>
      <c r="ES115" s="7">
        <v>141</v>
      </c>
      <c r="ET115" s="7">
        <v>983</v>
      </c>
      <c r="EU115" s="7">
        <v>5119</v>
      </c>
      <c r="EV115" s="7">
        <v>2579</v>
      </c>
      <c r="EW115" s="7">
        <v>1124</v>
      </c>
      <c r="EX115" s="7">
        <v>7698</v>
      </c>
      <c r="EY115" s="7">
        <v>8822</v>
      </c>
      <c r="EZ115" s="7">
        <v>141</v>
      </c>
      <c r="FA115" s="7">
        <v>990</v>
      </c>
      <c r="FB115" s="7">
        <v>5185</v>
      </c>
      <c r="FC115" s="7">
        <v>2580</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245</v>
      </c>
      <c r="Z116" s="7">
        <v>97</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973</v>
      </c>
      <c r="BW116" s="7">
        <v>516</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3763</v>
      </c>
      <c r="EH116" s="7">
        <v>2135</v>
      </c>
      <c r="EI116" s="7">
        <v>561</v>
      </c>
      <c r="EJ116" s="7">
        <v>5898</v>
      </c>
      <c r="EK116" s="7">
        <v>6459</v>
      </c>
      <c r="EL116" s="7">
        <v>126</v>
      </c>
      <c r="EM116" s="7">
        <v>786</v>
      </c>
      <c r="EN116" s="7">
        <v>4712</v>
      </c>
      <c r="EO116" s="7">
        <v>2280</v>
      </c>
      <c r="EP116" s="7">
        <v>912</v>
      </c>
      <c r="EQ116" s="7">
        <v>6992</v>
      </c>
      <c r="ER116" s="7">
        <v>7904</v>
      </c>
      <c r="ES116" s="7">
        <v>126</v>
      </c>
      <c r="ET116" s="7">
        <v>1010</v>
      </c>
      <c r="EU116" s="7">
        <v>5199</v>
      </c>
      <c r="EV116" s="7">
        <v>2540</v>
      </c>
      <c r="EW116" s="7">
        <v>1136</v>
      </c>
      <c r="EX116" s="7">
        <v>7739</v>
      </c>
      <c r="EY116" s="7">
        <v>8875</v>
      </c>
      <c r="EZ116" s="7">
        <v>126</v>
      </c>
      <c r="FA116" s="7">
        <v>1017</v>
      </c>
      <c r="FB116" s="7">
        <v>5266</v>
      </c>
      <c r="FC116" s="7">
        <v>2541</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270</v>
      </c>
      <c r="Z117" s="7">
        <v>137</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955</v>
      </c>
      <c r="BW117" s="7">
        <v>504</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3699</v>
      </c>
      <c r="EH117" s="7">
        <v>2153</v>
      </c>
      <c r="EI117" s="7">
        <v>536</v>
      </c>
      <c r="EJ117" s="7">
        <v>5852</v>
      </c>
      <c r="EK117" s="7">
        <v>6388</v>
      </c>
      <c r="EL117" s="7">
        <v>110</v>
      </c>
      <c r="EM117" s="7">
        <v>799</v>
      </c>
      <c r="EN117" s="7">
        <v>4682</v>
      </c>
      <c r="EO117" s="7">
        <v>2340</v>
      </c>
      <c r="EP117" s="7">
        <v>909</v>
      </c>
      <c r="EQ117" s="7">
        <v>7022</v>
      </c>
      <c r="ER117" s="7">
        <v>7931</v>
      </c>
      <c r="ES117" s="7">
        <v>110</v>
      </c>
      <c r="ET117" s="7">
        <v>1043</v>
      </c>
      <c r="EU117" s="7">
        <v>5180</v>
      </c>
      <c r="EV117" s="7">
        <v>2608</v>
      </c>
      <c r="EW117" s="7">
        <v>1153</v>
      </c>
      <c r="EX117" s="7">
        <v>7788</v>
      </c>
      <c r="EY117" s="7">
        <v>8941</v>
      </c>
      <c r="EZ117" s="7">
        <v>110</v>
      </c>
      <c r="FA117" s="7">
        <v>1063</v>
      </c>
      <c r="FB117" s="7">
        <v>5246</v>
      </c>
      <c r="FC117" s="7">
        <v>2609</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260</v>
      </c>
      <c r="Z118" s="7">
        <v>174</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959</v>
      </c>
      <c r="BW118" s="7">
        <v>502</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3767</v>
      </c>
      <c r="EH118" s="7">
        <v>2206</v>
      </c>
      <c r="EI118" s="7">
        <v>613</v>
      </c>
      <c r="EJ118" s="7">
        <v>5973</v>
      </c>
      <c r="EK118" s="7">
        <v>6586</v>
      </c>
      <c r="EL118" s="7">
        <v>117</v>
      </c>
      <c r="EM118" s="7">
        <v>890</v>
      </c>
      <c r="EN118" s="7">
        <v>4764</v>
      </c>
      <c r="EO118" s="7">
        <v>2445</v>
      </c>
      <c r="EP118" s="7">
        <v>1007</v>
      </c>
      <c r="EQ118" s="7">
        <v>7209</v>
      </c>
      <c r="ER118" s="7">
        <v>8216</v>
      </c>
      <c r="ES118" s="7">
        <v>117</v>
      </c>
      <c r="ET118" s="7">
        <v>1142</v>
      </c>
      <c r="EU118" s="7">
        <v>5231</v>
      </c>
      <c r="EV118" s="7">
        <v>2682</v>
      </c>
      <c r="EW118" s="7">
        <v>1259</v>
      </c>
      <c r="EX118" s="7">
        <v>7913</v>
      </c>
      <c r="EY118" s="7">
        <v>9172</v>
      </c>
      <c r="EZ118" s="7">
        <v>117</v>
      </c>
      <c r="FA118" s="7">
        <v>1142</v>
      </c>
      <c r="FB118" s="7">
        <v>5297</v>
      </c>
      <c r="FC118" s="7">
        <v>2683</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249</v>
      </c>
      <c r="Z119" s="7">
        <v>241</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942</v>
      </c>
      <c r="BW119" s="7">
        <v>498</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3784</v>
      </c>
      <c r="EH119" s="7">
        <v>2146</v>
      </c>
      <c r="EI119" s="7">
        <v>551</v>
      </c>
      <c r="EJ119" s="7">
        <v>5930</v>
      </c>
      <c r="EK119" s="7">
        <v>6481</v>
      </c>
      <c r="EL119" s="7">
        <v>124</v>
      </c>
      <c r="EM119" s="7">
        <v>905</v>
      </c>
      <c r="EN119" s="7">
        <v>4752</v>
      </c>
      <c r="EO119" s="7">
        <v>2533</v>
      </c>
      <c r="EP119" s="7">
        <v>1029</v>
      </c>
      <c r="EQ119" s="7">
        <v>7285</v>
      </c>
      <c r="ER119" s="7">
        <v>8314</v>
      </c>
      <c r="ES119" s="7">
        <v>125</v>
      </c>
      <c r="ET119" s="7">
        <v>1169</v>
      </c>
      <c r="EU119" s="7">
        <v>5217</v>
      </c>
      <c r="EV119" s="7">
        <v>2767</v>
      </c>
      <c r="EW119" s="7">
        <v>1294</v>
      </c>
      <c r="EX119" s="7">
        <v>7984</v>
      </c>
      <c r="EY119" s="7">
        <v>9278</v>
      </c>
      <c r="EZ119" s="7">
        <v>125</v>
      </c>
      <c r="FA119" s="7">
        <v>1169</v>
      </c>
      <c r="FB119" s="7">
        <v>5280</v>
      </c>
      <c r="FC119" s="7">
        <v>2768</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386</v>
      </c>
      <c r="Z120" s="7">
        <v>277</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989</v>
      </c>
      <c r="BW120" s="7">
        <v>499</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3867</v>
      </c>
      <c r="EH120" s="7">
        <v>2104</v>
      </c>
      <c r="EI120" s="7">
        <v>566</v>
      </c>
      <c r="EJ120" s="7">
        <v>5971</v>
      </c>
      <c r="EK120" s="7">
        <v>6537</v>
      </c>
      <c r="EL120" s="7">
        <v>116</v>
      </c>
      <c r="EM120" s="7">
        <v>942</v>
      </c>
      <c r="EN120" s="7">
        <v>4997</v>
      </c>
      <c r="EO120" s="7">
        <v>2518</v>
      </c>
      <c r="EP120" s="7">
        <v>1058</v>
      </c>
      <c r="EQ120" s="7">
        <v>7515</v>
      </c>
      <c r="ER120" s="7">
        <v>8573</v>
      </c>
      <c r="ES120" s="7">
        <v>117</v>
      </c>
      <c r="ET120" s="7">
        <v>1208</v>
      </c>
      <c r="EU120" s="7">
        <v>5463</v>
      </c>
      <c r="EV120" s="7">
        <v>2737</v>
      </c>
      <c r="EW120" s="7">
        <v>1325</v>
      </c>
      <c r="EX120" s="7">
        <v>8200</v>
      </c>
      <c r="EY120" s="7">
        <v>9525</v>
      </c>
      <c r="EZ120" s="7">
        <v>117</v>
      </c>
      <c r="FA120" s="7">
        <v>1221</v>
      </c>
      <c r="FB120" s="7">
        <v>5523</v>
      </c>
      <c r="FC120" s="7">
        <v>2738</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383</v>
      </c>
      <c r="Z121" s="7">
        <v>296</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1031</v>
      </c>
      <c r="BW121" s="7">
        <v>500</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4132</v>
      </c>
      <c r="EH121" s="7">
        <v>2025</v>
      </c>
      <c r="EI121" s="7">
        <v>497</v>
      </c>
      <c r="EJ121" s="7">
        <v>6157</v>
      </c>
      <c r="EK121" s="7">
        <v>6654</v>
      </c>
      <c r="EL121" s="7">
        <v>117</v>
      </c>
      <c r="EM121" s="7">
        <v>922</v>
      </c>
      <c r="EN121" s="7">
        <v>5293</v>
      </c>
      <c r="EO121" s="7">
        <v>2453</v>
      </c>
      <c r="EP121" s="7">
        <v>1039</v>
      </c>
      <c r="EQ121" s="7">
        <v>7746</v>
      </c>
      <c r="ER121" s="7">
        <v>8785</v>
      </c>
      <c r="ES121" s="7">
        <v>118</v>
      </c>
      <c r="ET121" s="7">
        <v>1200</v>
      </c>
      <c r="EU121" s="7">
        <v>5771</v>
      </c>
      <c r="EV121" s="7">
        <v>2656</v>
      </c>
      <c r="EW121" s="7">
        <v>1318</v>
      </c>
      <c r="EX121" s="7">
        <v>8427</v>
      </c>
      <c r="EY121" s="7">
        <v>9745</v>
      </c>
      <c r="EZ121" s="7">
        <v>118</v>
      </c>
      <c r="FA121" s="7">
        <v>1209</v>
      </c>
      <c r="FB121" s="7">
        <v>5825</v>
      </c>
      <c r="FC121" s="7">
        <v>2657</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379</v>
      </c>
      <c r="Z122" s="7">
        <v>315</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997</v>
      </c>
      <c r="BW122" s="7">
        <v>499</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4267</v>
      </c>
      <c r="EH122" s="7">
        <v>1972</v>
      </c>
      <c r="EI122" s="7">
        <v>556</v>
      </c>
      <c r="EJ122" s="7">
        <v>6239</v>
      </c>
      <c r="EK122" s="7">
        <v>6795</v>
      </c>
      <c r="EL122" s="7">
        <v>90</v>
      </c>
      <c r="EM122" s="7">
        <v>1092</v>
      </c>
      <c r="EN122" s="7">
        <v>5446</v>
      </c>
      <c r="EO122" s="7">
        <v>2417</v>
      </c>
      <c r="EP122" s="7">
        <v>1182</v>
      </c>
      <c r="EQ122" s="7">
        <v>7863</v>
      </c>
      <c r="ER122" s="7">
        <v>9045</v>
      </c>
      <c r="ES122" s="7">
        <v>91</v>
      </c>
      <c r="ET122" s="7">
        <v>1342</v>
      </c>
      <c r="EU122" s="7">
        <v>5924</v>
      </c>
      <c r="EV122" s="7">
        <v>2606</v>
      </c>
      <c r="EW122" s="7">
        <v>1433</v>
      </c>
      <c r="EX122" s="7">
        <v>8530</v>
      </c>
      <c r="EY122" s="7">
        <v>9963</v>
      </c>
      <c r="EZ122" s="7">
        <v>91</v>
      </c>
      <c r="FA122" s="7">
        <v>1349</v>
      </c>
      <c r="FB122" s="7">
        <v>5971</v>
      </c>
      <c r="FC122" s="7">
        <v>2607</v>
      </c>
      <c r="FD122" s="7">
        <v>1440</v>
      </c>
      <c r="FE122" s="7">
        <v>8578</v>
      </c>
      <c r="FF122" s="7">
        <v>10018</v>
      </c>
    </row>
    <row r="123" spans="1:162" x14ac:dyDescent="0.25">
      <c r="A123" s="36">
        <v>43709</v>
      </c>
      <c r="B123" s="7">
        <v>10</v>
      </c>
      <c r="C123" s="7">
        <v>40</v>
      </c>
      <c r="D123" s="7">
        <v>818</v>
      </c>
      <c r="E123" s="7">
        <v>223</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376</v>
      </c>
      <c r="Z123" s="7">
        <v>316</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970</v>
      </c>
      <c r="BW123" s="7">
        <v>491</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4208</v>
      </c>
      <c r="EH123" s="7">
        <v>1918</v>
      </c>
      <c r="EI123" s="7">
        <v>516</v>
      </c>
      <c r="EJ123" s="7">
        <v>6126</v>
      </c>
      <c r="EK123" s="7">
        <v>6642</v>
      </c>
      <c r="EL123" s="7">
        <v>88</v>
      </c>
      <c r="EM123" s="7">
        <v>1075</v>
      </c>
      <c r="EN123" s="7">
        <v>5464</v>
      </c>
      <c r="EO123" s="7">
        <v>2366</v>
      </c>
      <c r="EP123" s="7">
        <v>1163</v>
      </c>
      <c r="EQ123" s="7">
        <v>7830</v>
      </c>
      <c r="ER123" s="7">
        <v>8993</v>
      </c>
      <c r="ES123" s="7">
        <v>89</v>
      </c>
      <c r="ET123" s="7">
        <v>1338</v>
      </c>
      <c r="EU123" s="7">
        <v>5977</v>
      </c>
      <c r="EV123" s="7">
        <v>2547</v>
      </c>
      <c r="EW123" s="7">
        <v>1427</v>
      </c>
      <c r="EX123" s="7">
        <v>8524</v>
      </c>
      <c r="EY123" s="7">
        <v>9951</v>
      </c>
      <c r="EZ123" s="7">
        <v>89</v>
      </c>
      <c r="FA123" s="7">
        <v>1348</v>
      </c>
      <c r="FB123" s="7">
        <v>6020</v>
      </c>
      <c r="FC123" s="7">
        <v>2547</v>
      </c>
      <c r="FD123" s="7">
        <v>1437</v>
      </c>
      <c r="FE123" s="7">
        <v>8567</v>
      </c>
      <c r="FF123" s="7">
        <v>10004</v>
      </c>
    </row>
    <row r="124" spans="1:162" x14ac:dyDescent="0.25">
      <c r="A124" s="36">
        <v>43739</v>
      </c>
      <c r="B124" s="7">
        <v>13</v>
      </c>
      <c r="C124" s="7">
        <v>80</v>
      </c>
      <c r="D124" s="7">
        <v>786</v>
      </c>
      <c r="E124" s="7">
        <v>256</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450</v>
      </c>
      <c r="Z124" s="7">
        <v>357</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934</v>
      </c>
      <c r="BW124" s="7">
        <v>480</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4106</v>
      </c>
      <c r="EH124" s="7">
        <v>1873</v>
      </c>
      <c r="EI124" s="7">
        <v>559</v>
      </c>
      <c r="EJ124" s="7">
        <v>5979</v>
      </c>
      <c r="EK124" s="7">
        <v>6538</v>
      </c>
      <c r="EL124" s="7">
        <v>87</v>
      </c>
      <c r="EM124" s="7">
        <v>1096</v>
      </c>
      <c r="EN124" s="7">
        <v>5499</v>
      </c>
      <c r="EO124" s="7">
        <v>2375</v>
      </c>
      <c r="EP124" s="7">
        <v>1183</v>
      </c>
      <c r="EQ124" s="7">
        <v>7874</v>
      </c>
      <c r="ER124" s="7">
        <v>9057</v>
      </c>
      <c r="ES124" s="7">
        <v>88</v>
      </c>
      <c r="ET124" s="7">
        <v>1325</v>
      </c>
      <c r="EU124" s="7">
        <v>5995</v>
      </c>
      <c r="EV124" s="7">
        <v>2548</v>
      </c>
      <c r="EW124" s="7">
        <v>1413</v>
      </c>
      <c r="EX124" s="7">
        <v>8543</v>
      </c>
      <c r="EY124" s="7">
        <v>9956</v>
      </c>
      <c r="EZ124" s="7">
        <v>88</v>
      </c>
      <c r="FA124" s="7">
        <v>1339</v>
      </c>
      <c r="FB124" s="7">
        <v>6049</v>
      </c>
      <c r="FC124" s="7">
        <v>2551</v>
      </c>
      <c r="FD124" s="7">
        <v>1427</v>
      </c>
      <c r="FE124" s="7">
        <v>8600</v>
      </c>
      <c r="FF124" s="7">
        <v>10027</v>
      </c>
    </row>
    <row r="125" spans="1:162" x14ac:dyDescent="0.25">
      <c r="A125" s="36">
        <v>43770</v>
      </c>
      <c r="B125" s="7">
        <v>17</v>
      </c>
      <c r="C125" s="7">
        <v>76</v>
      </c>
      <c r="D125" s="7">
        <v>735</v>
      </c>
      <c r="E125" s="7">
        <v>258</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419</v>
      </c>
      <c r="Z125" s="7">
        <v>344</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1057</v>
      </c>
      <c r="BW125" s="7">
        <v>476</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4112</v>
      </c>
      <c r="EH125" s="7">
        <v>1872</v>
      </c>
      <c r="EI125" s="7">
        <v>643</v>
      </c>
      <c r="EJ125" s="7">
        <v>5984</v>
      </c>
      <c r="EK125" s="7">
        <v>6627</v>
      </c>
      <c r="EL125" s="7">
        <v>82</v>
      </c>
      <c r="EM125" s="7">
        <v>1152</v>
      </c>
      <c r="EN125" s="7">
        <v>5495</v>
      </c>
      <c r="EO125" s="7">
        <v>2357</v>
      </c>
      <c r="EP125" s="7">
        <v>1234</v>
      </c>
      <c r="EQ125" s="7">
        <v>7852</v>
      </c>
      <c r="ER125" s="7">
        <v>9086</v>
      </c>
      <c r="ES125" s="7">
        <v>83</v>
      </c>
      <c r="ET125" s="7">
        <v>1384</v>
      </c>
      <c r="EU125" s="7">
        <v>5987</v>
      </c>
      <c r="EV125" s="7">
        <v>2521</v>
      </c>
      <c r="EW125" s="7">
        <v>1467</v>
      </c>
      <c r="EX125" s="7">
        <v>8508</v>
      </c>
      <c r="EY125" s="7">
        <v>9975</v>
      </c>
      <c r="EZ125" s="7">
        <v>83</v>
      </c>
      <c r="FA125" s="7">
        <v>1390</v>
      </c>
      <c r="FB125" s="7">
        <v>6038</v>
      </c>
      <c r="FC125" s="7">
        <v>2524</v>
      </c>
      <c r="FD125" s="7">
        <v>1473</v>
      </c>
      <c r="FE125" s="7">
        <v>8562</v>
      </c>
      <c r="FF125" s="7">
        <v>10035</v>
      </c>
    </row>
    <row r="126" spans="1:162" x14ac:dyDescent="0.25">
      <c r="A126" s="36">
        <v>43800</v>
      </c>
      <c r="B126" s="7">
        <v>9</v>
      </c>
      <c r="C126" s="7">
        <v>72</v>
      </c>
      <c r="D126" s="7">
        <v>753</v>
      </c>
      <c r="E126" s="7">
        <v>273</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409</v>
      </c>
      <c r="Z126" s="7">
        <v>329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1068</v>
      </c>
      <c r="BW126" s="7">
        <v>474</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4173</v>
      </c>
      <c r="EH126" s="7">
        <v>1901</v>
      </c>
      <c r="EI126" s="7">
        <v>615</v>
      </c>
      <c r="EJ126" s="7">
        <v>6074</v>
      </c>
      <c r="EK126" s="7">
        <v>6689</v>
      </c>
      <c r="EL126" s="7">
        <v>71</v>
      </c>
      <c r="EM126" s="7">
        <v>1148</v>
      </c>
      <c r="EN126" s="7">
        <v>5600</v>
      </c>
      <c r="EO126" s="7">
        <v>2378</v>
      </c>
      <c r="EP126" s="7">
        <v>1219</v>
      </c>
      <c r="EQ126" s="7">
        <v>7978</v>
      </c>
      <c r="ER126" s="7">
        <v>9197</v>
      </c>
      <c r="ES126" s="7">
        <v>72</v>
      </c>
      <c r="ET126" s="7">
        <v>1365</v>
      </c>
      <c r="EU126" s="7">
        <v>6054</v>
      </c>
      <c r="EV126" s="7">
        <v>2548</v>
      </c>
      <c r="EW126" s="7">
        <v>1437</v>
      </c>
      <c r="EX126" s="7">
        <v>8602</v>
      </c>
      <c r="EY126" s="7">
        <v>10039</v>
      </c>
      <c r="EZ126" s="7">
        <v>72</v>
      </c>
      <c r="FA126" s="7">
        <v>1440</v>
      </c>
      <c r="FB126" s="7">
        <v>6102</v>
      </c>
      <c r="FC126" s="7">
        <v>2551</v>
      </c>
      <c r="FD126" s="7">
        <v>1512</v>
      </c>
      <c r="FE126" s="7">
        <v>8653</v>
      </c>
      <c r="FF126" s="7">
        <v>10165</v>
      </c>
    </row>
    <row r="127" spans="1:162" x14ac:dyDescent="0.25">
      <c r="A127" s="36">
        <v>43831</v>
      </c>
      <c r="B127" s="7">
        <v>14</v>
      </c>
      <c r="C127" s="7">
        <v>97</v>
      </c>
      <c r="D127" s="7">
        <v>843</v>
      </c>
      <c r="E127" s="7">
        <v>278</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388</v>
      </c>
      <c r="Z127" s="7">
        <v>309</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1114</v>
      </c>
      <c r="BW127" s="7">
        <v>447</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4284</v>
      </c>
      <c r="EH127" s="7">
        <v>1724</v>
      </c>
      <c r="EI127" s="7">
        <v>623</v>
      </c>
      <c r="EJ127" s="7">
        <v>6008</v>
      </c>
      <c r="EK127" s="7">
        <v>6631</v>
      </c>
      <c r="EL127" s="7">
        <v>72</v>
      </c>
      <c r="EM127" s="7">
        <v>1115</v>
      </c>
      <c r="EN127" s="7">
        <v>5611</v>
      </c>
      <c r="EO127" s="7">
        <v>2175</v>
      </c>
      <c r="EP127" s="7">
        <v>1187</v>
      </c>
      <c r="EQ127" s="7">
        <v>7786</v>
      </c>
      <c r="ER127" s="7">
        <v>8973</v>
      </c>
      <c r="ES127" s="7">
        <v>85</v>
      </c>
      <c r="ET127" s="7">
        <v>1364</v>
      </c>
      <c r="EU127" s="7">
        <v>6064</v>
      </c>
      <c r="EV127" s="7">
        <v>2324</v>
      </c>
      <c r="EW127" s="7">
        <v>1449</v>
      </c>
      <c r="EX127" s="7">
        <v>8388</v>
      </c>
      <c r="EY127" s="7">
        <v>9837</v>
      </c>
      <c r="EZ127" s="7">
        <v>85</v>
      </c>
      <c r="FA127" s="7">
        <v>1428</v>
      </c>
      <c r="FB127" s="7">
        <v>6112</v>
      </c>
      <c r="FC127" s="7">
        <v>2327</v>
      </c>
      <c r="FD127" s="7">
        <v>1513</v>
      </c>
      <c r="FE127" s="7">
        <v>8439</v>
      </c>
      <c r="FF127" s="7">
        <v>9952</v>
      </c>
    </row>
    <row r="128" spans="1:162" x14ac:dyDescent="0.25">
      <c r="A128" s="36">
        <v>43862</v>
      </c>
      <c r="B128" s="7">
        <v>12</v>
      </c>
      <c r="C128" s="7">
        <v>119</v>
      </c>
      <c r="D128" s="7">
        <v>845</v>
      </c>
      <c r="E128" s="7">
        <v>268</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385</v>
      </c>
      <c r="Z128" s="7">
        <v>292</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1158</v>
      </c>
      <c r="BW128" s="7">
        <v>430</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4299</v>
      </c>
      <c r="EH128" s="7">
        <v>1746</v>
      </c>
      <c r="EI128" s="7">
        <v>618</v>
      </c>
      <c r="EJ128" s="7">
        <v>6045</v>
      </c>
      <c r="EK128" s="7">
        <v>6663</v>
      </c>
      <c r="EL128" s="7">
        <v>69</v>
      </c>
      <c r="EM128" s="7">
        <v>1074</v>
      </c>
      <c r="EN128" s="7">
        <v>5626</v>
      </c>
      <c r="EO128" s="7">
        <v>2177</v>
      </c>
      <c r="EP128" s="7">
        <v>1143</v>
      </c>
      <c r="EQ128" s="7">
        <v>7803</v>
      </c>
      <c r="ER128" s="7">
        <v>8946</v>
      </c>
      <c r="ES128" s="7">
        <v>83</v>
      </c>
      <c r="ET128" s="7">
        <v>1320</v>
      </c>
      <c r="EU128" s="7">
        <v>6075</v>
      </c>
      <c r="EV128" s="7">
        <v>2331</v>
      </c>
      <c r="EW128" s="7">
        <v>1403</v>
      </c>
      <c r="EX128" s="7">
        <v>8406</v>
      </c>
      <c r="EY128" s="7">
        <v>9809</v>
      </c>
      <c r="EZ128" s="7">
        <v>83</v>
      </c>
      <c r="FA128" s="7">
        <v>1374</v>
      </c>
      <c r="FB128" s="7">
        <v>6121</v>
      </c>
      <c r="FC128" s="7">
        <v>2334</v>
      </c>
      <c r="FD128" s="7">
        <v>1457</v>
      </c>
      <c r="FE128" s="7">
        <v>8455</v>
      </c>
      <c r="FF128" s="7">
        <v>9912</v>
      </c>
    </row>
    <row r="129" spans="1:171" x14ac:dyDescent="0.25">
      <c r="A129" s="36">
        <v>43891</v>
      </c>
      <c r="B129" s="7">
        <v>10</v>
      </c>
      <c r="C129" s="7">
        <v>106</v>
      </c>
      <c r="D129" s="7">
        <v>814</v>
      </c>
      <c r="E129" s="7">
        <v>258</v>
      </c>
      <c r="F129" s="7">
        <v>116</v>
      </c>
      <c r="G129" s="7">
        <v>1072</v>
      </c>
      <c r="H129" s="7">
        <v>1188</v>
      </c>
      <c r="I129" s="7">
        <v>0</v>
      </c>
      <c r="J129" s="7">
        <v>70</v>
      </c>
      <c r="K129" s="7">
        <v>377</v>
      </c>
      <c r="L129" s="7">
        <v>211</v>
      </c>
      <c r="M129" s="7">
        <v>70</v>
      </c>
      <c r="N129" s="7">
        <v>588</v>
      </c>
      <c r="O129" s="7">
        <v>658</v>
      </c>
      <c r="P129" s="7">
        <v>2</v>
      </c>
      <c r="Q129" s="7">
        <v>228</v>
      </c>
      <c r="R129" s="7">
        <v>1862</v>
      </c>
      <c r="S129" s="7">
        <v>866</v>
      </c>
      <c r="T129" s="7">
        <v>230</v>
      </c>
      <c r="U129" s="7">
        <v>2728</v>
      </c>
      <c r="V129" s="7">
        <v>2958</v>
      </c>
      <c r="W129" s="7">
        <v>23</v>
      </c>
      <c r="X129" s="7">
        <v>264</v>
      </c>
      <c r="Y129" s="7">
        <v>324</v>
      </c>
      <c r="Z129" s="7">
        <v>293</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1146</v>
      </c>
      <c r="BW129" s="7">
        <v>423</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649</v>
      </c>
      <c r="EG129" s="7">
        <v>4233</v>
      </c>
      <c r="EH129" s="7">
        <v>1773</v>
      </c>
      <c r="EI129" s="7">
        <v>666</v>
      </c>
      <c r="EJ129" s="7">
        <v>6006</v>
      </c>
      <c r="EK129" s="7">
        <v>6672</v>
      </c>
      <c r="EL129" s="7">
        <v>86</v>
      </c>
      <c r="EM129" s="7">
        <v>1131</v>
      </c>
      <c r="EN129" s="7">
        <v>5473</v>
      </c>
      <c r="EO129" s="7">
        <v>2201</v>
      </c>
      <c r="EP129" s="7">
        <v>1217</v>
      </c>
      <c r="EQ129" s="7">
        <v>7674</v>
      </c>
      <c r="ER129" s="7">
        <v>8891</v>
      </c>
      <c r="ES129" s="7">
        <v>98</v>
      </c>
      <c r="ET129" s="7">
        <v>1381</v>
      </c>
      <c r="EU129" s="7">
        <v>5916</v>
      </c>
      <c r="EV129" s="7">
        <v>2382</v>
      </c>
      <c r="EW129" s="7">
        <v>1479</v>
      </c>
      <c r="EX129" s="7">
        <v>8298</v>
      </c>
      <c r="EY129" s="7">
        <v>9777</v>
      </c>
      <c r="EZ129" s="7">
        <v>98</v>
      </c>
      <c r="FA129" s="7">
        <v>1384</v>
      </c>
      <c r="FB129" s="7">
        <v>5960</v>
      </c>
      <c r="FC129" s="7">
        <v>2385</v>
      </c>
      <c r="FD129" s="7">
        <v>1482</v>
      </c>
      <c r="FE129" s="7">
        <v>8345</v>
      </c>
      <c r="FF129" s="7">
        <v>9827</v>
      </c>
    </row>
    <row r="130" spans="1:171" x14ac:dyDescent="0.25">
      <c r="A130" s="36">
        <v>43922</v>
      </c>
      <c r="B130" s="7">
        <v>10</v>
      </c>
      <c r="C130" s="7">
        <v>112</v>
      </c>
      <c r="D130" s="7">
        <v>797</v>
      </c>
      <c r="E130" s="7">
        <v>258</v>
      </c>
      <c r="F130" s="7">
        <v>122</v>
      </c>
      <c r="G130" s="7">
        <v>1055</v>
      </c>
      <c r="H130" s="7">
        <v>1177</v>
      </c>
      <c r="I130" s="7">
        <v>0</v>
      </c>
      <c r="J130" s="7">
        <v>69</v>
      </c>
      <c r="K130" s="7">
        <v>381</v>
      </c>
      <c r="L130" s="7">
        <v>209</v>
      </c>
      <c r="M130" s="7">
        <v>69</v>
      </c>
      <c r="N130" s="7">
        <v>590</v>
      </c>
      <c r="O130" s="7">
        <v>659</v>
      </c>
      <c r="P130" s="7">
        <v>2</v>
      </c>
      <c r="Q130" s="7">
        <v>236</v>
      </c>
      <c r="R130" s="7">
        <v>1819</v>
      </c>
      <c r="S130" s="7">
        <v>864</v>
      </c>
      <c r="T130" s="7">
        <v>238</v>
      </c>
      <c r="U130" s="7">
        <v>2683</v>
      </c>
      <c r="V130" s="7">
        <v>2921</v>
      </c>
      <c r="W130" s="7">
        <v>23</v>
      </c>
      <c r="X130" s="7">
        <v>281</v>
      </c>
      <c r="Y130" s="7">
        <v>378</v>
      </c>
      <c r="Z130" s="7">
        <v>292</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1153</v>
      </c>
      <c r="BW130" s="7">
        <v>422</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649</v>
      </c>
      <c r="EG130" s="7">
        <v>4183</v>
      </c>
      <c r="EH130" s="7">
        <v>1768</v>
      </c>
      <c r="EI130" s="7">
        <v>666</v>
      </c>
      <c r="EJ130" s="7">
        <v>5951</v>
      </c>
      <c r="EK130" s="7">
        <v>6617</v>
      </c>
      <c r="EL130" s="7">
        <v>90</v>
      </c>
      <c r="EM130" s="7">
        <v>1150</v>
      </c>
      <c r="EN130" s="7">
        <v>5482</v>
      </c>
      <c r="EO130" s="7">
        <v>2196</v>
      </c>
      <c r="EP130" s="7">
        <v>1240</v>
      </c>
      <c r="EQ130" s="7">
        <v>7678</v>
      </c>
      <c r="ER130" s="7">
        <v>8918</v>
      </c>
      <c r="ES130" s="7">
        <v>98</v>
      </c>
      <c r="ET130" s="7">
        <v>1387</v>
      </c>
      <c r="EU130" s="7">
        <v>5922</v>
      </c>
      <c r="EV130" s="7">
        <v>2372</v>
      </c>
      <c r="EW130" s="7">
        <v>1485</v>
      </c>
      <c r="EX130" s="7">
        <v>8294</v>
      </c>
      <c r="EY130" s="7">
        <v>9779</v>
      </c>
      <c r="EZ130" s="7">
        <v>98</v>
      </c>
      <c r="FA130" s="7">
        <v>1437</v>
      </c>
      <c r="FB130" s="7">
        <v>5965</v>
      </c>
      <c r="FC130" s="7">
        <v>2375</v>
      </c>
      <c r="FD130" s="7">
        <v>1535</v>
      </c>
      <c r="FE130" s="7">
        <v>8340</v>
      </c>
      <c r="FF130" s="7">
        <v>9875</v>
      </c>
    </row>
    <row r="131" spans="1:171" x14ac:dyDescent="0.25">
      <c r="A131" s="36">
        <v>43952</v>
      </c>
      <c r="B131" s="7">
        <v>19</v>
      </c>
      <c r="C131" s="7">
        <v>118</v>
      </c>
      <c r="D131" s="7">
        <v>817</v>
      </c>
      <c r="E131" s="7">
        <v>254</v>
      </c>
      <c r="F131" s="7">
        <v>137</v>
      </c>
      <c r="G131" s="7">
        <v>1071</v>
      </c>
      <c r="H131" s="7">
        <v>1208</v>
      </c>
      <c r="I131" s="7">
        <v>0</v>
      </c>
      <c r="J131" s="7">
        <v>72</v>
      </c>
      <c r="K131" s="7">
        <v>372</v>
      </c>
      <c r="L131" s="7">
        <v>211</v>
      </c>
      <c r="M131" s="7">
        <v>72</v>
      </c>
      <c r="N131" s="7">
        <v>583</v>
      </c>
      <c r="O131" s="7">
        <v>655</v>
      </c>
      <c r="P131" s="7">
        <v>2</v>
      </c>
      <c r="Q131" s="7">
        <v>219</v>
      </c>
      <c r="R131" s="7">
        <v>1787</v>
      </c>
      <c r="S131" s="7">
        <v>837</v>
      </c>
      <c r="T131" s="7">
        <v>221</v>
      </c>
      <c r="U131" s="7">
        <v>2624</v>
      </c>
      <c r="V131" s="7">
        <v>2845</v>
      </c>
      <c r="W131" s="7">
        <v>25</v>
      </c>
      <c r="X131" s="7">
        <v>282</v>
      </c>
      <c r="Y131" s="7">
        <v>378</v>
      </c>
      <c r="Z131" s="7">
        <v>269</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1238</v>
      </c>
      <c r="BW131" s="7">
        <v>420</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651</v>
      </c>
      <c r="EG131" s="7">
        <v>4243</v>
      </c>
      <c r="EH131" s="7">
        <v>1735</v>
      </c>
      <c r="EI131" s="7">
        <v>699</v>
      </c>
      <c r="EJ131" s="7">
        <v>5978</v>
      </c>
      <c r="EK131" s="7">
        <v>6677</v>
      </c>
      <c r="EL131" s="7">
        <v>118</v>
      </c>
      <c r="EM131" s="7">
        <v>1171</v>
      </c>
      <c r="EN131" s="7">
        <v>5561</v>
      </c>
      <c r="EO131" s="7">
        <v>2137</v>
      </c>
      <c r="EP131" s="7">
        <v>1289</v>
      </c>
      <c r="EQ131" s="7">
        <v>7698</v>
      </c>
      <c r="ER131" s="7">
        <v>8987</v>
      </c>
      <c r="ES131" s="7">
        <v>122</v>
      </c>
      <c r="ET131" s="7">
        <v>1393</v>
      </c>
      <c r="EU131" s="7">
        <v>6006</v>
      </c>
      <c r="EV131" s="7">
        <v>2309</v>
      </c>
      <c r="EW131" s="7">
        <v>1515</v>
      </c>
      <c r="EX131" s="7">
        <v>8315</v>
      </c>
      <c r="EY131" s="7">
        <v>9830</v>
      </c>
      <c r="EZ131" s="7">
        <v>135</v>
      </c>
      <c r="FA131" s="7">
        <v>1441</v>
      </c>
      <c r="FB131" s="7">
        <v>6072</v>
      </c>
      <c r="FC131" s="7">
        <v>2312</v>
      </c>
      <c r="FD131" s="7">
        <v>1576</v>
      </c>
      <c r="FE131" s="7">
        <v>8384</v>
      </c>
      <c r="FF131" s="7">
        <v>9960</v>
      </c>
    </row>
    <row r="132" spans="1:171" x14ac:dyDescent="0.25">
      <c r="A132" s="36">
        <v>43983</v>
      </c>
      <c r="B132" s="7">
        <v>14</v>
      </c>
      <c r="C132" s="7">
        <v>118</v>
      </c>
      <c r="D132" s="7">
        <v>887</v>
      </c>
      <c r="E132" s="7">
        <v>256</v>
      </c>
      <c r="F132" s="7">
        <v>132</v>
      </c>
      <c r="G132" s="7">
        <v>1143</v>
      </c>
      <c r="H132" s="7">
        <v>1275</v>
      </c>
      <c r="I132" s="7">
        <v>0</v>
      </c>
      <c r="J132" s="7">
        <v>77</v>
      </c>
      <c r="K132" s="7">
        <v>401</v>
      </c>
      <c r="L132" s="7">
        <v>220</v>
      </c>
      <c r="M132" s="7">
        <v>77</v>
      </c>
      <c r="N132" s="7">
        <v>621</v>
      </c>
      <c r="O132" s="7">
        <v>698</v>
      </c>
      <c r="P132" s="7">
        <v>6</v>
      </c>
      <c r="Q132" s="7">
        <v>232</v>
      </c>
      <c r="R132" s="7">
        <v>1733</v>
      </c>
      <c r="S132" s="7">
        <v>814</v>
      </c>
      <c r="T132" s="7">
        <v>238</v>
      </c>
      <c r="U132" s="7">
        <v>2547</v>
      </c>
      <c r="V132" s="7">
        <v>2785</v>
      </c>
      <c r="W132" s="7">
        <v>28</v>
      </c>
      <c r="X132" s="7">
        <v>268</v>
      </c>
      <c r="Y132" s="7">
        <v>379</v>
      </c>
      <c r="Z132" s="7">
        <v>271</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1184</v>
      </c>
      <c r="BW132" s="7">
        <v>411</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638</v>
      </c>
      <c r="EG132" s="7">
        <v>4284</v>
      </c>
      <c r="EH132" s="7">
        <v>1714</v>
      </c>
      <c r="EI132" s="7">
        <v>668</v>
      </c>
      <c r="EJ132" s="7">
        <v>5998</v>
      </c>
      <c r="EK132" s="7">
        <v>6666</v>
      </c>
      <c r="EL132" s="7">
        <v>111</v>
      </c>
      <c r="EM132" s="7">
        <v>1155</v>
      </c>
      <c r="EN132" s="7">
        <v>5539</v>
      </c>
      <c r="EO132" s="7">
        <v>2114</v>
      </c>
      <c r="EP132" s="7">
        <v>1266</v>
      </c>
      <c r="EQ132" s="7">
        <v>7653</v>
      </c>
      <c r="ER132" s="7">
        <v>8919</v>
      </c>
      <c r="ES132" s="7">
        <v>114</v>
      </c>
      <c r="ET132" s="7">
        <v>1388</v>
      </c>
      <c r="EU132" s="7">
        <v>5968</v>
      </c>
      <c r="EV132" s="7">
        <v>2296</v>
      </c>
      <c r="EW132" s="7">
        <v>1502</v>
      </c>
      <c r="EX132" s="7">
        <v>8264</v>
      </c>
      <c r="EY132" s="7">
        <v>9766</v>
      </c>
      <c r="EZ132" s="7">
        <v>121</v>
      </c>
      <c r="FA132" s="7">
        <v>1390</v>
      </c>
      <c r="FB132" s="7">
        <v>6025</v>
      </c>
      <c r="FC132" s="7">
        <v>2299</v>
      </c>
      <c r="FD132" s="7">
        <v>1511</v>
      </c>
      <c r="FE132" s="7">
        <v>8324</v>
      </c>
      <c r="FF132" s="7">
        <v>9835</v>
      </c>
    </row>
    <row r="133" spans="1:171" x14ac:dyDescent="0.25">
      <c r="A133" s="36">
        <v>44013</v>
      </c>
      <c r="B133" s="7">
        <v>10</v>
      </c>
      <c r="C133" s="7">
        <v>115</v>
      </c>
      <c r="D133" s="7">
        <v>929</v>
      </c>
      <c r="E133" s="7">
        <v>257</v>
      </c>
      <c r="F133" s="7">
        <v>125</v>
      </c>
      <c r="G133" s="7">
        <v>1186</v>
      </c>
      <c r="H133" s="7">
        <v>1311</v>
      </c>
      <c r="I133" s="7">
        <v>0</v>
      </c>
      <c r="J133" s="7">
        <v>74</v>
      </c>
      <c r="K133" s="7">
        <v>374</v>
      </c>
      <c r="L133" s="7">
        <v>217</v>
      </c>
      <c r="M133" s="7">
        <v>74</v>
      </c>
      <c r="N133" s="7">
        <v>591</v>
      </c>
      <c r="O133" s="7">
        <v>665</v>
      </c>
      <c r="P133" s="7">
        <v>6</v>
      </c>
      <c r="Q133" s="7">
        <v>278</v>
      </c>
      <c r="R133" s="7">
        <v>1689</v>
      </c>
      <c r="S133" s="7">
        <v>755</v>
      </c>
      <c r="T133" s="7">
        <v>284</v>
      </c>
      <c r="U133" s="7">
        <v>2444</v>
      </c>
      <c r="V133" s="7">
        <v>2728</v>
      </c>
      <c r="W133" s="7">
        <v>65</v>
      </c>
      <c r="X133" s="7">
        <v>257</v>
      </c>
      <c r="Y133" s="7">
        <v>393</v>
      </c>
      <c r="Z133" s="7">
        <v>278</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1178</v>
      </c>
      <c r="BW133" s="7">
        <v>408</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673</v>
      </c>
      <c r="EG133" s="7">
        <v>4233</v>
      </c>
      <c r="EH133" s="7">
        <v>1672</v>
      </c>
      <c r="EI133" s="7">
        <v>699</v>
      </c>
      <c r="EJ133" s="7">
        <v>5905</v>
      </c>
      <c r="EK133" s="7">
        <v>6604</v>
      </c>
      <c r="EL133" s="7">
        <v>141</v>
      </c>
      <c r="EM133" s="7">
        <v>1187</v>
      </c>
      <c r="EN133" s="7">
        <v>5439</v>
      </c>
      <c r="EO133" s="7">
        <v>2077</v>
      </c>
      <c r="EP133" s="7">
        <v>1328</v>
      </c>
      <c r="EQ133" s="7">
        <v>7516</v>
      </c>
      <c r="ER133" s="7">
        <v>8844</v>
      </c>
      <c r="ES133" s="7">
        <v>143</v>
      </c>
      <c r="ET133" s="7">
        <v>1383</v>
      </c>
      <c r="EU133" s="7">
        <v>5876</v>
      </c>
      <c r="EV133" s="7">
        <v>2265</v>
      </c>
      <c r="EW133" s="7">
        <v>1526</v>
      </c>
      <c r="EX133" s="7">
        <v>8141</v>
      </c>
      <c r="EY133" s="7">
        <v>9667</v>
      </c>
      <c r="EZ133" s="7">
        <v>146</v>
      </c>
      <c r="FA133" s="7">
        <v>1385</v>
      </c>
      <c r="FB133" s="7">
        <v>5934</v>
      </c>
      <c r="FC133" s="7">
        <v>2268</v>
      </c>
      <c r="FD133" s="7">
        <v>1531</v>
      </c>
      <c r="FE133" s="7">
        <v>8202</v>
      </c>
      <c r="FF133" s="7">
        <v>9733</v>
      </c>
    </row>
    <row r="134" spans="1:171" x14ac:dyDescent="0.25">
      <c r="A134" s="36">
        <v>44044</v>
      </c>
      <c r="B134" s="7">
        <v>10</v>
      </c>
      <c r="C134" s="7">
        <v>110</v>
      </c>
      <c r="D134" s="7">
        <v>919</v>
      </c>
      <c r="E134" s="7">
        <v>261</v>
      </c>
      <c r="F134" s="7">
        <v>120</v>
      </c>
      <c r="G134" s="7">
        <v>1180</v>
      </c>
      <c r="H134" s="7">
        <v>1300</v>
      </c>
      <c r="I134" s="7">
        <v>0</v>
      </c>
      <c r="J134" s="7">
        <v>73</v>
      </c>
      <c r="K134" s="7">
        <v>365</v>
      </c>
      <c r="L134" s="7">
        <v>213</v>
      </c>
      <c r="M134" s="7">
        <v>73</v>
      </c>
      <c r="N134" s="7">
        <v>578</v>
      </c>
      <c r="O134" s="7">
        <v>651</v>
      </c>
      <c r="P134" s="7">
        <v>6</v>
      </c>
      <c r="Q134" s="7">
        <v>262</v>
      </c>
      <c r="R134" s="7">
        <v>1671</v>
      </c>
      <c r="S134" s="7">
        <v>791</v>
      </c>
      <c r="T134" s="7">
        <v>268</v>
      </c>
      <c r="U134" s="7">
        <v>2462</v>
      </c>
      <c r="V134" s="7">
        <v>2730</v>
      </c>
      <c r="W134" s="7">
        <v>65</v>
      </c>
      <c r="X134" s="7">
        <v>237</v>
      </c>
      <c r="Y134" s="7">
        <v>433</v>
      </c>
      <c r="Z134" s="7">
        <v>280</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1110</v>
      </c>
      <c r="BW134" s="7">
        <v>396</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935</v>
      </c>
      <c r="EG134" s="7">
        <v>4082</v>
      </c>
      <c r="EH134" s="7">
        <v>1698</v>
      </c>
      <c r="EI134" s="7">
        <v>962</v>
      </c>
      <c r="EJ134" s="7">
        <v>5780</v>
      </c>
      <c r="EK134" s="7">
        <v>6742</v>
      </c>
      <c r="EL134" s="7">
        <v>139</v>
      </c>
      <c r="EM134" s="7">
        <v>1413</v>
      </c>
      <c r="EN134" s="7">
        <v>5334</v>
      </c>
      <c r="EO134" s="7">
        <v>2106</v>
      </c>
      <c r="EP134" s="7">
        <v>1552</v>
      </c>
      <c r="EQ134" s="7">
        <v>7440</v>
      </c>
      <c r="ER134" s="7">
        <v>8992</v>
      </c>
      <c r="ES134" s="7">
        <v>144</v>
      </c>
      <c r="ET134" s="7">
        <v>1620</v>
      </c>
      <c r="EU134" s="7">
        <v>5760</v>
      </c>
      <c r="EV134" s="7">
        <v>2306</v>
      </c>
      <c r="EW134" s="7">
        <v>1764</v>
      </c>
      <c r="EX134" s="7">
        <v>8066</v>
      </c>
      <c r="EY134" s="7">
        <v>9830</v>
      </c>
      <c r="EZ134" s="7">
        <v>146</v>
      </c>
      <c r="FA134" s="7">
        <v>1622</v>
      </c>
      <c r="FB134" s="7">
        <v>5814</v>
      </c>
      <c r="FC134" s="7">
        <v>2309</v>
      </c>
      <c r="FD134" s="7">
        <v>1768</v>
      </c>
      <c r="FE134" s="7">
        <v>8123</v>
      </c>
      <c r="FF134" s="7">
        <v>9891</v>
      </c>
    </row>
    <row r="135" spans="1:171" x14ac:dyDescent="0.25">
      <c r="A135" s="36">
        <v>44075</v>
      </c>
      <c r="B135" s="7">
        <v>10</v>
      </c>
      <c r="C135" s="7">
        <v>118</v>
      </c>
      <c r="D135" s="7">
        <v>914</v>
      </c>
      <c r="E135" s="7">
        <v>271</v>
      </c>
      <c r="F135" s="7">
        <v>128</v>
      </c>
      <c r="G135" s="7">
        <v>1185</v>
      </c>
      <c r="H135" s="7">
        <v>1313</v>
      </c>
      <c r="I135" s="7">
        <v>0</v>
      </c>
      <c r="J135" s="7">
        <v>64</v>
      </c>
      <c r="K135" s="7">
        <v>338</v>
      </c>
      <c r="L135" s="7">
        <v>205</v>
      </c>
      <c r="M135" s="7">
        <v>64</v>
      </c>
      <c r="N135" s="7">
        <v>543</v>
      </c>
      <c r="O135" s="7">
        <v>607</v>
      </c>
      <c r="P135" s="7">
        <v>6</v>
      </c>
      <c r="Q135" s="7">
        <v>255</v>
      </c>
      <c r="R135" s="7">
        <v>1685</v>
      </c>
      <c r="S135" s="7">
        <v>757</v>
      </c>
      <c r="T135" s="7">
        <v>261</v>
      </c>
      <c r="U135" s="7">
        <v>2442</v>
      </c>
      <c r="V135" s="7">
        <v>2703</v>
      </c>
      <c r="W135" s="7">
        <v>20</v>
      </c>
      <c r="X135" s="7">
        <v>235</v>
      </c>
      <c r="Y135" s="7">
        <v>396</v>
      </c>
      <c r="Z135" s="7">
        <v>273</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1076</v>
      </c>
      <c r="BW135" s="7">
        <v>401</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819</v>
      </c>
      <c r="EG135" s="7">
        <v>4017</v>
      </c>
      <c r="EH135" s="7">
        <v>1671</v>
      </c>
      <c r="EI135" s="7">
        <v>845</v>
      </c>
      <c r="EJ135" s="7">
        <v>5688</v>
      </c>
      <c r="EK135" s="7">
        <v>6533</v>
      </c>
      <c r="EL135" s="7">
        <v>87</v>
      </c>
      <c r="EM135" s="7">
        <v>1291</v>
      </c>
      <c r="EN135" s="7">
        <v>5186</v>
      </c>
      <c r="EO135" s="7">
        <v>2084</v>
      </c>
      <c r="EP135" s="7">
        <v>1378</v>
      </c>
      <c r="EQ135" s="7">
        <v>7270</v>
      </c>
      <c r="ER135" s="7">
        <v>8648</v>
      </c>
      <c r="ES135" s="7">
        <v>93</v>
      </c>
      <c r="ET135" s="7">
        <v>1498</v>
      </c>
      <c r="EU135" s="7">
        <v>5576</v>
      </c>
      <c r="EV135" s="7">
        <v>2267</v>
      </c>
      <c r="EW135" s="7">
        <v>1591</v>
      </c>
      <c r="EX135" s="7">
        <v>7843</v>
      </c>
      <c r="EY135" s="7">
        <v>9434</v>
      </c>
      <c r="EZ135" s="7">
        <v>95</v>
      </c>
      <c r="FA135" s="7">
        <v>1500</v>
      </c>
      <c r="FB135" s="7">
        <v>5630</v>
      </c>
      <c r="FC135" s="7">
        <v>2270</v>
      </c>
      <c r="FD135" s="7">
        <v>1595</v>
      </c>
      <c r="FE135" s="7">
        <v>7900</v>
      </c>
      <c r="FF135" s="7">
        <v>9495</v>
      </c>
    </row>
    <row r="136" spans="1:171" x14ac:dyDescent="0.25">
      <c r="A136" s="36">
        <v>44105</v>
      </c>
      <c r="B136" s="7">
        <v>9</v>
      </c>
      <c r="C136" s="7">
        <v>145</v>
      </c>
      <c r="D136" s="7">
        <v>867</v>
      </c>
      <c r="E136" s="7">
        <v>266</v>
      </c>
      <c r="F136" s="7">
        <v>154</v>
      </c>
      <c r="G136" s="7">
        <v>1133</v>
      </c>
      <c r="H136" s="7">
        <v>1287</v>
      </c>
      <c r="I136" s="7">
        <v>0</v>
      </c>
      <c r="J136" s="7">
        <v>99</v>
      </c>
      <c r="K136" s="7">
        <v>352</v>
      </c>
      <c r="L136" s="7">
        <v>191</v>
      </c>
      <c r="M136" s="7">
        <v>99</v>
      </c>
      <c r="N136" s="7">
        <v>543</v>
      </c>
      <c r="O136" s="7">
        <v>642</v>
      </c>
      <c r="P136" s="7">
        <v>2</v>
      </c>
      <c r="Q136" s="7">
        <v>307</v>
      </c>
      <c r="R136" s="7">
        <v>1563</v>
      </c>
      <c r="S136" s="7">
        <v>731</v>
      </c>
      <c r="T136" s="7">
        <v>309</v>
      </c>
      <c r="U136" s="7">
        <v>2294</v>
      </c>
      <c r="V136" s="7">
        <v>2603</v>
      </c>
      <c r="W136" s="7">
        <v>11</v>
      </c>
      <c r="X136" s="7">
        <v>228</v>
      </c>
      <c r="Y136" s="7">
        <v>336</v>
      </c>
      <c r="Z136" s="7">
        <v>274</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1034</v>
      </c>
      <c r="BW136" s="7">
        <v>390</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895</v>
      </c>
      <c r="EG136" s="7">
        <v>3821</v>
      </c>
      <c r="EH136" s="7">
        <v>1615</v>
      </c>
      <c r="EI136" s="7">
        <v>909</v>
      </c>
      <c r="EJ136" s="7">
        <v>5436</v>
      </c>
      <c r="EK136" s="7">
        <v>6345</v>
      </c>
      <c r="EL136" s="7">
        <v>65</v>
      </c>
      <c r="EM136" s="7">
        <v>1381</v>
      </c>
      <c r="EN136" s="7">
        <v>4830</v>
      </c>
      <c r="EO136" s="7">
        <v>2046</v>
      </c>
      <c r="EP136" s="7">
        <v>1446</v>
      </c>
      <c r="EQ136" s="7">
        <v>6876</v>
      </c>
      <c r="ER136" s="7">
        <v>8322</v>
      </c>
      <c r="ES136" s="7">
        <v>67</v>
      </c>
      <c r="ET136" s="7">
        <v>1538</v>
      </c>
      <c r="EU136" s="7">
        <v>5174</v>
      </c>
      <c r="EV136" s="7">
        <v>2236</v>
      </c>
      <c r="EW136" s="7">
        <v>1605</v>
      </c>
      <c r="EX136" s="7">
        <v>7410</v>
      </c>
      <c r="EY136" s="7">
        <v>9015</v>
      </c>
      <c r="EZ136" s="7">
        <v>69</v>
      </c>
      <c r="FA136" s="7">
        <v>1538</v>
      </c>
      <c r="FB136" s="7">
        <v>5219</v>
      </c>
      <c r="FC136" s="7">
        <v>2238</v>
      </c>
      <c r="FD136" s="7">
        <v>1607</v>
      </c>
      <c r="FE136" s="7">
        <v>7457</v>
      </c>
      <c r="FF136" s="7">
        <v>9064</v>
      </c>
    </row>
    <row r="137" spans="1:171" x14ac:dyDescent="0.25">
      <c r="A137" s="36">
        <v>44136</v>
      </c>
      <c r="B137" s="7">
        <v>9</v>
      </c>
      <c r="C137" s="7">
        <v>151</v>
      </c>
      <c r="D137" s="7">
        <v>790</v>
      </c>
      <c r="E137" s="7">
        <v>245</v>
      </c>
      <c r="F137" s="7">
        <v>160</v>
      </c>
      <c r="G137" s="7">
        <v>1035</v>
      </c>
      <c r="H137" s="7">
        <v>1195</v>
      </c>
      <c r="I137" s="7">
        <v>0</v>
      </c>
      <c r="J137" s="7">
        <v>92</v>
      </c>
      <c r="K137" s="7">
        <v>294</v>
      </c>
      <c r="L137" s="7">
        <v>173</v>
      </c>
      <c r="M137" s="7">
        <v>92</v>
      </c>
      <c r="N137" s="7">
        <v>467</v>
      </c>
      <c r="O137" s="7">
        <v>559</v>
      </c>
      <c r="P137" s="7">
        <v>2</v>
      </c>
      <c r="Q137" s="7">
        <v>308</v>
      </c>
      <c r="R137" s="7">
        <v>1488</v>
      </c>
      <c r="S137" s="7">
        <v>700</v>
      </c>
      <c r="T137" s="7">
        <v>310</v>
      </c>
      <c r="U137" s="7">
        <v>2188</v>
      </c>
      <c r="V137" s="7">
        <v>2498</v>
      </c>
      <c r="W137" s="7">
        <v>10</v>
      </c>
      <c r="X137" s="7">
        <v>305</v>
      </c>
      <c r="Y137" s="7">
        <v>291</v>
      </c>
      <c r="Z137" s="7">
        <v>269</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1053</v>
      </c>
      <c r="BW137" s="7">
        <v>386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865</v>
      </c>
      <c r="EG137" s="7">
        <v>3628</v>
      </c>
      <c r="EH137" s="7">
        <v>1541</v>
      </c>
      <c r="EI137" s="7">
        <v>881</v>
      </c>
      <c r="EJ137" s="7">
        <v>5169</v>
      </c>
      <c r="EK137" s="7">
        <v>6050</v>
      </c>
      <c r="EL137" s="7">
        <v>69</v>
      </c>
      <c r="EM137" s="7">
        <v>1404</v>
      </c>
      <c r="EN137" s="7">
        <v>4528</v>
      </c>
      <c r="EO137" s="7">
        <v>1967</v>
      </c>
      <c r="EP137" s="7">
        <v>1473</v>
      </c>
      <c r="EQ137" s="7">
        <v>6495</v>
      </c>
      <c r="ER137" s="7">
        <v>7968</v>
      </c>
      <c r="ES137" s="7">
        <v>74</v>
      </c>
      <c r="ET137" s="7">
        <v>1597</v>
      </c>
      <c r="EU137" s="7">
        <v>4864</v>
      </c>
      <c r="EV137" s="7">
        <v>2160</v>
      </c>
      <c r="EW137" s="7">
        <v>1671</v>
      </c>
      <c r="EX137" s="7">
        <v>7024</v>
      </c>
      <c r="EY137" s="7">
        <v>8695</v>
      </c>
      <c r="EZ137" s="7">
        <v>76</v>
      </c>
      <c r="FA137" s="7">
        <v>1597</v>
      </c>
      <c r="FB137" s="7">
        <v>4904</v>
      </c>
      <c r="FC137" s="7">
        <v>2161</v>
      </c>
      <c r="FD137" s="7">
        <v>1673</v>
      </c>
      <c r="FE137" s="7">
        <v>7065</v>
      </c>
      <c r="FF137" s="7">
        <v>8738</v>
      </c>
    </row>
    <row r="138" spans="1:171" x14ac:dyDescent="0.25">
      <c r="A138" s="36">
        <v>44166</v>
      </c>
      <c r="B138" s="7">
        <v>9</v>
      </c>
      <c r="C138" s="7">
        <v>150</v>
      </c>
      <c r="D138" s="7">
        <v>762</v>
      </c>
      <c r="E138" s="7">
        <v>230</v>
      </c>
      <c r="F138" s="7">
        <v>159</v>
      </c>
      <c r="G138" s="7">
        <v>992</v>
      </c>
      <c r="H138" s="7">
        <v>1151</v>
      </c>
      <c r="I138" s="7">
        <v>0</v>
      </c>
      <c r="J138" s="7">
        <v>93</v>
      </c>
      <c r="K138" s="7">
        <v>290</v>
      </c>
      <c r="L138" s="7">
        <v>172</v>
      </c>
      <c r="M138" s="7">
        <v>93</v>
      </c>
      <c r="N138" s="7">
        <v>462</v>
      </c>
      <c r="O138" s="7">
        <v>555</v>
      </c>
      <c r="P138" s="7">
        <v>28</v>
      </c>
      <c r="Q138" s="7">
        <v>285</v>
      </c>
      <c r="R138" s="7">
        <v>1490</v>
      </c>
      <c r="S138" s="7">
        <v>745</v>
      </c>
      <c r="T138" s="7">
        <v>313</v>
      </c>
      <c r="U138" s="7">
        <v>2235</v>
      </c>
      <c r="V138" s="7">
        <v>2548</v>
      </c>
      <c r="W138" s="7">
        <v>13</v>
      </c>
      <c r="X138" s="7">
        <v>301</v>
      </c>
      <c r="Y138" s="7">
        <v>313</v>
      </c>
      <c r="Z138" s="7">
        <v>260</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1027</v>
      </c>
      <c r="BW138" s="7">
        <v>459</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86</v>
      </c>
      <c r="DS138" s="7">
        <v>45</v>
      </c>
      <c r="DT138" s="7">
        <v>26</v>
      </c>
      <c r="DU138" s="7">
        <v>95</v>
      </c>
      <c r="DV138" s="7">
        <v>71</v>
      </c>
      <c r="DW138" s="7">
        <v>166</v>
      </c>
      <c r="DX138" s="7">
        <v>0</v>
      </c>
      <c r="DY138" s="7">
        <v>0</v>
      </c>
      <c r="DZ138" s="7">
        <v>38</v>
      </c>
      <c r="EA138" s="7">
        <v>1</v>
      </c>
      <c r="EB138" s="7">
        <v>0</v>
      </c>
      <c r="EC138" s="7">
        <v>39</v>
      </c>
      <c r="ED138" s="7">
        <v>39</v>
      </c>
      <c r="EE138" s="7">
        <v>42</v>
      </c>
      <c r="EF138" s="7">
        <v>824</v>
      </c>
      <c r="EG138" s="7">
        <v>3571</v>
      </c>
      <c r="EH138" s="7">
        <v>1638</v>
      </c>
      <c r="EI138" s="7">
        <v>866</v>
      </c>
      <c r="EJ138" s="7">
        <v>5209</v>
      </c>
      <c r="EK138" s="7">
        <v>6075</v>
      </c>
      <c r="EL138" s="7">
        <v>96</v>
      </c>
      <c r="EM138" s="7">
        <v>1355</v>
      </c>
      <c r="EN138" s="7">
        <v>4477</v>
      </c>
      <c r="EO138" s="7">
        <v>2054</v>
      </c>
      <c r="EP138" s="7">
        <v>1451</v>
      </c>
      <c r="EQ138" s="7">
        <v>6531</v>
      </c>
      <c r="ER138" s="7">
        <v>7982</v>
      </c>
      <c r="ES138" s="7">
        <v>106</v>
      </c>
      <c r="ET138" s="7">
        <v>1543</v>
      </c>
      <c r="EU138" s="7">
        <v>4788</v>
      </c>
      <c r="EV138" s="7">
        <v>2238</v>
      </c>
      <c r="EW138" s="7">
        <v>1649</v>
      </c>
      <c r="EX138" s="7">
        <v>7026</v>
      </c>
      <c r="EY138" s="7">
        <v>8675</v>
      </c>
      <c r="EZ138" s="7">
        <v>106</v>
      </c>
      <c r="FA138" s="7">
        <v>1543</v>
      </c>
      <c r="FB138" s="7">
        <v>4826</v>
      </c>
      <c r="FC138" s="7">
        <v>2239</v>
      </c>
      <c r="FD138" s="7">
        <v>1649</v>
      </c>
      <c r="FE138" s="7">
        <v>7065</v>
      </c>
      <c r="FF138" s="7">
        <v>8714</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277</v>
      </c>
      <c r="R139" s="7">
        <v>1476</v>
      </c>
      <c r="S139" s="7">
        <v>731</v>
      </c>
      <c r="T139" s="7">
        <v>313</v>
      </c>
      <c r="U139" s="7">
        <v>2207</v>
      </c>
      <c r="V139" s="7">
        <v>2520</v>
      </c>
      <c r="W139" s="7">
        <v>16</v>
      </c>
      <c r="X139" s="7">
        <v>282</v>
      </c>
      <c r="Y139" s="7">
        <v>311</v>
      </c>
      <c r="Z139" s="7">
        <v>248</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960</v>
      </c>
      <c r="BW139" s="7">
        <v>438</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79</v>
      </c>
      <c r="DS139" s="7">
        <v>40</v>
      </c>
      <c r="DT139" s="7">
        <v>19</v>
      </c>
      <c r="DU139" s="7">
        <v>90</v>
      </c>
      <c r="DV139" s="7">
        <v>59</v>
      </c>
      <c r="DW139" s="7">
        <v>149</v>
      </c>
      <c r="DX139" s="7">
        <v>0</v>
      </c>
      <c r="DY139" s="7">
        <v>0</v>
      </c>
      <c r="DZ139" s="7">
        <v>39</v>
      </c>
      <c r="EA139" s="7">
        <v>1</v>
      </c>
      <c r="EB139" s="7">
        <v>0</v>
      </c>
      <c r="EC139" s="7">
        <v>40</v>
      </c>
      <c r="ED139" s="7">
        <v>40</v>
      </c>
      <c r="EE139" s="7">
        <v>63</v>
      </c>
      <c r="EF139" s="7">
        <v>775</v>
      </c>
      <c r="EG139" s="7">
        <v>3439</v>
      </c>
      <c r="EH139" s="7">
        <v>1562</v>
      </c>
      <c r="EI139" s="7">
        <v>838</v>
      </c>
      <c r="EJ139" s="7">
        <v>5001</v>
      </c>
      <c r="EK139" s="7">
        <v>5839</v>
      </c>
      <c r="EL139" s="7">
        <v>119</v>
      </c>
      <c r="EM139" s="7">
        <v>1293</v>
      </c>
      <c r="EN139" s="7">
        <v>4366</v>
      </c>
      <c r="EO139" s="7">
        <v>1935</v>
      </c>
      <c r="EP139" s="7">
        <v>1412</v>
      </c>
      <c r="EQ139" s="7">
        <v>6301</v>
      </c>
      <c r="ER139" s="7">
        <v>7713</v>
      </c>
      <c r="ES139" s="7">
        <v>131</v>
      </c>
      <c r="ET139" s="7">
        <v>1485</v>
      </c>
      <c r="EU139" s="7">
        <v>4690</v>
      </c>
      <c r="EV139" s="7">
        <v>2089</v>
      </c>
      <c r="EW139" s="7">
        <v>1616</v>
      </c>
      <c r="EX139" s="7">
        <v>6779</v>
      </c>
      <c r="EY139" s="7">
        <v>8395</v>
      </c>
      <c r="EZ139" s="7">
        <v>131</v>
      </c>
      <c r="FA139" s="7">
        <v>1485</v>
      </c>
      <c r="FB139" s="7">
        <v>4729</v>
      </c>
      <c r="FC139" s="7">
        <v>2090</v>
      </c>
      <c r="FD139" s="7">
        <v>1616</v>
      </c>
      <c r="FE139" s="7">
        <v>6819</v>
      </c>
      <c r="FF139" s="7">
        <v>8435</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247</v>
      </c>
      <c r="R140" s="7">
        <v>1433</v>
      </c>
      <c r="S140" s="7">
        <v>803</v>
      </c>
      <c r="T140" s="7">
        <v>283</v>
      </c>
      <c r="U140" s="7">
        <v>2236</v>
      </c>
      <c r="V140" s="7">
        <v>2519</v>
      </c>
      <c r="W140" s="7">
        <v>6</v>
      </c>
      <c r="X140" s="7">
        <v>241</v>
      </c>
      <c r="Y140" s="7">
        <v>307</v>
      </c>
      <c r="Z140" s="7">
        <v>233</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921</v>
      </c>
      <c r="BW140" s="7">
        <v>425</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77</v>
      </c>
      <c r="DS140" s="7">
        <v>37</v>
      </c>
      <c r="DT140" s="7">
        <v>18</v>
      </c>
      <c r="DU140" s="7">
        <v>94</v>
      </c>
      <c r="DV140" s="7">
        <v>55</v>
      </c>
      <c r="DW140" s="7">
        <v>149</v>
      </c>
      <c r="DX140" s="7">
        <v>0</v>
      </c>
      <c r="DY140" s="7">
        <v>0</v>
      </c>
      <c r="DZ140" s="7">
        <v>36</v>
      </c>
      <c r="EA140" s="7">
        <v>1</v>
      </c>
      <c r="EB140" s="7">
        <v>0</v>
      </c>
      <c r="EC140" s="7">
        <v>37</v>
      </c>
      <c r="ED140" s="7">
        <v>37</v>
      </c>
      <c r="EE140" s="7">
        <v>74</v>
      </c>
      <c r="EF140" s="7">
        <v>691</v>
      </c>
      <c r="EG140" s="7">
        <v>3264</v>
      </c>
      <c r="EH140" s="7">
        <v>1601</v>
      </c>
      <c r="EI140" s="7">
        <v>765</v>
      </c>
      <c r="EJ140" s="7">
        <v>4865</v>
      </c>
      <c r="EK140" s="7">
        <v>5630</v>
      </c>
      <c r="EL140" s="7">
        <v>108</v>
      </c>
      <c r="EM140" s="7">
        <v>1162</v>
      </c>
      <c r="EN140" s="7">
        <v>4133</v>
      </c>
      <c r="EO140" s="7">
        <v>1969</v>
      </c>
      <c r="EP140" s="7">
        <v>1270</v>
      </c>
      <c r="EQ140" s="7">
        <v>6102</v>
      </c>
      <c r="ER140" s="7">
        <v>7372</v>
      </c>
      <c r="ES140" s="7">
        <v>125</v>
      </c>
      <c r="ET140" s="7">
        <v>1334</v>
      </c>
      <c r="EU140" s="7">
        <v>4423</v>
      </c>
      <c r="EV140" s="7">
        <v>2114</v>
      </c>
      <c r="EW140" s="7">
        <v>1459</v>
      </c>
      <c r="EX140" s="7">
        <v>6537</v>
      </c>
      <c r="EY140" s="7">
        <v>7996</v>
      </c>
      <c r="EZ140" s="7">
        <v>125</v>
      </c>
      <c r="FA140" s="7">
        <v>1334</v>
      </c>
      <c r="FB140" s="7">
        <v>4459</v>
      </c>
      <c r="FC140" s="7">
        <v>2115</v>
      </c>
      <c r="FD140" s="7">
        <v>1459</v>
      </c>
      <c r="FE140" s="7">
        <v>6574</v>
      </c>
      <c r="FF140" s="7">
        <v>8033</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225</v>
      </c>
      <c r="R141" s="7">
        <v>1360</v>
      </c>
      <c r="S141" s="7">
        <v>770</v>
      </c>
      <c r="T141" s="7">
        <v>260</v>
      </c>
      <c r="U141" s="7">
        <v>2130</v>
      </c>
      <c r="V141" s="7">
        <v>2390</v>
      </c>
      <c r="W141" s="7">
        <v>13</v>
      </c>
      <c r="X141" s="7">
        <v>246</v>
      </c>
      <c r="Y141" s="7">
        <v>282</v>
      </c>
      <c r="Z141" s="7">
        <v>223</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909</v>
      </c>
      <c r="BW141" s="7">
        <v>417</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67</v>
      </c>
      <c r="DS141" s="7">
        <v>30</v>
      </c>
      <c r="DT141" s="7">
        <v>3</v>
      </c>
      <c r="DU141" s="7">
        <v>84</v>
      </c>
      <c r="DV141" s="7">
        <v>33</v>
      </c>
      <c r="DW141" s="7">
        <v>117</v>
      </c>
      <c r="DX141" s="7">
        <v>0</v>
      </c>
      <c r="DY141" s="7">
        <v>0</v>
      </c>
      <c r="DZ141" s="7">
        <v>40</v>
      </c>
      <c r="EA141" s="7">
        <v>1</v>
      </c>
      <c r="EB141" s="7">
        <v>0</v>
      </c>
      <c r="EC141" s="7">
        <v>41</v>
      </c>
      <c r="ED141" s="7">
        <v>41</v>
      </c>
      <c r="EE141" s="7">
        <v>71</v>
      </c>
      <c r="EF141" s="7">
        <v>587</v>
      </c>
      <c r="EG141" s="7">
        <v>3117</v>
      </c>
      <c r="EH141" s="7">
        <v>1522</v>
      </c>
      <c r="EI141" s="7">
        <v>658</v>
      </c>
      <c r="EJ141" s="7">
        <v>4639</v>
      </c>
      <c r="EK141" s="7">
        <v>5297</v>
      </c>
      <c r="EL141" s="7">
        <v>109</v>
      </c>
      <c r="EM141" s="7">
        <v>1066</v>
      </c>
      <c r="EN141" s="7">
        <v>3983</v>
      </c>
      <c r="EO141" s="7">
        <v>1883</v>
      </c>
      <c r="EP141" s="7">
        <v>1175</v>
      </c>
      <c r="EQ141" s="7">
        <v>5866</v>
      </c>
      <c r="ER141" s="7">
        <v>7041</v>
      </c>
      <c r="ES141" s="7">
        <v>126</v>
      </c>
      <c r="ET141" s="7">
        <v>1223</v>
      </c>
      <c r="EU141" s="7">
        <v>4306</v>
      </c>
      <c r="EV141" s="7">
        <v>2011</v>
      </c>
      <c r="EW141" s="7">
        <v>1349</v>
      </c>
      <c r="EX141" s="7">
        <v>6317</v>
      </c>
      <c r="EY141" s="7">
        <v>7666</v>
      </c>
      <c r="EZ141" s="7">
        <v>126</v>
      </c>
      <c r="FA141" s="7">
        <v>1223</v>
      </c>
      <c r="FB141" s="7">
        <v>4346</v>
      </c>
      <c r="FC141" s="7">
        <v>2012</v>
      </c>
      <c r="FD141" s="7">
        <v>1349</v>
      </c>
      <c r="FE141" s="7">
        <v>6358</v>
      </c>
      <c r="FF141" s="7">
        <v>7707</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245</v>
      </c>
      <c r="R142" s="7">
        <v>1285</v>
      </c>
      <c r="S142" s="7">
        <v>725</v>
      </c>
      <c r="T142" s="7">
        <v>280</v>
      </c>
      <c r="U142" s="7">
        <v>2010</v>
      </c>
      <c r="V142" s="7">
        <v>2290</v>
      </c>
      <c r="W142" s="7">
        <v>3</v>
      </c>
      <c r="X142" s="7">
        <v>261</v>
      </c>
      <c r="Y142" s="7">
        <v>292</v>
      </c>
      <c r="Z142" s="7">
        <v>217</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874</v>
      </c>
      <c r="BW142" s="7">
        <v>449</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52</v>
      </c>
      <c r="DS142" s="7">
        <v>31</v>
      </c>
      <c r="DT142" s="7">
        <v>3</v>
      </c>
      <c r="DU142" s="7">
        <v>62</v>
      </c>
      <c r="DV142" s="7">
        <v>34</v>
      </c>
      <c r="DW142" s="7">
        <v>96</v>
      </c>
      <c r="DX142" s="7">
        <v>0</v>
      </c>
      <c r="DY142" s="7">
        <v>0</v>
      </c>
      <c r="DZ142" s="7">
        <v>37</v>
      </c>
      <c r="EA142" s="7">
        <v>1</v>
      </c>
      <c r="EB142" s="7">
        <v>0</v>
      </c>
      <c r="EC142" s="7">
        <v>38</v>
      </c>
      <c r="ED142" s="7">
        <v>38</v>
      </c>
      <c r="EE142" s="7">
        <v>66</v>
      </c>
      <c r="EF142" s="7">
        <v>549</v>
      </c>
      <c r="EG142" s="7">
        <v>2975</v>
      </c>
      <c r="EH142" s="7">
        <v>1496</v>
      </c>
      <c r="EI142" s="7">
        <v>615</v>
      </c>
      <c r="EJ142" s="7">
        <v>4471</v>
      </c>
      <c r="EK142" s="7">
        <v>5086</v>
      </c>
      <c r="EL142" s="7">
        <v>100</v>
      </c>
      <c r="EM142" s="7">
        <v>1015</v>
      </c>
      <c r="EN142" s="7">
        <v>3816</v>
      </c>
      <c r="EO142" s="7">
        <v>1858</v>
      </c>
      <c r="EP142" s="7">
        <v>1115</v>
      </c>
      <c r="EQ142" s="7">
        <v>5674</v>
      </c>
      <c r="ER142" s="7">
        <v>6789</v>
      </c>
      <c r="ES142" s="7">
        <v>110</v>
      </c>
      <c r="ET142" s="7">
        <v>1149</v>
      </c>
      <c r="EU142" s="7">
        <v>4127</v>
      </c>
      <c r="EV142" s="7">
        <v>1977</v>
      </c>
      <c r="EW142" s="7">
        <v>1259</v>
      </c>
      <c r="EX142" s="7">
        <v>6104</v>
      </c>
      <c r="EY142" s="7">
        <v>7363</v>
      </c>
      <c r="EZ142" s="7">
        <v>110</v>
      </c>
      <c r="FA142" s="7">
        <v>1149</v>
      </c>
      <c r="FB142" s="7">
        <v>4164</v>
      </c>
      <c r="FC142" s="7">
        <v>1978</v>
      </c>
      <c r="FD142" s="7">
        <v>1259</v>
      </c>
      <c r="FE142" s="7">
        <v>6142</v>
      </c>
      <c r="FF142" s="7">
        <v>7401</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222</v>
      </c>
      <c r="R143" s="31">
        <v>1313</v>
      </c>
      <c r="S143" s="31">
        <v>718</v>
      </c>
      <c r="T143" s="31">
        <v>258</v>
      </c>
      <c r="U143" s="31">
        <v>2031</v>
      </c>
      <c r="V143" s="31">
        <v>2289</v>
      </c>
      <c r="W143" s="31">
        <v>3</v>
      </c>
      <c r="X143" s="31">
        <v>299</v>
      </c>
      <c r="Y143" s="31">
        <v>371</v>
      </c>
      <c r="Z143" s="31">
        <v>208</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856</v>
      </c>
      <c r="BW143" s="31">
        <v>453</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49</v>
      </c>
      <c r="DS143" s="31">
        <v>30</v>
      </c>
      <c r="DT143" s="31">
        <v>3</v>
      </c>
      <c r="DU143" s="31">
        <v>57</v>
      </c>
      <c r="DV143" s="31">
        <v>33</v>
      </c>
      <c r="DW143" s="31">
        <v>90</v>
      </c>
      <c r="DX143" s="31">
        <v>0</v>
      </c>
      <c r="DY143" s="31">
        <v>15</v>
      </c>
      <c r="DZ143" s="31">
        <v>42</v>
      </c>
      <c r="EA143" s="31">
        <v>1</v>
      </c>
      <c r="EB143" s="31">
        <v>15</v>
      </c>
      <c r="EC143" s="31">
        <v>43</v>
      </c>
      <c r="ED143" s="31">
        <v>58</v>
      </c>
      <c r="EE143" s="31">
        <v>72</v>
      </c>
      <c r="EF143" s="31">
        <v>513</v>
      </c>
      <c r="EG143" s="31">
        <v>2923</v>
      </c>
      <c r="EH143" s="31">
        <v>1500</v>
      </c>
      <c r="EI143" s="31">
        <v>585</v>
      </c>
      <c r="EJ143" s="31">
        <v>4423</v>
      </c>
      <c r="EK143" s="31">
        <v>5008</v>
      </c>
      <c r="EL143" s="31">
        <v>110</v>
      </c>
      <c r="EM143" s="31">
        <v>1041</v>
      </c>
      <c r="EN143" s="31">
        <v>3835</v>
      </c>
      <c r="EO143" s="31">
        <v>1852</v>
      </c>
      <c r="EP143" s="31">
        <v>1151</v>
      </c>
      <c r="EQ143" s="31">
        <v>5687</v>
      </c>
      <c r="ER143" s="31">
        <v>6838</v>
      </c>
      <c r="ES143" s="31">
        <v>118</v>
      </c>
      <c r="ET143" s="31">
        <v>1190</v>
      </c>
      <c r="EU143" s="31">
        <v>4141</v>
      </c>
      <c r="EV143" s="31">
        <v>1961</v>
      </c>
      <c r="EW143" s="31">
        <v>1308</v>
      </c>
      <c r="EX143" s="31">
        <v>6102</v>
      </c>
      <c r="EY143" s="31">
        <v>7410</v>
      </c>
      <c r="EZ143" s="31">
        <v>118</v>
      </c>
      <c r="FA143" s="31">
        <v>1205</v>
      </c>
      <c r="FB143" s="31">
        <v>4183</v>
      </c>
      <c r="FC143" s="31">
        <v>1962</v>
      </c>
      <c r="FD143" s="31">
        <v>1323</v>
      </c>
      <c r="FE143" s="31">
        <v>6145</v>
      </c>
      <c r="FF143" s="31">
        <v>7468</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170</v>
      </c>
      <c r="R144" s="31">
        <v>1239</v>
      </c>
      <c r="S144" s="31">
        <v>702</v>
      </c>
      <c r="T144" s="31">
        <v>206</v>
      </c>
      <c r="U144" s="31">
        <v>1941</v>
      </c>
      <c r="V144" s="31">
        <v>2147</v>
      </c>
      <c r="W144" s="31">
        <v>2</v>
      </c>
      <c r="X144" s="31">
        <v>272</v>
      </c>
      <c r="Y144" s="31">
        <v>361</v>
      </c>
      <c r="Z144" s="31">
        <v>201</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823</v>
      </c>
      <c r="BW144" s="31">
        <v>443</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47</v>
      </c>
      <c r="DS144" s="31">
        <v>21</v>
      </c>
      <c r="DT144" s="31">
        <v>3</v>
      </c>
      <c r="DU144" s="31">
        <v>54</v>
      </c>
      <c r="DV144" s="31">
        <v>24</v>
      </c>
      <c r="DW144" s="31">
        <v>78</v>
      </c>
      <c r="DX144" s="31">
        <v>0</v>
      </c>
      <c r="DY144" s="31">
        <v>0</v>
      </c>
      <c r="DZ144" s="31">
        <v>45</v>
      </c>
      <c r="EA144" s="31">
        <v>1</v>
      </c>
      <c r="EB144" s="31">
        <v>0</v>
      </c>
      <c r="EC144" s="31">
        <v>46</v>
      </c>
      <c r="ED144" s="31">
        <v>46</v>
      </c>
      <c r="EE144" s="31">
        <v>73</v>
      </c>
      <c r="EF144" s="31">
        <v>439</v>
      </c>
      <c r="EG144" s="31">
        <v>2837</v>
      </c>
      <c r="EH144" s="31">
        <v>1455</v>
      </c>
      <c r="EI144" s="31">
        <v>512</v>
      </c>
      <c r="EJ144" s="31">
        <v>4292</v>
      </c>
      <c r="EK144" s="31">
        <v>4804</v>
      </c>
      <c r="EL144" s="31">
        <v>109</v>
      </c>
      <c r="EM144" s="31">
        <v>935</v>
      </c>
      <c r="EN144" s="31">
        <v>3707</v>
      </c>
      <c r="EO144" s="31">
        <v>1794</v>
      </c>
      <c r="EP144" s="31">
        <v>1044</v>
      </c>
      <c r="EQ144" s="31">
        <v>5501</v>
      </c>
      <c r="ER144" s="31">
        <v>6545</v>
      </c>
      <c r="ES144" s="31">
        <v>116</v>
      </c>
      <c r="ET144" s="31">
        <v>1073</v>
      </c>
      <c r="EU144" s="31">
        <v>4004</v>
      </c>
      <c r="EV144" s="31">
        <v>1897</v>
      </c>
      <c r="EW144" s="31">
        <v>1189</v>
      </c>
      <c r="EX144" s="31">
        <v>5901</v>
      </c>
      <c r="EY144" s="31">
        <v>7090</v>
      </c>
      <c r="EZ144" s="31">
        <v>116</v>
      </c>
      <c r="FA144" s="31">
        <v>1073</v>
      </c>
      <c r="FB144" s="31">
        <v>4049</v>
      </c>
      <c r="FC144" s="31">
        <v>1898</v>
      </c>
      <c r="FD144" s="31">
        <v>1189</v>
      </c>
      <c r="FE144" s="31">
        <v>5947</v>
      </c>
      <c r="FF144" s="31">
        <v>7136</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176</v>
      </c>
      <c r="R145" s="31">
        <v>1240</v>
      </c>
      <c r="S145" s="31">
        <v>666</v>
      </c>
      <c r="T145" s="31">
        <v>213</v>
      </c>
      <c r="U145" s="31">
        <v>1906</v>
      </c>
      <c r="V145" s="31">
        <v>2119</v>
      </c>
      <c r="W145" s="31">
        <v>2</v>
      </c>
      <c r="X145" s="31">
        <v>272</v>
      </c>
      <c r="Y145" s="31">
        <v>359</v>
      </c>
      <c r="Z145" s="31">
        <v>201</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786</v>
      </c>
      <c r="BW145" s="31">
        <v>435</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40</v>
      </c>
      <c r="DS145" s="31">
        <v>21</v>
      </c>
      <c r="DT145" s="31">
        <v>13</v>
      </c>
      <c r="DU145" s="31">
        <v>45</v>
      </c>
      <c r="DV145" s="31">
        <v>34</v>
      </c>
      <c r="DW145" s="31">
        <v>79</v>
      </c>
      <c r="DX145" s="31">
        <v>0</v>
      </c>
      <c r="DY145" s="31">
        <v>0</v>
      </c>
      <c r="DZ145" s="31">
        <v>43</v>
      </c>
      <c r="EA145" s="31">
        <v>1</v>
      </c>
      <c r="EB145" s="31">
        <v>0</v>
      </c>
      <c r="EC145" s="31">
        <v>44</v>
      </c>
      <c r="ED145" s="31">
        <v>44</v>
      </c>
      <c r="EE145" s="31">
        <v>234</v>
      </c>
      <c r="EF145" s="31">
        <v>501</v>
      </c>
      <c r="EG145" s="31">
        <v>2797</v>
      </c>
      <c r="EH145" s="31">
        <v>1454</v>
      </c>
      <c r="EI145" s="31">
        <v>735</v>
      </c>
      <c r="EJ145" s="31">
        <v>4251</v>
      </c>
      <c r="EK145" s="31">
        <v>4986</v>
      </c>
      <c r="EL145" s="31">
        <v>263</v>
      </c>
      <c r="EM145" s="31">
        <v>982</v>
      </c>
      <c r="EN145" s="31">
        <v>3627</v>
      </c>
      <c r="EO145" s="31">
        <v>1788</v>
      </c>
      <c r="EP145" s="31">
        <v>1245</v>
      </c>
      <c r="EQ145" s="31">
        <v>5415</v>
      </c>
      <c r="ER145" s="31">
        <v>6660</v>
      </c>
      <c r="ES145" s="31">
        <v>268</v>
      </c>
      <c r="ET145" s="31">
        <v>1115</v>
      </c>
      <c r="EU145" s="31">
        <v>3900</v>
      </c>
      <c r="EV145" s="31">
        <v>1904</v>
      </c>
      <c r="EW145" s="31">
        <v>1383</v>
      </c>
      <c r="EX145" s="31">
        <v>5804</v>
      </c>
      <c r="EY145" s="31">
        <v>7187</v>
      </c>
      <c r="EZ145" s="31">
        <v>268</v>
      </c>
      <c r="FA145" s="31">
        <v>1115</v>
      </c>
      <c r="FB145" s="31">
        <v>3943</v>
      </c>
      <c r="FC145" s="31">
        <v>1905</v>
      </c>
      <c r="FD145" s="31">
        <v>1383</v>
      </c>
      <c r="FE145" s="31">
        <v>5848</v>
      </c>
      <c r="FF145" s="31">
        <v>7231</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163</v>
      </c>
      <c r="R146" s="31">
        <v>1199</v>
      </c>
      <c r="S146" s="31">
        <v>619</v>
      </c>
      <c r="T146" s="31">
        <v>199</v>
      </c>
      <c r="U146" s="31">
        <v>1818</v>
      </c>
      <c r="V146" s="31">
        <v>2017</v>
      </c>
      <c r="W146" s="31">
        <v>2</v>
      </c>
      <c r="X146" s="31">
        <v>254</v>
      </c>
      <c r="Y146" s="31">
        <v>310</v>
      </c>
      <c r="Z146" s="31">
        <v>183</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776</v>
      </c>
      <c r="BW146" s="31">
        <v>428</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38</v>
      </c>
      <c r="DS146" s="31">
        <v>17</v>
      </c>
      <c r="DT146" s="31">
        <v>13</v>
      </c>
      <c r="DU146" s="31">
        <v>41</v>
      </c>
      <c r="DV146" s="31">
        <v>30</v>
      </c>
      <c r="DW146" s="31">
        <v>71</v>
      </c>
      <c r="DX146" s="31">
        <v>0</v>
      </c>
      <c r="DY146" s="31">
        <v>0</v>
      </c>
      <c r="DZ146" s="31">
        <v>41</v>
      </c>
      <c r="EA146" s="31">
        <v>1</v>
      </c>
      <c r="EB146" s="31">
        <v>0</v>
      </c>
      <c r="EC146" s="31">
        <v>42</v>
      </c>
      <c r="ED146" s="31">
        <v>42</v>
      </c>
      <c r="EE146" s="31">
        <v>226</v>
      </c>
      <c r="EF146" s="31">
        <v>492</v>
      </c>
      <c r="EG146" s="31">
        <v>2740</v>
      </c>
      <c r="EH146" s="31">
        <v>1423</v>
      </c>
      <c r="EI146" s="31">
        <v>718</v>
      </c>
      <c r="EJ146" s="31">
        <v>4163</v>
      </c>
      <c r="EK146" s="31">
        <v>4881</v>
      </c>
      <c r="EL146" s="31">
        <v>262</v>
      </c>
      <c r="EM146" s="31">
        <v>937</v>
      </c>
      <c r="EN146" s="31">
        <v>3529</v>
      </c>
      <c r="EO146" s="31">
        <v>1732</v>
      </c>
      <c r="EP146" s="31">
        <v>1199</v>
      </c>
      <c r="EQ146" s="31">
        <v>5261</v>
      </c>
      <c r="ER146" s="31">
        <v>6460</v>
      </c>
      <c r="ES146" s="31">
        <v>265</v>
      </c>
      <c r="ET146" s="31">
        <v>1037</v>
      </c>
      <c r="EU146" s="31">
        <v>3787</v>
      </c>
      <c r="EV146" s="31">
        <v>1838</v>
      </c>
      <c r="EW146" s="31">
        <v>1302</v>
      </c>
      <c r="EX146" s="31">
        <v>5625</v>
      </c>
      <c r="EY146" s="31">
        <v>6927</v>
      </c>
      <c r="EZ146" s="31">
        <v>265</v>
      </c>
      <c r="FA146" s="31">
        <v>1037</v>
      </c>
      <c r="FB146" s="31">
        <v>3828</v>
      </c>
      <c r="FC146" s="31">
        <v>1839</v>
      </c>
      <c r="FD146" s="31">
        <v>1302</v>
      </c>
      <c r="FE146" s="31">
        <v>5667</v>
      </c>
      <c r="FF146" s="31">
        <v>6969</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198</v>
      </c>
      <c r="R147" s="31">
        <v>1195</v>
      </c>
      <c r="S147" s="31">
        <v>619</v>
      </c>
      <c r="T147" s="31">
        <v>233</v>
      </c>
      <c r="U147" s="31">
        <v>1814</v>
      </c>
      <c r="V147" s="31">
        <v>2047</v>
      </c>
      <c r="W147" s="31">
        <v>0</v>
      </c>
      <c r="X147" s="31">
        <v>221</v>
      </c>
      <c r="Y147" s="31">
        <v>314</v>
      </c>
      <c r="Z147" s="31">
        <v>174</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759</v>
      </c>
      <c r="BW147" s="31">
        <v>421</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33</v>
      </c>
      <c r="DS147" s="31">
        <v>12</v>
      </c>
      <c r="DT147" s="31">
        <v>12</v>
      </c>
      <c r="DU147" s="31">
        <v>35</v>
      </c>
      <c r="DV147" s="31">
        <v>24</v>
      </c>
      <c r="DW147" s="31">
        <v>59</v>
      </c>
      <c r="DX147" s="31">
        <v>0</v>
      </c>
      <c r="DY147" s="31">
        <v>0</v>
      </c>
      <c r="DZ147" s="31">
        <v>38</v>
      </c>
      <c r="EA147" s="31">
        <v>1</v>
      </c>
      <c r="EB147" s="31">
        <v>0</v>
      </c>
      <c r="EC147" s="31">
        <v>39</v>
      </c>
      <c r="ED147" s="31">
        <v>39</v>
      </c>
      <c r="EE147" s="31">
        <v>211</v>
      </c>
      <c r="EF147" s="31">
        <v>505</v>
      </c>
      <c r="EG147" s="31">
        <v>2626</v>
      </c>
      <c r="EH147" s="31">
        <v>1421</v>
      </c>
      <c r="EI147" s="31">
        <v>716</v>
      </c>
      <c r="EJ147" s="31">
        <v>4047</v>
      </c>
      <c r="EK147" s="31">
        <v>4763</v>
      </c>
      <c r="EL147" s="31">
        <v>246</v>
      </c>
      <c r="EM147" s="31">
        <v>905</v>
      </c>
      <c r="EN147" s="31">
        <v>3389</v>
      </c>
      <c r="EO147" s="31">
        <v>1725</v>
      </c>
      <c r="EP147" s="31">
        <v>1151</v>
      </c>
      <c r="EQ147" s="31">
        <v>5114</v>
      </c>
      <c r="ER147" s="31">
        <v>6265</v>
      </c>
      <c r="ES147" s="31">
        <v>248</v>
      </c>
      <c r="ET147" s="31">
        <v>994</v>
      </c>
      <c r="EU147" s="31">
        <v>3632</v>
      </c>
      <c r="EV147" s="31">
        <v>1816</v>
      </c>
      <c r="EW147" s="31">
        <v>1242</v>
      </c>
      <c r="EX147" s="31">
        <v>5448</v>
      </c>
      <c r="EY147" s="31">
        <v>6690</v>
      </c>
      <c r="EZ147" s="31">
        <v>248</v>
      </c>
      <c r="FA147" s="31">
        <v>994</v>
      </c>
      <c r="FB147" s="31">
        <v>3670</v>
      </c>
      <c r="FC147" s="31">
        <v>1817</v>
      </c>
      <c r="FD147" s="31">
        <v>1242</v>
      </c>
      <c r="FE147" s="31">
        <v>5487</v>
      </c>
      <c r="FF147" s="31">
        <v>6729</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295</v>
      </c>
      <c r="R148" s="31">
        <v>1133</v>
      </c>
      <c r="S148" s="31">
        <v>559</v>
      </c>
      <c r="T148" s="31">
        <v>320</v>
      </c>
      <c r="U148" s="31">
        <v>1692</v>
      </c>
      <c r="V148" s="31">
        <v>2012</v>
      </c>
      <c r="W148" s="31">
        <v>2</v>
      </c>
      <c r="X148" s="31">
        <v>190</v>
      </c>
      <c r="Y148" s="31">
        <v>336</v>
      </c>
      <c r="Z148" s="31">
        <v>167</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729</v>
      </c>
      <c r="BW148" s="31">
        <v>405</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28</v>
      </c>
      <c r="DS148" s="31">
        <v>7</v>
      </c>
      <c r="DT148" s="31">
        <v>2</v>
      </c>
      <c r="DU148" s="31">
        <v>30</v>
      </c>
      <c r="DV148" s="31">
        <v>9</v>
      </c>
      <c r="DW148" s="31">
        <v>39</v>
      </c>
      <c r="DX148" s="31">
        <v>0</v>
      </c>
      <c r="DY148" s="31">
        <v>0</v>
      </c>
      <c r="DZ148" s="31">
        <v>30</v>
      </c>
      <c r="EA148" s="31">
        <v>1</v>
      </c>
      <c r="EB148" s="31">
        <v>0</v>
      </c>
      <c r="EC148" s="31">
        <v>31</v>
      </c>
      <c r="ED148" s="31">
        <v>31</v>
      </c>
      <c r="EE148" s="31">
        <v>206</v>
      </c>
      <c r="EF148" s="31">
        <v>573</v>
      </c>
      <c r="EG148" s="31">
        <v>2507</v>
      </c>
      <c r="EH148" s="31">
        <v>1250</v>
      </c>
      <c r="EI148" s="31">
        <v>779</v>
      </c>
      <c r="EJ148" s="31">
        <v>3757</v>
      </c>
      <c r="EK148" s="31">
        <v>4536</v>
      </c>
      <c r="EL148" s="31">
        <v>236</v>
      </c>
      <c r="EM148" s="31">
        <v>911</v>
      </c>
      <c r="EN148" s="31">
        <v>3254</v>
      </c>
      <c r="EO148" s="31">
        <v>1541</v>
      </c>
      <c r="EP148" s="31">
        <v>1147</v>
      </c>
      <c r="EQ148" s="31">
        <v>4795</v>
      </c>
      <c r="ER148" s="31">
        <v>5942</v>
      </c>
      <c r="ES148" s="31">
        <v>238</v>
      </c>
      <c r="ET148" s="31">
        <v>989</v>
      </c>
      <c r="EU148" s="31">
        <v>3452</v>
      </c>
      <c r="EV148" s="31">
        <v>1616</v>
      </c>
      <c r="EW148" s="31">
        <v>1227</v>
      </c>
      <c r="EX148" s="31">
        <v>5068</v>
      </c>
      <c r="EY148" s="31">
        <v>6295</v>
      </c>
      <c r="EZ148" s="31">
        <v>238</v>
      </c>
      <c r="FA148" s="31">
        <v>989</v>
      </c>
      <c r="FB148" s="31">
        <v>3482</v>
      </c>
      <c r="FC148" s="31">
        <v>1617</v>
      </c>
      <c r="FD148" s="31">
        <v>1227</v>
      </c>
      <c r="FE148" s="31">
        <v>5099</v>
      </c>
      <c r="FF148" s="31">
        <v>6326</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295</v>
      </c>
      <c r="R149" s="31">
        <v>1158</v>
      </c>
      <c r="S149" s="31">
        <v>575</v>
      </c>
      <c r="T149" s="31">
        <v>320</v>
      </c>
      <c r="U149" s="31">
        <v>1733</v>
      </c>
      <c r="V149" s="31">
        <v>2053</v>
      </c>
      <c r="W149" s="31">
        <v>0</v>
      </c>
      <c r="X149" s="31">
        <v>179</v>
      </c>
      <c r="Y149" s="31">
        <v>312</v>
      </c>
      <c r="Z149" s="31">
        <v>160</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741</v>
      </c>
      <c r="BW149" s="31">
        <v>398</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29</v>
      </c>
      <c r="DS149" s="31">
        <v>4</v>
      </c>
      <c r="DT149" s="31">
        <v>2</v>
      </c>
      <c r="DU149" s="31">
        <v>31</v>
      </c>
      <c r="DV149" s="31">
        <v>6</v>
      </c>
      <c r="DW149" s="31">
        <v>37</v>
      </c>
      <c r="DX149" s="31">
        <v>0</v>
      </c>
      <c r="DY149" s="31">
        <v>0</v>
      </c>
      <c r="DZ149" s="31">
        <v>22</v>
      </c>
      <c r="EA149" s="31">
        <v>1</v>
      </c>
      <c r="EB149" s="31">
        <v>0</v>
      </c>
      <c r="EC149" s="31">
        <v>23</v>
      </c>
      <c r="ED149" s="31">
        <v>23</v>
      </c>
      <c r="EE149" s="31">
        <v>170</v>
      </c>
      <c r="EF149" s="31">
        <v>530</v>
      </c>
      <c r="EG149" s="31">
        <v>2480</v>
      </c>
      <c r="EH149" s="31">
        <v>1241</v>
      </c>
      <c r="EI149" s="31">
        <v>700</v>
      </c>
      <c r="EJ149" s="31">
        <v>3721</v>
      </c>
      <c r="EK149" s="31">
        <v>4421</v>
      </c>
      <c r="EL149" s="31">
        <v>193</v>
      </c>
      <c r="EM149" s="31">
        <v>876</v>
      </c>
      <c r="EN149" s="31">
        <v>3175</v>
      </c>
      <c r="EO149" s="31">
        <v>1518</v>
      </c>
      <c r="EP149" s="31">
        <v>1069</v>
      </c>
      <c r="EQ149" s="31">
        <v>4693</v>
      </c>
      <c r="ER149" s="31">
        <v>5762</v>
      </c>
      <c r="ES149" s="31">
        <v>195</v>
      </c>
      <c r="ET149" s="31">
        <v>953</v>
      </c>
      <c r="EU149" s="31">
        <v>3351</v>
      </c>
      <c r="EV149" s="31">
        <v>1589</v>
      </c>
      <c r="EW149" s="31">
        <v>1148</v>
      </c>
      <c r="EX149" s="31">
        <v>4940</v>
      </c>
      <c r="EY149" s="31">
        <v>6088</v>
      </c>
      <c r="EZ149" s="31">
        <v>195</v>
      </c>
      <c r="FA149" s="31">
        <v>953</v>
      </c>
      <c r="FB149" s="31">
        <v>3373</v>
      </c>
      <c r="FC149" s="31">
        <v>1590</v>
      </c>
      <c r="FD149" s="31">
        <v>1148</v>
      </c>
      <c r="FE149" s="31">
        <v>4963</v>
      </c>
      <c r="FF149" s="31">
        <v>6111</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314</v>
      </c>
      <c r="R150" s="31">
        <v>1133</v>
      </c>
      <c r="S150" s="31">
        <v>736</v>
      </c>
      <c r="T150" s="31">
        <v>340</v>
      </c>
      <c r="U150" s="31">
        <v>1869</v>
      </c>
      <c r="V150" s="31">
        <v>2209</v>
      </c>
      <c r="W150" s="31">
        <v>0</v>
      </c>
      <c r="X150" s="31">
        <v>166</v>
      </c>
      <c r="Y150" s="31">
        <v>333</v>
      </c>
      <c r="Z150" s="31">
        <v>156</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757</v>
      </c>
      <c r="BW150" s="31">
        <v>393</v>
      </c>
      <c r="BX150" s="31">
        <v>55</v>
      </c>
      <c r="BY150" s="31">
        <v>1150</v>
      </c>
      <c r="BZ150" s="31">
        <v>1205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26</v>
      </c>
      <c r="DS150" s="31">
        <v>1</v>
      </c>
      <c r="DT150" s="31">
        <v>2</v>
      </c>
      <c r="DU150" s="31">
        <v>26</v>
      </c>
      <c r="DV150" s="31">
        <v>3</v>
      </c>
      <c r="DW150" s="31">
        <v>29</v>
      </c>
      <c r="DX150" s="31">
        <v>0</v>
      </c>
      <c r="DY150" s="31">
        <v>0</v>
      </c>
      <c r="DZ150" s="31">
        <v>20</v>
      </c>
      <c r="EA150" s="31">
        <v>1</v>
      </c>
      <c r="EB150" s="31">
        <v>0</v>
      </c>
      <c r="EC150" s="31">
        <v>21</v>
      </c>
      <c r="ED150" s="31">
        <v>21</v>
      </c>
      <c r="EE150" s="31">
        <v>153</v>
      </c>
      <c r="EF150" s="31">
        <v>628</v>
      </c>
      <c r="EG150" s="31">
        <v>2386</v>
      </c>
      <c r="EH150" s="31">
        <v>1409</v>
      </c>
      <c r="EI150" s="31">
        <v>781</v>
      </c>
      <c r="EJ150" s="31">
        <v>3795</v>
      </c>
      <c r="EK150" s="31">
        <v>4576</v>
      </c>
      <c r="EL150" s="31">
        <v>177</v>
      </c>
      <c r="EM150" s="31">
        <v>939</v>
      </c>
      <c r="EN150" s="31">
        <v>3134</v>
      </c>
      <c r="EO150" s="31">
        <v>1678</v>
      </c>
      <c r="EP150" s="31">
        <v>1116</v>
      </c>
      <c r="EQ150" s="31">
        <v>4812</v>
      </c>
      <c r="ER150" s="31">
        <v>5928</v>
      </c>
      <c r="ES150" s="31">
        <v>177</v>
      </c>
      <c r="ET150" s="31">
        <v>1017</v>
      </c>
      <c r="EU150" s="31">
        <v>3301</v>
      </c>
      <c r="EV150" s="31">
        <v>1743</v>
      </c>
      <c r="EW150" s="31">
        <v>1194</v>
      </c>
      <c r="EX150" s="31">
        <v>5044</v>
      </c>
      <c r="EY150" s="31">
        <v>6238</v>
      </c>
      <c r="EZ150" s="31">
        <v>177</v>
      </c>
      <c r="FA150" s="31">
        <v>1017</v>
      </c>
      <c r="FB150" s="31">
        <v>3321</v>
      </c>
      <c r="FC150" s="31">
        <v>1744</v>
      </c>
      <c r="FD150" s="31">
        <v>1194</v>
      </c>
      <c r="FE150" s="31">
        <v>5065</v>
      </c>
      <c r="FF150" s="31">
        <v>6259</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39</v>
      </c>
      <c r="Q151" s="31">
        <v>336</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788</v>
      </c>
      <c r="BW151" s="31">
        <v>385</v>
      </c>
      <c r="BX151" s="31">
        <v>69</v>
      </c>
      <c r="BY151" s="31">
        <v>1173</v>
      </c>
      <c r="BZ151" s="31">
        <v>1242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1</v>
      </c>
      <c r="DR151" s="31">
        <v>23</v>
      </c>
      <c r="DS151" s="31">
        <v>1</v>
      </c>
      <c r="DT151" s="31">
        <v>2</v>
      </c>
      <c r="DU151" s="31">
        <v>24</v>
      </c>
      <c r="DV151" s="31">
        <v>3</v>
      </c>
      <c r="DW151" s="31">
        <v>27</v>
      </c>
      <c r="DX151" s="31">
        <v>0</v>
      </c>
      <c r="DY151" s="31">
        <v>0</v>
      </c>
      <c r="DZ151" s="31">
        <v>21</v>
      </c>
      <c r="EA151" s="31">
        <v>0</v>
      </c>
      <c r="EB151" s="31">
        <v>0</v>
      </c>
      <c r="EC151" s="31">
        <v>21</v>
      </c>
      <c r="ED151" s="31">
        <v>21</v>
      </c>
      <c r="EE151" s="31">
        <v>251</v>
      </c>
      <c r="EF151" s="31">
        <v>539</v>
      </c>
      <c r="EG151" s="31">
        <v>2503</v>
      </c>
      <c r="EH151" s="31">
        <v>1197</v>
      </c>
      <c r="EI151" s="31">
        <v>790</v>
      </c>
      <c r="EJ151" s="31">
        <v>3700</v>
      </c>
      <c r="EK151" s="31">
        <v>4490</v>
      </c>
      <c r="EL151" s="31">
        <v>272</v>
      </c>
      <c r="EM151" s="31">
        <v>844</v>
      </c>
      <c r="EN151" s="31">
        <v>3270</v>
      </c>
      <c r="EO151" s="31">
        <v>1387</v>
      </c>
      <c r="EP151" s="31">
        <v>1116</v>
      </c>
      <c r="EQ151" s="31">
        <v>4657</v>
      </c>
      <c r="ER151" s="31">
        <v>5773</v>
      </c>
      <c r="ES151" s="31">
        <v>281</v>
      </c>
      <c r="ET151" s="31">
        <v>925</v>
      </c>
      <c r="EU151" s="31">
        <v>3444</v>
      </c>
      <c r="EV151" s="31">
        <v>1450</v>
      </c>
      <c r="EW151" s="31">
        <v>1206</v>
      </c>
      <c r="EX151" s="31">
        <v>4894</v>
      </c>
      <c r="EY151" s="31">
        <v>6100</v>
      </c>
      <c r="EZ151" s="31">
        <v>281</v>
      </c>
      <c r="FA151" s="31">
        <v>925</v>
      </c>
      <c r="FB151" s="31">
        <v>3465</v>
      </c>
      <c r="FC151" s="31">
        <v>1450</v>
      </c>
      <c r="FD151" s="31">
        <v>1206</v>
      </c>
      <c r="FE151" s="31">
        <v>4915</v>
      </c>
      <c r="FF151" s="31">
        <v>6121</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40</v>
      </c>
      <c r="Q152" s="31">
        <v>321</v>
      </c>
      <c r="R152" s="31">
        <v>1079</v>
      </c>
      <c r="S152" s="31">
        <v>619</v>
      </c>
      <c r="T152" s="31">
        <v>361</v>
      </c>
      <c r="U152" s="31">
        <v>1698</v>
      </c>
      <c r="V152" s="31">
        <v>2059</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746</v>
      </c>
      <c r="BW152" s="31">
        <v>377</v>
      </c>
      <c r="BX152" s="31">
        <v>81</v>
      </c>
      <c r="BY152" s="31">
        <v>1123</v>
      </c>
      <c r="BZ152" s="31">
        <v>1204</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0</v>
      </c>
      <c r="DR152" s="31">
        <v>26</v>
      </c>
      <c r="DS152" s="31">
        <v>13</v>
      </c>
      <c r="DT152" s="31">
        <v>17</v>
      </c>
      <c r="DU152" s="31">
        <v>26</v>
      </c>
      <c r="DV152" s="31">
        <v>30</v>
      </c>
      <c r="DW152" s="31">
        <v>56</v>
      </c>
      <c r="DX152" s="31">
        <v>0</v>
      </c>
      <c r="DY152" s="31">
        <v>2</v>
      </c>
      <c r="DZ152" s="31">
        <v>26</v>
      </c>
      <c r="EA152" s="31">
        <v>0</v>
      </c>
      <c r="EB152" s="31">
        <v>2</v>
      </c>
      <c r="EC152" s="31">
        <v>26</v>
      </c>
      <c r="ED152" s="31">
        <v>28</v>
      </c>
      <c r="EE152" s="31">
        <v>221</v>
      </c>
      <c r="EF152" s="31">
        <v>512</v>
      </c>
      <c r="EG152" s="31">
        <v>2379</v>
      </c>
      <c r="EH152" s="31">
        <v>1166</v>
      </c>
      <c r="EI152" s="31">
        <v>733</v>
      </c>
      <c r="EJ152" s="31">
        <v>3545</v>
      </c>
      <c r="EK152" s="31">
        <v>4278</v>
      </c>
      <c r="EL152" s="31">
        <v>234</v>
      </c>
      <c r="EM152" s="31">
        <v>803</v>
      </c>
      <c r="EN152" s="31">
        <v>3108</v>
      </c>
      <c r="EO152" s="31">
        <v>1349</v>
      </c>
      <c r="EP152" s="31">
        <v>1037</v>
      </c>
      <c r="EQ152" s="31">
        <v>4457</v>
      </c>
      <c r="ER152" s="31">
        <v>5494</v>
      </c>
      <c r="ES152" s="31">
        <v>242</v>
      </c>
      <c r="ET152" s="31">
        <v>868</v>
      </c>
      <c r="EU152" s="31">
        <v>3282</v>
      </c>
      <c r="EV152" s="31">
        <v>1423</v>
      </c>
      <c r="EW152" s="31">
        <v>1110</v>
      </c>
      <c r="EX152" s="31">
        <v>4705</v>
      </c>
      <c r="EY152" s="31">
        <v>5815</v>
      </c>
      <c r="EZ152" s="31">
        <v>242</v>
      </c>
      <c r="FA152" s="31">
        <v>870</v>
      </c>
      <c r="FB152" s="31">
        <v>3308</v>
      </c>
      <c r="FC152" s="31">
        <v>1423</v>
      </c>
      <c r="FD152" s="31">
        <v>1112</v>
      </c>
      <c r="FE152" s="31">
        <v>4731</v>
      </c>
      <c r="FF152" s="31">
        <v>5843</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39</v>
      </c>
      <c r="Q153" s="31">
        <v>325</v>
      </c>
      <c r="R153" s="31">
        <v>995</v>
      </c>
      <c r="S153" s="31">
        <v>588</v>
      </c>
      <c r="T153" s="31">
        <v>364</v>
      </c>
      <c r="U153" s="31">
        <v>1583</v>
      </c>
      <c r="V153" s="31">
        <v>1947</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696</v>
      </c>
      <c r="BW153" s="31">
        <v>358</v>
      </c>
      <c r="BX153" s="31">
        <v>83</v>
      </c>
      <c r="BY153" s="31">
        <v>1054</v>
      </c>
      <c r="BZ153" s="31">
        <v>1137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0</v>
      </c>
      <c r="DR153" s="31">
        <v>22</v>
      </c>
      <c r="DS153" s="31">
        <v>13</v>
      </c>
      <c r="DT153" s="31">
        <v>14</v>
      </c>
      <c r="DU153" s="31">
        <v>22</v>
      </c>
      <c r="DV153" s="31">
        <v>27</v>
      </c>
      <c r="DW153" s="31">
        <v>49</v>
      </c>
      <c r="DX153" s="31">
        <v>0</v>
      </c>
      <c r="DY153" s="31">
        <v>4</v>
      </c>
      <c r="DZ153" s="31">
        <v>30</v>
      </c>
      <c r="EA153" s="31">
        <v>0</v>
      </c>
      <c r="EB153" s="31">
        <v>4</v>
      </c>
      <c r="EC153" s="31">
        <v>30</v>
      </c>
      <c r="ED153" s="31">
        <v>34</v>
      </c>
      <c r="EE153" s="31">
        <v>211</v>
      </c>
      <c r="EF153" s="31">
        <v>514</v>
      </c>
      <c r="EG153" s="31">
        <v>2165</v>
      </c>
      <c r="EH153" s="31">
        <v>1099</v>
      </c>
      <c r="EI153" s="31">
        <v>725</v>
      </c>
      <c r="EJ153" s="31">
        <v>3264</v>
      </c>
      <c r="EK153" s="31">
        <v>3989</v>
      </c>
      <c r="EL153" s="31">
        <v>223</v>
      </c>
      <c r="EM153" s="31">
        <v>753</v>
      </c>
      <c r="EN153" s="31">
        <v>2876</v>
      </c>
      <c r="EO153" s="31">
        <v>1261</v>
      </c>
      <c r="EP153" s="31">
        <v>976</v>
      </c>
      <c r="EQ153" s="31">
        <v>4137</v>
      </c>
      <c r="ER153" s="31">
        <v>5113</v>
      </c>
      <c r="ES153" s="31">
        <v>230</v>
      </c>
      <c r="ET153" s="31">
        <v>806</v>
      </c>
      <c r="EU153" s="31">
        <v>3039</v>
      </c>
      <c r="EV153" s="31">
        <v>1328</v>
      </c>
      <c r="EW153" s="31">
        <v>1036</v>
      </c>
      <c r="EX153" s="31">
        <v>4367</v>
      </c>
      <c r="EY153" s="31">
        <v>5403</v>
      </c>
      <c r="EZ153" s="31">
        <v>230</v>
      </c>
      <c r="FA153" s="31">
        <v>810</v>
      </c>
      <c r="FB153" s="31">
        <v>3069</v>
      </c>
      <c r="FC153" s="31">
        <v>1328</v>
      </c>
      <c r="FD153" s="31">
        <v>1040</v>
      </c>
      <c r="FE153" s="31">
        <v>4397</v>
      </c>
      <c r="FF153" s="31">
        <v>5437</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39</v>
      </c>
      <c r="Q154" s="31">
        <v>315</v>
      </c>
      <c r="R154" s="31">
        <v>941</v>
      </c>
      <c r="S154" s="31">
        <v>550</v>
      </c>
      <c r="T154" s="31">
        <v>354</v>
      </c>
      <c r="U154" s="31">
        <v>1491</v>
      </c>
      <c r="V154" s="31">
        <v>1845</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667</v>
      </c>
      <c r="BW154" s="31">
        <v>350</v>
      </c>
      <c r="BX154" s="31">
        <v>61</v>
      </c>
      <c r="BY154" s="31">
        <v>1017</v>
      </c>
      <c r="BZ154" s="31">
        <v>1078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0</v>
      </c>
      <c r="DR154" s="31">
        <v>19</v>
      </c>
      <c r="DS154" s="31">
        <v>13</v>
      </c>
      <c r="DT154" s="31">
        <v>13</v>
      </c>
      <c r="DU154" s="31">
        <v>19</v>
      </c>
      <c r="DV154" s="31">
        <v>26</v>
      </c>
      <c r="DW154" s="31">
        <v>45</v>
      </c>
      <c r="DX154" s="31">
        <v>0</v>
      </c>
      <c r="DY154" s="31">
        <v>2</v>
      </c>
      <c r="DZ154" s="31">
        <v>26</v>
      </c>
      <c r="EA154" s="31">
        <v>0</v>
      </c>
      <c r="EB154" s="31">
        <v>2</v>
      </c>
      <c r="EC154" s="31">
        <v>26</v>
      </c>
      <c r="ED154" s="31">
        <v>28</v>
      </c>
      <c r="EE154" s="31">
        <v>214</v>
      </c>
      <c r="EF154" s="31">
        <v>484</v>
      </c>
      <c r="EG154" s="31">
        <v>2046</v>
      </c>
      <c r="EH154" s="31">
        <v>1042</v>
      </c>
      <c r="EI154" s="31">
        <v>698</v>
      </c>
      <c r="EJ154" s="31">
        <v>3088</v>
      </c>
      <c r="EK154" s="31">
        <v>3786</v>
      </c>
      <c r="EL154" s="31">
        <v>282</v>
      </c>
      <c r="EM154" s="31">
        <v>711</v>
      </c>
      <c r="EN154" s="31">
        <v>2717</v>
      </c>
      <c r="EO154" s="31">
        <v>1185</v>
      </c>
      <c r="EP154" s="31">
        <v>993</v>
      </c>
      <c r="EQ154" s="31">
        <v>3902</v>
      </c>
      <c r="ER154" s="31">
        <v>4895</v>
      </c>
      <c r="ES154" s="31">
        <v>292</v>
      </c>
      <c r="ET154" s="31">
        <v>761</v>
      </c>
      <c r="EU154" s="31">
        <v>2874</v>
      </c>
      <c r="EV154" s="31">
        <v>1251</v>
      </c>
      <c r="EW154" s="31">
        <v>1053</v>
      </c>
      <c r="EX154" s="31">
        <v>4125</v>
      </c>
      <c r="EY154" s="31">
        <v>5178</v>
      </c>
      <c r="EZ154" s="31">
        <v>292</v>
      </c>
      <c r="FA154" s="31">
        <v>763</v>
      </c>
      <c r="FB154" s="31">
        <v>2900</v>
      </c>
      <c r="FC154" s="31">
        <v>1251</v>
      </c>
      <c r="FD154" s="31">
        <v>1055</v>
      </c>
      <c r="FE154" s="31">
        <v>4151</v>
      </c>
      <c r="FF154" s="31">
        <v>5206</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40</v>
      </c>
      <c r="Q155" s="31">
        <v>320</v>
      </c>
      <c r="R155" s="31">
        <v>969</v>
      </c>
      <c r="S155" s="31">
        <v>531</v>
      </c>
      <c r="T155" s="31">
        <v>360</v>
      </c>
      <c r="U155" s="31">
        <v>1500</v>
      </c>
      <c r="V155" s="31">
        <v>1860</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659</v>
      </c>
      <c r="BW155" s="31">
        <v>347</v>
      </c>
      <c r="BX155" s="31">
        <v>63</v>
      </c>
      <c r="BY155" s="31">
        <v>1006</v>
      </c>
      <c r="BZ155" s="31">
        <v>1069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0</v>
      </c>
      <c r="DR155" s="31">
        <v>15</v>
      </c>
      <c r="DS155" s="31">
        <v>9</v>
      </c>
      <c r="DT155" s="31">
        <v>14</v>
      </c>
      <c r="DU155" s="31">
        <v>15</v>
      </c>
      <c r="DV155" s="31">
        <v>23</v>
      </c>
      <c r="DW155" s="31">
        <v>38</v>
      </c>
      <c r="DX155" s="31">
        <v>0</v>
      </c>
      <c r="DY155" s="31">
        <v>2</v>
      </c>
      <c r="DZ155" s="31">
        <v>26</v>
      </c>
      <c r="EA155" s="31">
        <v>0</v>
      </c>
      <c r="EB155" s="31">
        <v>2</v>
      </c>
      <c r="EC155" s="31">
        <v>26</v>
      </c>
      <c r="ED155" s="31">
        <v>28</v>
      </c>
      <c r="EE155" s="31">
        <v>202</v>
      </c>
      <c r="EF155" s="31">
        <v>492</v>
      </c>
      <c r="EG155" s="31">
        <v>2044</v>
      </c>
      <c r="EH155" s="31">
        <v>1078</v>
      </c>
      <c r="EI155" s="31">
        <v>694</v>
      </c>
      <c r="EJ155" s="31">
        <v>3122</v>
      </c>
      <c r="EK155" s="31">
        <v>3816</v>
      </c>
      <c r="EL155" s="31">
        <v>270</v>
      </c>
      <c r="EM155" s="31">
        <v>716</v>
      </c>
      <c r="EN155" s="31">
        <v>2679</v>
      </c>
      <c r="EO155" s="31">
        <v>1225</v>
      </c>
      <c r="EP155" s="31">
        <v>986</v>
      </c>
      <c r="EQ155" s="31">
        <v>3904</v>
      </c>
      <c r="ER155" s="31">
        <v>4890</v>
      </c>
      <c r="ES155" s="31">
        <v>280</v>
      </c>
      <c r="ET155" s="31">
        <v>760</v>
      </c>
      <c r="EU155" s="31">
        <v>2845</v>
      </c>
      <c r="EV155" s="31">
        <v>1290</v>
      </c>
      <c r="EW155" s="31">
        <v>1040</v>
      </c>
      <c r="EX155" s="31">
        <v>4135</v>
      </c>
      <c r="EY155" s="31">
        <v>5175</v>
      </c>
      <c r="EZ155" s="31">
        <v>280</v>
      </c>
      <c r="FA155" s="31">
        <v>762</v>
      </c>
      <c r="FB155" s="31">
        <v>2871</v>
      </c>
      <c r="FC155" s="31">
        <v>1290</v>
      </c>
      <c r="FD155" s="31">
        <v>1042</v>
      </c>
      <c r="FE155" s="31">
        <v>4161</v>
      </c>
      <c r="FF155" s="31">
        <v>5203</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40</v>
      </c>
      <c r="Q156" s="31">
        <v>315</v>
      </c>
      <c r="R156" s="31">
        <v>972</v>
      </c>
      <c r="S156" s="31">
        <v>514</v>
      </c>
      <c r="T156" s="31">
        <v>355</v>
      </c>
      <c r="U156" s="31">
        <v>1486</v>
      </c>
      <c r="V156" s="31">
        <v>1841</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642</v>
      </c>
      <c r="BW156" s="31">
        <v>337</v>
      </c>
      <c r="BX156" s="31">
        <v>74</v>
      </c>
      <c r="BY156" s="31">
        <v>979</v>
      </c>
      <c r="BZ156" s="31">
        <v>1053</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0</v>
      </c>
      <c r="DR156" s="31">
        <v>15</v>
      </c>
      <c r="DS156" s="31">
        <v>8</v>
      </c>
      <c r="DT156" s="31">
        <v>10</v>
      </c>
      <c r="DU156" s="31">
        <v>15</v>
      </c>
      <c r="DV156" s="31">
        <v>18</v>
      </c>
      <c r="DW156" s="31">
        <v>33</v>
      </c>
      <c r="DX156" s="31">
        <v>0</v>
      </c>
      <c r="DY156" s="31">
        <v>2</v>
      </c>
      <c r="DZ156" s="31">
        <v>26</v>
      </c>
      <c r="EA156" s="31">
        <v>0</v>
      </c>
      <c r="EB156" s="31">
        <v>2</v>
      </c>
      <c r="EC156" s="31">
        <v>26</v>
      </c>
      <c r="ED156" s="31">
        <v>28</v>
      </c>
      <c r="EE156" s="31">
        <v>195</v>
      </c>
      <c r="EF156" s="31">
        <v>486</v>
      </c>
      <c r="EG156" s="31">
        <v>2008</v>
      </c>
      <c r="EH156" s="31">
        <v>1043</v>
      </c>
      <c r="EI156" s="31">
        <v>681</v>
      </c>
      <c r="EJ156" s="31">
        <v>3051</v>
      </c>
      <c r="EK156" s="31">
        <v>3732</v>
      </c>
      <c r="EL156" s="31">
        <v>259</v>
      </c>
      <c r="EM156" s="31">
        <v>707</v>
      </c>
      <c r="EN156" s="31">
        <v>2632</v>
      </c>
      <c r="EO156" s="31">
        <v>1202</v>
      </c>
      <c r="EP156" s="31">
        <v>966</v>
      </c>
      <c r="EQ156" s="31">
        <v>3834</v>
      </c>
      <c r="ER156" s="31">
        <v>4800</v>
      </c>
      <c r="ES156" s="31">
        <v>269</v>
      </c>
      <c r="ET156" s="31">
        <v>745</v>
      </c>
      <c r="EU156" s="31">
        <v>2778</v>
      </c>
      <c r="EV156" s="31">
        <v>1264</v>
      </c>
      <c r="EW156" s="31">
        <v>1014</v>
      </c>
      <c r="EX156" s="31">
        <v>4042</v>
      </c>
      <c r="EY156" s="31">
        <v>5056</v>
      </c>
      <c r="EZ156" s="31">
        <v>269</v>
      </c>
      <c r="FA156" s="31">
        <v>747</v>
      </c>
      <c r="FB156" s="31">
        <v>2804</v>
      </c>
      <c r="FC156" s="31">
        <v>1264</v>
      </c>
      <c r="FD156" s="31">
        <v>1016</v>
      </c>
      <c r="FE156" s="31">
        <v>4068</v>
      </c>
      <c r="FF156" s="31">
        <v>5084</v>
      </c>
      <c r="FG156" s="73"/>
      <c r="FI156" s="73"/>
      <c r="FJ156" s="73"/>
      <c r="FK156" s="73"/>
      <c r="FL156" s="73"/>
      <c r="FM156" s="73"/>
      <c r="FN156" s="73"/>
      <c r="FO156" s="73"/>
    </row>
    <row r="157" spans="1:171" x14ac:dyDescent="0.25">
      <c r="A157" s="36">
        <v>44743</v>
      </c>
      <c r="B157" s="31">
        <v>59</v>
      </c>
      <c r="C157" s="31">
        <v>57</v>
      </c>
      <c r="D157" s="31">
        <v>248</v>
      </c>
      <c r="E157" s="31">
        <v>88</v>
      </c>
      <c r="F157" s="31">
        <v>116</v>
      </c>
      <c r="G157" s="31">
        <v>336</v>
      </c>
      <c r="H157" s="31">
        <v>452</v>
      </c>
      <c r="I157" s="31">
        <v>1</v>
      </c>
      <c r="J157" s="31">
        <v>47</v>
      </c>
      <c r="K157" s="31">
        <v>127</v>
      </c>
      <c r="L157" s="31">
        <v>120</v>
      </c>
      <c r="M157" s="31">
        <v>48</v>
      </c>
      <c r="N157" s="31">
        <v>247</v>
      </c>
      <c r="O157" s="31">
        <v>295</v>
      </c>
      <c r="P157" s="31">
        <v>40</v>
      </c>
      <c r="Q157" s="31">
        <v>328</v>
      </c>
      <c r="R157" s="31">
        <v>988</v>
      </c>
      <c r="S157" s="31">
        <v>533</v>
      </c>
      <c r="T157" s="31">
        <v>368</v>
      </c>
      <c r="U157" s="31">
        <v>1521</v>
      </c>
      <c r="V157" s="31">
        <v>1889</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750</v>
      </c>
      <c r="BW157" s="31">
        <v>335</v>
      </c>
      <c r="BX157" s="31">
        <v>63</v>
      </c>
      <c r="BY157" s="31">
        <v>1085</v>
      </c>
      <c r="BZ157" s="31">
        <v>1148</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0</v>
      </c>
      <c r="DR157" s="31">
        <v>13</v>
      </c>
      <c r="DS157" s="31">
        <v>9</v>
      </c>
      <c r="DT157" s="31">
        <v>11</v>
      </c>
      <c r="DU157" s="31">
        <v>13</v>
      </c>
      <c r="DV157" s="31">
        <v>20</v>
      </c>
      <c r="DW157" s="31">
        <v>33</v>
      </c>
      <c r="DX157" s="31">
        <v>0</v>
      </c>
      <c r="DY157" s="31">
        <v>2</v>
      </c>
      <c r="DZ157" s="31">
        <v>28</v>
      </c>
      <c r="EA157" s="31">
        <v>0</v>
      </c>
      <c r="EB157" s="31">
        <v>2</v>
      </c>
      <c r="EC157" s="31">
        <v>28</v>
      </c>
      <c r="ED157" s="31">
        <v>30</v>
      </c>
      <c r="EE157" s="31">
        <v>187</v>
      </c>
      <c r="EF157" s="31">
        <v>518</v>
      </c>
      <c r="EG157" s="31">
        <v>2147</v>
      </c>
      <c r="EH157" s="31">
        <v>1078</v>
      </c>
      <c r="EI157" s="31">
        <v>705</v>
      </c>
      <c r="EJ157" s="31">
        <v>3225</v>
      </c>
      <c r="EK157" s="31">
        <v>3930</v>
      </c>
      <c r="EL157" s="31">
        <v>249</v>
      </c>
      <c r="EM157" s="31">
        <v>732</v>
      </c>
      <c r="EN157" s="31">
        <v>2754</v>
      </c>
      <c r="EO157" s="31">
        <v>1235</v>
      </c>
      <c r="EP157" s="31">
        <v>981</v>
      </c>
      <c r="EQ157" s="31">
        <v>3989</v>
      </c>
      <c r="ER157" s="31">
        <v>4970</v>
      </c>
      <c r="ES157" s="31">
        <v>258</v>
      </c>
      <c r="ET157" s="31">
        <v>765</v>
      </c>
      <c r="EU157" s="31">
        <v>2888</v>
      </c>
      <c r="EV157" s="31">
        <v>1295</v>
      </c>
      <c r="EW157" s="31">
        <v>1023</v>
      </c>
      <c r="EX157" s="31">
        <v>4183</v>
      </c>
      <c r="EY157" s="31">
        <v>5206</v>
      </c>
      <c r="EZ157" s="31">
        <v>258</v>
      </c>
      <c r="FA157" s="31">
        <v>767</v>
      </c>
      <c r="FB157" s="31">
        <v>2916</v>
      </c>
      <c r="FC157" s="31">
        <v>1295</v>
      </c>
      <c r="FD157" s="31">
        <v>1025</v>
      </c>
      <c r="FE157" s="31">
        <v>4211</v>
      </c>
      <c r="FF157" s="31">
        <v>5236</v>
      </c>
      <c r="FG157" s="73"/>
      <c r="FI157" s="73"/>
      <c r="FJ157" s="73"/>
      <c r="FK157" s="73"/>
      <c r="FL157" s="73"/>
      <c r="FM157" s="73"/>
      <c r="FN157" s="73"/>
      <c r="FO157" s="73"/>
    </row>
    <row r="158" spans="1:171" x14ac:dyDescent="0.25">
      <c r="A158" s="36">
        <v>44774</v>
      </c>
      <c r="B158" s="31">
        <v>59</v>
      </c>
      <c r="C158" s="31">
        <v>56</v>
      </c>
      <c r="D158" s="31">
        <v>270</v>
      </c>
      <c r="E158" s="31">
        <v>107</v>
      </c>
      <c r="F158" s="31">
        <v>115</v>
      </c>
      <c r="G158" s="31">
        <v>377</v>
      </c>
      <c r="H158" s="31">
        <v>492</v>
      </c>
      <c r="I158" s="31">
        <v>0</v>
      </c>
      <c r="J158" s="31">
        <v>39</v>
      </c>
      <c r="K158" s="31">
        <v>125</v>
      </c>
      <c r="L158" s="31">
        <v>130</v>
      </c>
      <c r="M158" s="31">
        <v>39</v>
      </c>
      <c r="N158" s="31">
        <v>255</v>
      </c>
      <c r="O158" s="31">
        <v>294</v>
      </c>
      <c r="P158" s="31">
        <v>39</v>
      </c>
      <c r="Q158" s="31">
        <v>324</v>
      </c>
      <c r="R158" s="31">
        <v>976</v>
      </c>
      <c r="S158" s="31">
        <v>520</v>
      </c>
      <c r="T158" s="31">
        <v>363</v>
      </c>
      <c r="U158" s="31">
        <v>1496</v>
      </c>
      <c r="V158" s="31">
        <v>1859</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735</v>
      </c>
      <c r="BW158" s="31">
        <v>364</v>
      </c>
      <c r="BX158" s="31">
        <v>59</v>
      </c>
      <c r="BY158" s="31">
        <v>1099</v>
      </c>
      <c r="BZ158" s="31">
        <v>1158</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0</v>
      </c>
      <c r="DR158" s="31">
        <v>11</v>
      </c>
      <c r="DS158" s="31">
        <v>11</v>
      </c>
      <c r="DT158" s="31">
        <v>15</v>
      </c>
      <c r="DU158" s="31">
        <v>11</v>
      </c>
      <c r="DV158" s="31">
        <v>26</v>
      </c>
      <c r="DW158" s="31">
        <v>37</v>
      </c>
      <c r="DX158" s="31">
        <v>0</v>
      </c>
      <c r="DY158" s="31">
        <v>2</v>
      </c>
      <c r="DZ158" s="31">
        <v>28</v>
      </c>
      <c r="EA158" s="31">
        <v>0</v>
      </c>
      <c r="EB158" s="31">
        <v>2</v>
      </c>
      <c r="EC158" s="31">
        <v>28</v>
      </c>
      <c r="ED158" s="31">
        <v>30</v>
      </c>
      <c r="EE158" s="31">
        <v>105</v>
      </c>
      <c r="EF158" s="31">
        <v>486</v>
      </c>
      <c r="EG158" s="31">
        <v>2144</v>
      </c>
      <c r="EH158" s="31">
        <v>1123</v>
      </c>
      <c r="EI158" s="31">
        <v>591</v>
      </c>
      <c r="EJ158" s="31">
        <v>3267</v>
      </c>
      <c r="EK158" s="31">
        <v>3858</v>
      </c>
      <c r="EL158" s="31">
        <v>165</v>
      </c>
      <c r="EM158" s="31">
        <v>704</v>
      </c>
      <c r="EN158" s="31">
        <v>2732</v>
      </c>
      <c r="EO158" s="31">
        <v>1269</v>
      </c>
      <c r="EP158" s="31">
        <v>869</v>
      </c>
      <c r="EQ158" s="31">
        <v>4001</v>
      </c>
      <c r="ER158" s="31">
        <v>4870</v>
      </c>
      <c r="ES158" s="31">
        <v>171</v>
      </c>
      <c r="ET158" s="31">
        <v>730</v>
      </c>
      <c r="EU158" s="31">
        <v>2867</v>
      </c>
      <c r="EV158" s="31">
        <v>1333</v>
      </c>
      <c r="EW158" s="31">
        <v>901</v>
      </c>
      <c r="EX158" s="31">
        <v>4200</v>
      </c>
      <c r="EY158" s="31">
        <v>5101</v>
      </c>
      <c r="EZ158" s="31">
        <v>171</v>
      </c>
      <c r="FA158" s="31">
        <v>732</v>
      </c>
      <c r="FB158" s="31">
        <v>2895</v>
      </c>
      <c r="FC158" s="31">
        <v>1333</v>
      </c>
      <c r="FD158" s="31">
        <v>903</v>
      </c>
      <c r="FE158" s="31">
        <v>4228</v>
      </c>
      <c r="FF158" s="31">
        <v>5131</v>
      </c>
      <c r="FG158" s="73"/>
      <c r="FI158" s="73"/>
      <c r="FJ158" s="73"/>
      <c r="FK158" s="73"/>
      <c r="FL158" s="73"/>
      <c r="FM158" s="73"/>
      <c r="FN158" s="73"/>
      <c r="FO158" s="73"/>
    </row>
    <row r="159" spans="1:171" x14ac:dyDescent="0.25">
      <c r="A159" s="36">
        <v>44805</v>
      </c>
      <c r="B159" s="31">
        <v>59</v>
      </c>
      <c r="C159" s="31">
        <v>69</v>
      </c>
      <c r="D159" s="31">
        <v>233</v>
      </c>
      <c r="E159" s="31">
        <v>100</v>
      </c>
      <c r="F159" s="31">
        <v>128</v>
      </c>
      <c r="G159" s="31">
        <v>333</v>
      </c>
      <c r="H159" s="31">
        <v>461</v>
      </c>
      <c r="I159" s="31">
        <v>0</v>
      </c>
      <c r="J159" s="31">
        <v>35</v>
      </c>
      <c r="K159" s="31">
        <v>118</v>
      </c>
      <c r="L159" s="31">
        <v>128</v>
      </c>
      <c r="M159" s="31">
        <v>35</v>
      </c>
      <c r="N159" s="31">
        <v>246</v>
      </c>
      <c r="O159" s="31">
        <v>281</v>
      </c>
      <c r="P159" s="31">
        <v>39</v>
      </c>
      <c r="Q159" s="31">
        <v>336</v>
      </c>
      <c r="R159" s="31">
        <v>1041</v>
      </c>
      <c r="S159" s="31">
        <v>586</v>
      </c>
      <c r="T159" s="31">
        <v>375</v>
      </c>
      <c r="U159" s="31">
        <v>1627</v>
      </c>
      <c r="V159" s="31">
        <v>2002</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737</v>
      </c>
      <c r="BW159" s="31">
        <v>359</v>
      </c>
      <c r="BX159" s="31">
        <v>65</v>
      </c>
      <c r="BY159" s="31">
        <v>1096</v>
      </c>
      <c r="BZ159" s="31">
        <v>1161</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0</v>
      </c>
      <c r="DR159" s="31">
        <v>10</v>
      </c>
      <c r="DS159" s="31">
        <v>12</v>
      </c>
      <c r="DT159" s="31">
        <v>13</v>
      </c>
      <c r="DU159" s="31">
        <v>10</v>
      </c>
      <c r="DV159" s="31">
        <v>25</v>
      </c>
      <c r="DW159" s="31">
        <v>35</v>
      </c>
      <c r="DX159" s="31">
        <v>0</v>
      </c>
      <c r="DY159" s="31">
        <v>2</v>
      </c>
      <c r="DZ159" s="31">
        <v>27</v>
      </c>
      <c r="EA159" s="31">
        <v>0</v>
      </c>
      <c r="EB159" s="31">
        <v>2</v>
      </c>
      <c r="EC159" s="31">
        <v>27</v>
      </c>
      <c r="ED159" s="31">
        <v>29</v>
      </c>
      <c r="EE159" s="31">
        <v>121</v>
      </c>
      <c r="EF159" s="31">
        <v>500</v>
      </c>
      <c r="EG159" s="31">
        <v>2187</v>
      </c>
      <c r="EH159" s="31">
        <v>1175</v>
      </c>
      <c r="EI159" s="31">
        <v>621</v>
      </c>
      <c r="EJ159" s="31">
        <v>3362</v>
      </c>
      <c r="EK159" s="31">
        <v>3983</v>
      </c>
      <c r="EL159" s="31">
        <v>180</v>
      </c>
      <c r="EM159" s="31">
        <v>717</v>
      </c>
      <c r="EN159" s="31">
        <v>2746</v>
      </c>
      <c r="EO159" s="31">
        <v>1316</v>
      </c>
      <c r="EP159" s="31">
        <v>897</v>
      </c>
      <c r="EQ159" s="31">
        <v>4062</v>
      </c>
      <c r="ER159" s="31">
        <v>4959</v>
      </c>
      <c r="ES159" s="31">
        <v>185</v>
      </c>
      <c r="ET159" s="31">
        <v>745</v>
      </c>
      <c r="EU159" s="31">
        <v>2877</v>
      </c>
      <c r="EV159" s="31">
        <v>1371</v>
      </c>
      <c r="EW159" s="31">
        <v>930</v>
      </c>
      <c r="EX159" s="31">
        <v>4248</v>
      </c>
      <c r="EY159" s="31">
        <v>5178</v>
      </c>
      <c r="EZ159" s="31">
        <v>185</v>
      </c>
      <c r="FA159" s="31">
        <v>747</v>
      </c>
      <c r="FB159" s="31">
        <v>2904</v>
      </c>
      <c r="FC159" s="31">
        <v>1371</v>
      </c>
      <c r="FD159" s="31">
        <v>932</v>
      </c>
      <c r="FE159" s="31">
        <v>4275</v>
      </c>
      <c r="FF159" s="31">
        <v>5207</v>
      </c>
      <c r="FG159" s="73"/>
      <c r="FI159" s="73"/>
      <c r="FJ159" s="73"/>
      <c r="FK159" s="73"/>
      <c r="FL159" s="73"/>
      <c r="FM159" s="73"/>
      <c r="FN159" s="73"/>
      <c r="FO159" s="73"/>
    </row>
    <row r="160" spans="1:171" x14ac:dyDescent="0.25">
      <c r="A160" s="36">
        <v>44835</v>
      </c>
      <c r="B160" s="31">
        <v>59</v>
      </c>
      <c r="C160" s="31">
        <v>75</v>
      </c>
      <c r="D160" s="31">
        <v>198</v>
      </c>
      <c r="E160" s="31">
        <v>105</v>
      </c>
      <c r="F160" s="31">
        <v>134</v>
      </c>
      <c r="G160" s="31">
        <v>303</v>
      </c>
      <c r="H160" s="31">
        <v>437</v>
      </c>
      <c r="I160" s="31">
        <v>0</v>
      </c>
      <c r="J160" s="31">
        <v>53</v>
      </c>
      <c r="K160" s="31">
        <v>126</v>
      </c>
      <c r="L160" s="31">
        <v>123</v>
      </c>
      <c r="M160" s="31">
        <v>53</v>
      </c>
      <c r="N160" s="31">
        <v>249</v>
      </c>
      <c r="O160" s="31">
        <v>302</v>
      </c>
      <c r="P160" s="31">
        <v>45</v>
      </c>
      <c r="Q160" s="31">
        <v>347</v>
      </c>
      <c r="R160" s="31">
        <v>1149</v>
      </c>
      <c r="S160" s="31">
        <v>573</v>
      </c>
      <c r="T160" s="31">
        <v>392</v>
      </c>
      <c r="U160" s="31">
        <v>1722</v>
      </c>
      <c r="V160" s="31">
        <v>2114</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54</v>
      </c>
      <c r="BV160" s="31">
        <v>712</v>
      </c>
      <c r="BW160" s="31">
        <v>347</v>
      </c>
      <c r="BX160" s="31">
        <v>75</v>
      </c>
      <c r="BY160" s="31">
        <v>1059</v>
      </c>
      <c r="BZ160" s="31">
        <v>1134</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0</v>
      </c>
      <c r="DR160" s="31">
        <v>9</v>
      </c>
      <c r="DS160" s="31">
        <v>19</v>
      </c>
      <c r="DT160" s="31">
        <v>16</v>
      </c>
      <c r="DU160" s="31">
        <v>9</v>
      </c>
      <c r="DV160" s="31">
        <v>35</v>
      </c>
      <c r="DW160" s="31">
        <v>44</v>
      </c>
      <c r="DX160" s="31">
        <v>0</v>
      </c>
      <c r="DY160" s="31">
        <v>4</v>
      </c>
      <c r="DZ160" s="31">
        <v>33</v>
      </c>
      <c r="EA160" s="31">
        <v>0</v>
      </c>
      <c r="EB160" s="31">
        <v>4</v>
      </c>
      <c r="EC160" s="31">
        <v>33</v>
      </c>
      <c r="ED160" s="31">
        <v>37</v>
      </c>
      <c r="EE160" s="31">
        <v>132</v>
      </c>
      <c r="EF160" s="31">
        <v>555</v>
      </c>
      <c r="EG160" s="31">
        <v>2240</v>
      </c>
      <c r="EH160" s="31">
        <v>1155</v>
      </c>
      <c r="EI160" s="31">
        <v>687</v>
      </c>
      <c r="EJ160" s="31">
        <v>3395</v>
      </c>
      <c r="EK160" s="31">
        <v>4082</v>
      </c>
      <c r="EL160" s="31">
        <v>189</v>
      </c>
      <c r="EM160" s="31">
        <v>789</v>
      </c>
      <c r="EN160" s="31">
        <v>2786</v>
      </c>
      <c r="EO160" s="31">
        <v>1289</v>
      </c>
      <c r="EP160" s="31">
        <v>978</v>
      </c>
      <c r="EQ160" s="31">
        <v>4075</v>
      </c>
      <c r="ER160" s="31">
        <v>5053</v>
      </c>
      <c r="ES160" s="31">
        <v>194</v>
      </c>
      <c r="ET160" s="31">
        <v>839</v>
      </c>
      <c r="EU160" s="31">
        <v>2919</v>
      </c>
      <c r="EV160" s="31">
        <v>1340</v>
      </c>
      <c r="EW160" s="31">
        <v>1033</v>
      </c>
      <c r="EX160" s="31">
        <v>4259</v>
      </c>
      <c r="EY160" s="31">
        <v>5292</v>
      </c>
      <c r="EZ160" s="31">
        <v>194</v>
      </c>
      <c r="FA160" s="31">
        <v>843</v>
      </c>
      <c r="FB160" s="31">
        <v>2952</v>
      </c>
      <c r="FC160" s="31">
        <v>1340</v>
      </c>
      <c r="FD160" s="31">
        <v>1037</v>
      </c>
      <c r="FE160" s="31">
        <v>4292</v>
      </c>
      <c r="FF160" s="31">
        <v>5329</v>
      </c>
      <c r="FG160" s="73"/>
      <c r="FI160" s="73"/>
      <c r="FJ160" s="73"/>
      <c r="FK160" s="73"/>
      <c r="FL160" s="73"/>
      <c r="FM160" s="73"/>
      <c r="FN160" s="73"/>
      <c r="FO160" s="73"/>
    </row>
    <row r="161" spans="1:171" x14ac:dyDescent="0.25">
      <c r="A161" s="36">
        <v>44866</v>
      </c>
      <c r="B161" s="31">
        <v>59</v>
      </c>
      <c r="C161" s="31">
        <v>81</v>
      </c>
      <c r="D161" s="31">
        <v>222</v>
      </c>
      <c r="E161" s="31">
        <v>102</v>
      </c>
      <c r="F161" s="31">
        <v>140</v>
      </c>
      <c r="G161" s="31">
        <v>324</v>
      </c>
      <c r="H161" s="31">
        <v>464</v>
      </c>
      <c r="I161" s="31">
        <v>0</v>
      </c>
      <c r="J161" s="31">
        <v>58</v>
      </c>
      <c r="K161" s="31">
        <v>71</v>
      </c>
      <c r="L161" s="31">
        <v>133</v>
      </c>
      <c r="M161" s="31">
        <v>58</v>
      </c>
      <c r="N161" s="31">
        <v>204</v>
      </c>
      <c r="O161" s="31">
        <v>262</v>
      </c>
      <c r="P161" s="31">
        <v>49</v>
      </c>
      <c r="Q161" s="31">
        <v>346</v>
      </c>
      <c r="R161" s="31">
        <v>1135</v>
      </c>
      <c r="S161" s="31">
        <v>592</v>
      </c>
      <c r="T161" s="31">
        <v>395</v>
      </c>
      <c r="U161" s="31">
        <v>1727</v>
      </c>
      <c r="V161" s="31">
        <v>2122</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54</v>
      </c>
      <c r="BV161" s="31">
        <v>723</v>
      </c>
      <c r="BW161" s="31">
        <v>327</v>
      </c>
      <c r="BX161" s="31">
        <v>77</v>
      </c>
      <c r="BY161" s="31">
        <v>1050</v>
      </c>
      <c r="BZ161" s="31">
        <v>1127</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0</v>
      </c>
      <c r="DR161" s="31">
        <v>7</v>
      </c>
      <c r="DS161" s="31">
        <v>11</v>
      </c>
      <c r="DT161" s="31">
        <v>15</v>
      </c>
      <c r="DU161" s="31">
        <v>7</v>
      </c>
      <c r="DV161" s="31">
        <v>26</v>
      </c>
      <c r="DW161" s="31">
        <v>33</v>
      </c>
      <c r="DX161" s="31">
        <v>0</v>
      </c>
      <c r="DY161" s="31">
        <v>4</v>
      </c>
      <c r="DZ161" s="31">
        <v>32</v>
      </c>
      <c r="EA161" s="31">
        <v>0</v>
      </c>
      <c r="EB161" s="31">
        <v>4</v>
      </c>
      <c r="EC161" s="31">
        <v>32</v>
      </c>
      <c r="ED161" s="31">
        <v>36</v>
      </c>
      <c r="EE161" s="31">
        <v>141</v>
      </c>
      <c r="EF161" s="31">
        <v>562</v>
      </c>
      <c r="EG161" s="31">
        <v>2204</v>
      </c>
      <c r="EH161" s="31">
        <v>1160</v>
      </c>
      <c r="EI161" s="31">
        <v>703</v>
      </c>
      <c r="EJ161" s="31">
        <v>3364</v>
      </c>
      <c r="EK161" s="31">
        <v>4067</v>
      </c>
      <c r="EL161" s="31">
        <v>194</v>
      </c>
      <c r="EM161" s="31">
        <v>870</v>
      </c>
      <c r="EN161" s="31">
        <v>2743</v>
      </c>
      <c r="EO161" s="31">
        <v>1290</v>
      </c>
      <c r="EP161" s="31">
        <v>1064</v>
      </c>
      <c r="EQ161" s="31">
        <v>4033</v>
      </c>
      <c r="ER161" s="31">
        <v>5097</v>
      </c>
      <c r="ES161" s="31">
        <v>199</v>
      </c>
      <c r="ET161" s="31">
        <v>904</v>
      </c>
      <c r="EU161" s="31">
        <v>2851</v>
      </c>
      <c r="EV161" s="31">
        <v>1340</v>
      </c>
      <c r="EW161" s="31">
        <v>1103</v>
      </c>
      <c r="EX161" s="31">
        <v>4191</v>
      </c>
      <c r="EY161" s="31">
        <v>5294</v>
      </c>
      <c r="EZ161" s="31">
        <v>199</v>
      </c>
      <c r="FA161" s="31">
        <v>908</v>
      </c>
      <c r="FB161" s="31">
        <v>2883</v>
      </c>
      <c r="FC161" s="31">
        <v>1340</v>
      </c>
      <c r="FD161" s="31">
        <v>1107</v>
      </c>
      <c r="FE161" s="31">
        <v>4223</v>
      </c>
      <c r="FF161" s="31">
        <v>5330</v>
      </c>
      <c r="FG161" s="73"/>
      <c r="FI161" s="73"/>
      <c r="FJ161" s="73"/>
      <c r="FK161" s="73"/>
      <c r="FL161" s="73"/>
      <c r="FM161" s="73"/>
      <c r="FN161" s="73"/>
      <c r="FO161" s="73"/>
    </row>
    <row r="162" spans="1:171" x14ac:dyDescent="0.25">
      <c r="A162" s="36">
        <v>44896</v>
      </c>
      <c r="B162" s="31">
        <v>59</v>
      </c>
      <c r="C162" s="31">
        <v>83</v>
      </c>
      <c r="D162" s="31">
        <v>217</v>
      </c>
      <c r="E162" s="31">
        <v>99</v>
      </c>
      <c r="F162" s="31">
        <v>142</v>
      </c>
      <c r="G162" s="31">
        <v>316</v>
      </c>
      <c r="H162" s="31">
        <v>458</v>
      </c>
      <c r="I162" s="31">
        <v>0</v>
      </c>
      <c r="J162" s="31">
        <v>61</v>
      </c>
      <c r="K162" s="31">
        <v>69</v>
      </c>
      <c r="L162" s="31">
        <v>128</v>
      </c>
      <c r="M162" s="31">
        <v>61</v>
      </c>
      <c r="N162" s="31">
        <v>197</v>
      </c>
      <c r="O162" s="31">
        <v>258</v>
      </c>
      <c r="P162" s="31">
        <v>58</v>
      </c>
      <c r="Q162" s="31">
        <v>427</v>
      </c>
      <c r="R162" s="31">
        <v>1154</v>
      </c>
      <c r="S162" s="31">
        <v>598</v>
      </c>
      <c r="T162" s="31">
        <v>485</v>
      </c>
      <c r="U162" s="31">
        <v>1752</v>
      </c>
      <c r="V162" s="31">
        <v>2237</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62</v>
      </c>
      <c r="BV162" s="31">
        <v>702</v>
      </c>
      <c r="BW162" s="31">
        <v>309</v>
      </c>
      <c r="BX162" s="31">
        <v>104</v>
      </c>
      <c r="BY162" s="31">
        <v>1011</v>
      </c>
      <c r="BZ162" s="31">
        <v>1115</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0</v>
      </c>
      <c r="DR162" s="31">
        <v>27</v>
      </c>
      <c r="DS162" s="31">
        <v>13</v>
      </c>
      <c r="DT162" s="31">
        <v>14</v>
      </c>
      <c r="DU162" s="31">
        <v>27</v>
      </c>
      <c r="DV162" s="31">
        <v>27</v>
      </c>
      <c r="DW162" s="31">
        <v>54</v>
      </c>
      <c r="DX162" s="31">
        <v>0</v>
      </c>
      <c r="DY162" s="31">
        <v>2</v>
      </c>
      <c r="DZ162" s="31">
        <v>33</v>
      </c>
      <c r="EA162" s="31">
        <v>0</v>
      </c>
      <c r="EB162" s="31">
        <v>2</v>
      </c>
      <c r="EC162" s="31">
        <v>33</v>
      </c>
      <c r="ED162" s="31">
        <v>35</v>
      </c>
      <c r="EE162" s="31">
        <v>169</v>
      </c>
      <c r="EF162" s="31">
        <v>661</v>
      </c>
      <c r="EG162" s="31">
        <v>2191</v>
      </c>
      <c r="EH162" s="31">
        <v>1140</v>
      </c>
      <c r="EI162" s="31">
        <v>830</v>
      </c>
      <c r="EJ162" s="31">
        <v>3331</v>
      </c>
      <c r="EK162" s="31">
        <v>4161</v>
      </c>
      <c r="EL162" s="31">
        <v>220</v>
      </c>
      <c r="EM162" s="31">
        <v>1013</v>
      </c>
      <c r="EN162" s="31">
        <v>2717</v>
      </c>
      <c r="EO162" s="31">
        <v>1267</v>
      </c>
      <c r="EP162" s="31">
        <v>1233</v>
      </c>
      <c r="EQ162" s="31">
        <v>3984</v>
      </c>
      <c r="ER162" s="31">
        <v>5217</v>
      </c>
      <c r="ES162" s="31">
        <v>224</v>
      </c>
      <c r="ET162" s="31">
        <v>1077</v>
      </c>
      <c r="EU162" s="31">
        <v>2827</v>
      </c>
      <c r="EV162" s="31">
        <v>1314</v>
      </c>
      <c r="EW162" s="31">
        <v>1301</v>
      </c>
      <c r="EX162" s="31">
        <v>4141</v>
      </c>
      <c r="EY162" s="31">
        <v>5442</v>
      </c>
      <c r="EZ162" s="31">
        <v>224</v>
      </c>
      <c r="FA162" s="31">
        <v>1079</v>
      </c>
      <c r="FB162" s="31">
        <v>2860</v>
      </c>
      <c r="FC162" s="31">
        <v>1314</v>
      </c>
      <c r="FD162" s="31">
        <v>1303</v>
      </c>
      <c r="FE162" s="31">
        <v>4174</v>
      </c>
      <c r="FF162" s="31">
        <v>5477</v>
      </c>
      <c r="FG162" s="73"/>
      <c r="FI162" s="73"/>
      <c r="FJ162" s="73"/>
      <c r="FK162" s="73"/>
      <c r="FL162" s="73"/>
      <c r="FM162" s="73"/>
      <c r="FN162" s="73"/>
      <c r="FO162" s="73"/>
    </row>
    <row r="163" spans="1:171" x14ac:dyDescent="0.25">
      <c r="A163" s="36">
        <v>44927</v>
      </c>
      <c r="B163" s="31">
        <v>58</v>
      </c>
      <c r="C163" s="31">
        <v>93</v>
      </c>
      <c r="D163" s="31">
        <v>244</v>
      </c>
      <c r="E163" s="31">
        <v>63</v>
      </c>
      <c r="F163" s="31">
        <v>151</v>
      </c>
      <c r="G163" s="31">
        <v>307</v>
      </c>
      <c r="H163" s="31">
        <v>458</v>
      </c>
      <c r="I163" s="31">
        <v>1</v>
      </c>
      <c r="J163" s="31">
        <v>57</v>
      </c>
      <c r="K163" s="31">
        <v>85</v>
      </c>
      <c r="L163" s="31">
        <v>102</v>
      </c>
      <c r="M163" s="31">
        <v>58</v>
      </c>
      <c r="N163" s="31">
        <v>187</v>
      </c>
      <c r="O163" s="31">
        <v>245</v>
      </c>
      <c r="P163" s="31">
        <v>76</v>
      </c>
      <c r="Q163" s="31">
        <v>597</v>
      </c>
      <c r="R163" s="31">
        <v>1265</v>
      </c>
      <c r="S163" s="31">
        <v>448</v>
      </c>
      <c r="T163" s="31">
        <v>673</v>
      </c>
      <c r="U163" s="31">
        <v>1713</v>
      </c>
      <c r="V163" s="31">
        <v>2386</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86</v>
      </c>
      <c r="BV163" s="31">
        <v>686</v>
      </c>
      <c r="BW163" s="31">
        <v>245</v>
      </c>
      <c r="BX163" s="31">
        <v>137</v>
      </c>
      <c r="BY163" s="31">
        <v>931</v>
      </c>
      <c r="BZ163" s="31">
        <v>1068</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0</v>
      </c>
      <c r="DR163" s="31">
        <v>31</v>
      </c>
      <c r="DS163" s="31">
        <v>52</v>
      </c>
      <c r="DT163" s="31">
        <v>2</v>
      </c>
      <c r="DU163" s="31">
        <v>31</v>
      </c>
      <c r="DV163" s="31">
        <v>54</v>
      </c>
      <c r="DW163" s="31">
        <v>85</v>
      </c>
      <c r="DX163" s="31">
        <v>0</v>
      </c>
      <c r="DY163" s="31">
        <v>5</v>
      </c>
      <c r="DZ163" s="31">
        <v>31</v>
      </c>
      <c r="EA163" s="31">
        <v>0</v>
      </c>
      <c r="EB163" s="31">
        <v>5</v>
      </c>
      <c r="EC163" s="31">
        <v>31</v>
      </c>
      <c r="ED163" s="31">
        <v>36</v>
      </c>
      <c r="EE163" s="31">
        <v>194</v>
      </c>
      <c r="EF163" s="31">
        <v>861</v>
      </c>
      <c r="EG163" s="31">
        <v>2336</v>
      </c>
      <c r="EH163" s="31">
        <v>858</v>
      </c>
      <c r="EI163" s="31">
        <v>1055</v>
      </c>
      <c r="EJ163" s="31">
        <v>3194</v>
      </c>
      <c r="EK163" s="31">
        <v>4249</v>
      </c>
      <c r="EL163" s="31">
        <v>303</v>
      </c>
      <c r="EM163" s="31">
        <v>1325</v>
      </c>
      <c r="EN163" s="31">
        <v>2846</v>
      </c>
      <c r="EO163" s="31">
        <v>950</v>
      </c>
      <c r="EP163" s="31">
        <v>1628</v>
      </c>
      <c r="EQ163" s="31">
        <v>3796</v>
      </c>
      <c r="ER163" s="31">
        <v>5424</v>
      </c>
      <c r="ES163" s="31">
        <v>307</v>
      </c>
      <c r="ET163" s="31">
        <v>1424</v>
      </c>
      <c r="EU163" s="31">
        <v>2997</v>
      </c>
      <c r="EV163" s="31">
        <v>979</v>
      </c>
      <c r="EW163" s="31">
        <v>1731</v>
      </c>
      <c r="EX163" s="31">
        <v>3976</v>
      </c>
      <c r="EY163" s="31">
        <v>5707</v>
      </c>
      <c r="EZ163" s="31">
        <v>307</v>
      </c>
      <c r="FA163" s="31">
        <v>1429</v>
      </c>
      <c r="FB163" s="31">
        <v>3028</v>
      </c>
      <c r="FC163" s="31">
        <v>979</v>
      </c>
      <c r="FD163" s="31">
        <v>1736</v>
      </c>
      <c r="FE163" s="31">
        <v>4007</v>
      </c>
      <c r="FF163" s="31">
        <v>5743</v>
      </c>
      <c r="FG163" s="73"/>
      <c r="FI163" s="73"/>
      <c r="FJ163" s="73"/>
      <c r="FK163" s="73"/>
      <c r="FL163" s="73"/>
      <c r="FM163" s="73"/>
      <c r="FN163" s="73"/>
      <c r="FO163" s="73"/>
    </row>
    <row r="164" spans="1:171" x14ac:dyDescent="0.25">
      <c r="A164" s="36">
        <v>44958</v>
      </c>
      <c r="B164" s="31">
        <v>58</v>
      </c>
      <c r="C164" s="31">
        <v>97</v>
      </c>
      <c r="D164" s="31">
        <v>237</v>
      </c>
      <c r="E164" s="31">
        <v>58</v>
      </c>
      <c r="F164" s="31">
        <v>155</v>
      </c>
      <c r="G164" s="31">
        <v>295</v>
      </c>
      <c r="H164" s="31">
        <v>450</v>
      </c>
      <c r="I164" s="31">
        <v>0</v>
      </c>
      <c r="J164" s="31">
        <v>77</v>
      </c>
      <c r="K164" s="31">
        <v>116</v>
      </c>
      <c r="L164" s="31">
        <v>98</v>
      </c>
      <c r="M164" s="31">
        <v>77</v>
      </c>
      <c r="N164" s="31">
        <v>214</v>
      </c>
      <c r="O164" s="31">
        <v>291</v>
      </c>
      <c r="P164" s="31">
        <v>75</v>
      </c>
      <c r="Q164" s="31">
        <v>627</v>
      </c>
      <c r="R164" s="31">
        <v>1315</v>
      </c>
      <c r="S164" s="31">
        <v>445</v>
      </c>
      <c r="T164" s="31">
        <v>702</v>
      </c>
      <c r="U164" s="31">
        <v>1760</v>
      </c>
      <c r="V164" s="31">
        <v>2462</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135</v>
      </c>
      <c r="BV164" s="31">
        <v>666</v>
      </c>
      <c r="BW164" s="31">
        <v>247</v>
      </c>
      <c r="BX164" s="31">
        <v>188</v>
      </c>
      <c r="BY164" s="31">
        <v>913</v>
      </c>
      <c r="BZ164" s="31">
        <v>1101</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0</v>
      </c>
      <c r="DR164" s="31">
        <v>46</v>
      </c>
      <c r="DS164" s="31">
        <v>64</v>
      </c>
      <c r="DT164" s="31">
        <v>3</v>
      </c>
      <c r="DU164" s="31">
        <v>46</v>
      </c>
      <c r="DV164" s="31">
        <v>67</v>
      </c>
      <c r="DW164" s="31">
        <v>113</v>
      </c>
      <c r="DX164" s="31">
        <v>0</v>
      </c>
      <c r="DY164" s="31">
        <v>4</v>
      </c>
      <c r="DZ164" s="31">
        <v>31</v>
      </c>
      <c r="EA164" s="31">
        <v>0</v>
      </c>
      <c r="EB164" s="31">
        <v>4</v>
      </c>
      <c r="EC164" s="31">
        <v>31</v>
      </c>
      <c r="ED164" s="31">
        <v>35</v>
      </c>
      <c r="EE164" s="31">
        <v>191</v>
      </c>
      <c r="EF164" s="31">
        <v>968</v>
      </c>
      <c r="EG164" s="31">
        <v>2389</v>
      </c>
      <c r="EH164" s="31">
        <v>862</v>
      </c>
      <c r="EI164" s="31">
        <v>1159</v>
      </c>
      <c r="EJ164" s="31">
        <v>3251</v>
      </c>
      <c r="EK164" s="31">
        <v>4410</v>
      </c>
      <c r="EL164" s="31">
        <v>279</v>
      </c>
      <c r="EM164" s="31">
        <v>1516</v>
      </c>
      <c r="EN164" s="31">
        <v>2880</v>
      </c>
      <c r="EO164" s="31">
        <v>952</v>
      </c>
      <c r="EP164" s="31">
        <v>1795</v>
      </c>
      <c r="EQ164" s="31">
        <v>3832</v>
      </c>
      <c r="ER164" s="31">
        <v>5627</v>
      </c>
      <c r="ES164" s="31">
        <v>283</v>
      </c>
      <c r="ET164" s="31">
        <v>1657</v>
      </c>
      <c r="EU164" s="31">
        <v>3042</v>
      </c>
      <c r="EV164" s="31">
        <v>983</v>
      </c>
      <c r="EW164" s="31">
        <v>1940</v>
      </c>
      <c r="EX164" s="31">
        <v>4025</v>
      </c>
      <c r="EY164" s="31">
        <v>5965</v>
      </c>
      <c r="EZ164" s="31">
        <v>283</v>
      </c>
      <c r="FA164" s="31">
        <v>1661</v>
      </c>
      <c r="FB164" s="31">
        <v>3073</v>
      </c>
      <c r="FC164" s="31">
        <v>983</v>
      </c>
      <c r="FD164" s="31">
        <v>1944</v>
      </c>
      <c r="FE164" s="31">
        <v>4056</v>
      </c>
      <c r="FF164" s="31">
        <v>6000</v>
      </c>
      <c r="FG164" s="73"/>
      <c r="FI164" s="73"/>
      <c r="FJ164" s="73"/>
      <c r="FK164" s="73"/>
      <c r="FL164" s="73"/>
      <c r="FM164" s="73"/>
      <c r="FN164" s="73"/>
      <c r="FO164" s="73"/>
    </row>
    <row r="165" spans="1:171" x14ac:dyDescent="0.25">
      <c r="A165" s="36">
        <v>44986</v>
      </c>
      <c r="B165" s="31">
        <v>58</v>
      </c>
      <c r="C165" s="31">
        <v>148</v>
      </c>
      <c r="D165" s="31">
        <v>225</v>
      </c>
      <c r="E165" s="31">
        <v>59</v>
      </c>
      <c r="F165" s="31">
        <v>206</v>
      </c>
      <c r="G165" s="31">
        <v>284</v>
      </c>
      <c r="H165" s="31">
        <v>490</v>
      </c>
      <c r="I165" s="31">
        <v>5</v>
      </c>
      <c r="J165" s="31">
        <v>86</v>
      </c>
      <c r="K165" s="31">
        <v>115</v>
      </c>
      <c r="L165" s="31">
        <v>108</v>
      </c>
      <c r="M165" s="31">
        <v>91</v>
      </c>
      <c r="N165" s="31">
        <v>223</v>
      </c>
      <c r="O165" s="31">
        <v>314</v>
      </c>
      <c r="P165" s="31">
        <v>68</v>
      </c>
      <c r="Q165" s="31">
        <v>632</v>
      </c>
      <c r="R165" s="31">
        <v>1311</v>
      </c>
      <c r="S165" s="31">
        <v>469</v>
      </c>
      <c r="T165" s="31">
        <v>700</v>
      </c>
      <c r="U165" s="31">
        <v>1780</v>
      </c>
      <c r="V165" s="31">
        <v>2480</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148</v>
      </c>
      <c r="BV165" s="31">
        <v>655</v>
      </c>
      <c r="BW165" s="31">
        <v>241</v>
      </c>
      <c r="BX165" s="31">
        <v>202</v>
      </c>
      <c r="BY165" s="31">
        <v>896</v>
      </c>
      <c r="BZ165" s="31">
        <v>1098</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4</v>
      </c>
      <c r="DR165" s="31">
        <v>93</v>
      </c>
      <c r="DS165" s="31">
        <v>63</v>
      </c>
      <c r="DT165" s="31">
        <v>5</v>
      </c>
      <c r="DU165" s="31">
        <v>97</v>
      </c>
      <c r="DV165" s="31">
        <v>68</v>
      </c>
      <c r="DW165" s="31">
        <v>165</v>
      </c>
      <c r="DX165" s="31">
        <v>0</v>
      </c>
      <c r="DY165" s="31">
        <v>4</v>
      </c>
      <c r="DZ165" s="31">
        <v>30</v>
      </c>
      <c r="EA165" s="31">
        <v>0</v>
      </c>
      <c r="EB165" s="31">
        <v>4</v>
      </c>
      <c r="EC165" s="31">
        <v>30</v>
      </c>
      <c r="ED165" s="31">
        <v>34</v>
      </c>
      <c r="EE165" s="31">
        <v>194</v>
      </c>
      <c r="EF165" s="31">
        <v>1051</v>
      </c>
      <c r="EG165" s="31">
        <v>2361</v>
      </c>
      <c r="EH165" s="31">
        <v>892</v>
      </c>
      <c r="EI165" s="31">
        <v>1245</v>
      </c>
      <c r="EJ165" s="31">
        <v>3253</v>
      </c>
      <c r="EK165" s="31">
        <v>4498</v>
      </c>
      <c r="EL165" s="31">
        <v>266</v>
      </c>
      <c r="EM165" s="31">
        <v>1635</v>
      </c>
      <c r="EN165" s="31">
        <v>2876</v>
      </c>
      <c r="EO165" s="31">
        <v>991</v>
      </c>
      <c r="EP165" s="31">
        <v>1901</v>
      </c>
      <c r="EQ165" s="31">
        <v>3867</v>
      </c>
      <c r="ER165" s="31">
        <v>5768</v>
      </c>
      <c r="ES165" s="31">
        <v>276</v>
      </c>
      <c r="ET165" s="31">
        <v>1842</v>
      </c>
      <c r="EU165" s="31">
        <v>3036</v>
      </c>
      <c r="EV165" s="31">
        <v>1027</v>
      </c>
      <c r="EW165" s="31">
        <v>2118</v>
      </c>
      <c r="EX165" s="31">
        <v>4063</v>
      </c>
      <c r="EY165" s="31">
        <v>6181</v>
      </c>
      <c r="EZ165" s="31">
        <v>276</v>
      </c>
      <c r="FA165" s="31">
        <v>1846</v>
      </c>
      <c r="FB165" s="31">
        <v>3066</v>
      </c>
      <c r="FC165" s="31">
        <v>1027</v>
      </c>
      <c r="FD165" s="31">
        <v>2122</v>
      </c>
      <c r="FE165" s="31">
        <v>4093</v>
      </c>
      <c r="FF165" s="31">
        <v>6215</v>
      </c>
      <c r="FG165" s="73"/>
      <c r="FI165" s="73"/>
      <c r="FJ165" s="73"/>
      <c r="FK165" s="73"/>
      <c r="FL165" s="73"/>
      <c r="FM165" s="73"/>
      <c r="FN165" s="73"/>
      <c r="FO165" s="73"/>
    </row>
    <row r="166" spans="1:171" x14ac:dyDescent="0.25">
      <c r="A166" s="36">
        <v>45017</v>
      </c>
      <c r="B166" s="31">
        <v>58</v>
      </c>
      <c r="C166" s="31">
        <v>136</v>
      </c>
      <c r="D166" s="31">
        <v>213</v>
      </c>
      <c r="E166" s="31">
        <v>55</v>
      </c>
      <c r="F166" s="31">
        <v>194</v>
      </c>
      <c r="G166" s="31">
        <v>268</v>
      </c>
      <c r="H166" s="31">
        <v>462</v>
      </c>
      <c r="I166" s="31">
        <v>0</v>
      </c>
      <c r="J166" s="31">
        <v>81</v>
      </c>
      <c r="K166" s="31">
        <v>107</v>
      </c>
      <c r="L166" s="31">
        <v>115</v>
      </c>
      <c r="M166" s="31">
        <v>81</v>
      </c>
      <c r="N166" s="31">
        <v>222</v>
      </c>
      <c r="O166" s="31">
        <v>303</v>
      </c>
      <c r="P166" s="31">
        <v>60</v>
      </c>
      <c r="Q166" s="31">
        <v>617</v>
      </c>
      <c r="R166" s="31">
        <v>1400</v>
      </c>
      <c r="S166" s="31">
        <v>470</v>
      </c>
      <c r="T166" s="31">
        <v>677</v>
      </c>
      <c r="U166" s="31">
        <v>1870</v>
      </c>
      <c r="V166" s="31">
        <v>2547</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152</v>
      </c>
      <c r="BV166" s="31">
        <v>631</v>
      </c>
      <c r="BW166" s="31">
        <v>229</v>
      </c>
      <c r="BX166" s="31">
        <v>206</v>
      </c>
      <c r="BY166" s="31">
        <v>860</v>
      </c>
      <c r="BZ166" s="31">
        <v>1066</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4</v>
      </c>
      <c r="DR166" s="31">
        <v>93</v>
      </c>
      <c r="DS166" s="31">
        <v>64</v>
      </c>
      <c r="DT166" s="31">
        <v>6</v>
      </c>
      <c r="DU166" s="31">
        <v>97</v>
      </c>
      <c r="DV166" s="31">
        <v>70</v>
      </c>
      <c r="DW166" s="31">
        <v>167</v>
      </c>
      <c r="DX166" s="31">
        <v>0</v>
      </c>
      <c r="DY166" s="31">
        <v>4</v>
      </c>
      <c r="DZ166" s="31">
        <v>29</v>
      </c>
      <c r="EA166" s="31">
        <v>0</v>
      </c>
      <c r="EB166" s="31">
        <v>4</v>
      </c>
      <c r="EC166" s="31">
        <v>29</v>
      </c>
      <c r="ED166" s="31">
        <v>33</v>
      </c>
      <c r="EE166" s="31">
        <v>181</v>
      </c>
      <c r="EF166" s="31">
        <v>1019</v>
      </c>
      <c r="EG166" s="31">
        <v>2403</v>
      </c>
      <c r="EH166" s="31">
        <v>884</v>
      </c>
      <c r="EI166" s="31">
        <v>1200</v>
      </c>
      <c r="EJ166" s="31">
        <v>3287</v>
      </c>
      <c r="EK166" s="31">
        <v>4487</v>
      </c>
      <c r="EL166" s="31">
        <v>250</v>
      </c>
      <c r="EM166" s="31">
        <v>1670</v>
      </c>
      <c r="EN166" s="31">
        <v>2908</v>
      </c>
      <c r="EO166" s="31">
        <v>998</v>
      </c>
      <c r="EP166" s="31">
        <v>1920</v>
      </c>
      <c r="EQ166" s="31">
        <v>3906</v>
      </c>
      <c r="ER166" s="31">
        <v>5826</v>
      </c>
      <c r="ES166" s="31">
        <v>263</v>
      </c>
      <c r="ET166" s="31">
        <v>1877</v>
      </c>
      <c r="EU166" s="31">
        <v>3071</v>
      </c>
      <c r="EV166" s="31">
        <v>1032</v>
      </c>
      <c r="EW166" s="31">
        <v>2140</v>
      </c>
      <c r="EX166" s="31">
        <v>4103</v>
      </c>
      <c r="EY166" s="31">
        <v>6243</v>
      </c>
      <c r="EZ166" s="31">
        <v>263</v>
      </c>
      <c r="FA166" s="31">
        <v>1881</v>
      </c>
      <c r="FB166" s="31">
        <v>3100</v>
      </c>
      <c r="FC166" s="31">
        <v>1032</v>
      </c>
      <c r="FD166" s="31">
        <v>2144</v>
      </c>
      <c r="FE166" s="31">
        <v>4132</v>
      </c>
      <c r="FF166" s="31">
        <v>6276</v>
      </c>
      <c r="FG166" s="73"/>
      <c r="FI166" s="73"/>
      <c r="FJ166" s="73"/>
      <c r="FK166" s="73"/>
      <c r="FL166" s="73"/>
      <c r="FM166" s="73"/>
      <c r="FN166" s="73"/>
      <c r="FO166" s="73"/>
    </row>
    <row r="167" spans="1:171" x14ac:dyDescent="0.25">
      <c r="A167" s="36">
        <v>45047</v>
      </c>
      <c r="B167" s="31">
        <v>58</v>
      </c>
      <c r="C167" s="31">
        <v>152</v>
      </c>
      <c r="D167" s="31">
        <v>209</v>
      </c>
      <c r="E167" s="31">
        <v>49</v>
      </c>
      <c r="F167" s="31">
        <v>210</v>
      </c>
      <c r="G167" s="31">
        <v>258</v>
      </c>
      <c r="H167" s="31">
        <v>468</v>
      </c>
      <c r="I167" s="31">
        <v>0</v>
      </c>
      <c r="J167" s="31">
        <v>79</v>
      </c>
      <c r="K167" s="31">
        <v>91</v>
      </c>
      <c r="L167" s="31">
        <v>115</v>
      </c>
      <c r="M167" s="31">
        <v>79</v>
      </c>
      <c r="N167" s="31">
        <v>206</v>
      </c>
      <c r="O167" s="31">
        <v>285</v>
      </c>
      <c r="P167" s="31">
        <v>61</v>
      </c>
      <c r="Q167" s="31">
        <v>583</v>
      </c>
      <c r="R167" s="31">
        <v>1356</v>
      </c>
      <c r="S167" s="31">
        <v>486</v>
      </c>
      <c r="T167" s="31">
        <v>644</v>
      </c>
      <c r="U167" s="31">
        <v>1842</v>
      </c>
      <c r="V167" s="31">
        <v>2486</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155</v>
      </c>
      <c r="BV167" s="31">
        <v>585</v>
      </c>
      <c r="BW167" s="31">
        <v>226</v>
      </c>
      <c r="BX167" s="31">
        <v>209</v>
      </c>
      <c r="BY167" s="31">
        <v>811</v>
      </c>
      <c r="BZ167" s="31">
        <v>1020</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4</v>
      </c>
      <c r="DR167" s="31">
        <v>96</v>
      </c>
      <c r="DS167" s="31">
        <v>59</v>
      </c>
      <c r="DT167" s="31">
        <v>5</v>
      </c>
      <c r="DU167" s="31">
        <v>100</v>
      </c>
      <c r="DV167" s="31">
        <v>64</v>
      </c>
      <c r="DW167" s="31">
        <v>164</v>
      </c>
      <c r="DX167" s="31">
        <v>0</v>
      </c>
      <c r="DY167" s="31">
        <v>5</v>
      </c>
      <c r="DZ167" s="31">
        <v>28</v>
      </c>
      <c r="EA167" s="31">
        <v>0</v>
      </c>
      <c r="EB167" s="31">
        <v>5</v>
      </c>
      <c r="EC167" s="31">
        <v>28</v>
      </c>
      <c r="ED167" s="31">
        <v>33</v>
      </c>
      <c r="EE167" s="31">
        <v>179</v>
      </c>
      <c r="EF167" s="31">
        <v>1009</v>
      </c>
      <c r="EG167" s="31">
        <v>2289</v>
      </c>
      <c r="EH167" s="31">
        <v>891</v>
      </c>
      <c r="EI167" s="31">
        <v>1188</v>
      </c>
      <c r="EJ167" s="31">
        <v>3180</v>
      </c>
      <c r="EK167" s="31">
        <v>4368</v>
      </c>
      <c r="EL167" s="31">
        <v>237</v>
      </c>
      <c r="EM167" s="31">
        <v>1693</v>
      </c>
      <c r="EN167" s="31">
        <v>2777</v>
      </c>
      <c r="EO167" s="31">
        <v>1003</v>
      </c>
      <c r="EP167" s="31">
        <v>1930</v>
      </c>
      <c r="EQ167" s="31">
        <v>3780</v>
      </c>
      <c r="ER167" s="31">
        <v>5710</v>
      </c>
      <c r="ES167" s="31">
        <v>266</v>
      </c>
      <c r="ET167" s="31">
        <v>1899</v>
      </c>
      <c r="EU167" s="31">
        <v>2940</v>
      </c>
      <c r="EV167" s="31">
        <v>1035</v>
      </c>
      <c r="EW167" s="31">
        <v>2165</v>
      </c>
      <c r="EX167" s="31">
        <v>3975</v>
      </c>
      <c r="EY167" s="31">
        <v>6140</v>
      </c>
      <c r="EZ167" s="31">
        <v>266</v>
      </c>
      <c r="FA167" s="31">
        <v>1904</v>
      </c>
      <c r="FB167" s="31">
        <v>2968</v>
      </c>
      <c r="FC167" s="31">
        <v>1035</v>
      </c>
      <c r="FD167" s="31">
        <v>2170</v>
      </c>
      <c r="FE167" s="31">
        <v>4003</v>
      </c>
      <c r="FF167" s="31">
        <v>6173</v>
      </c>
      <c r="FG167" s="73"/>
      <c r="FI167" s="73"/>
      <c r="FJ167" s="73"/>
      <c r="FK167" s="73"/>
      <c r="FL167" s="73"/>
      <c r="FM167" s="73"/>
      <c r="FN167" s="73"/>
      <c r="FO167" s="73"/>
    </row>
    <row r="168" spans="1:171" x14ac:dyDescent="0.25">
      <c r="A168" s="36">
        <v>45078</v>
      </c>
      <c r="B168" s="31">
        <v>58</v>
      </c>
      <c r="C168" s="31">
        <v>149</v>
      </c>
      <c r="D168" s="31">
        <v>215</v>
      </c>
      <c r="E168" s="31">
        <v>56</v>
      </c>
      <c r="F168" s="31">
        <v>207</v>
      </c>
      <c r="G168" s="31">
        <v>271</v>
      </c>
      <c r="H168" s="31">
        <v>478</v>
      </c>
      <c r="I168" s="31">
        <v>0</v>
      </c>
      <c r="J168" s="31">
        <v>111</v>
      </c>
      <c r="K168" s="31">
        <v>106</v>
      </c>
      <c r="L168" s="31">
        <v>111</v>
      </c>
      <c r="M168" s="31">
        <v>111</v>
      </c>
      <c r="N168" s="31">
        <v>217</v>
      </c>
      <c r="O168" s="31">
        <v>328</v>
      </c>
      <c r="P168" s="31">
        <v>48</v>
      </c>
      <c r="Q168" s="31">
        <v>549</v>
      </c>
      <c r="R168" s="31">
        <v>1326</v>
      </c>
      <c r="S168" s="31">
        <v>492</v>
      </c>
      <c r="T168" s="31">
        <v>597</v>
      </c>
      <c r="U168" s="31">
        <v>1818</v>
      </c>
      <c r="V168" s="31">
        <v>2415</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177</v>
      </c>
      <c r="BV168" s="31">
        <v>643</v>
      </c>
      <c r="BW168" s="31">
        <v>218</v>
      </c>
      <c r="BX168" s="31">
        <v>228</v>
      </c>
      <c r="BY168" s="31">
        <v>861</v>
      </c>
      <c r="BZ168" s="31">
        <v>1089</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4</v>
      </c>
      <c r="DR168" s="31">
        <v>110</v>
      </c>
      <c r="DS168" s="31">
        <v>58</v>
      </c>
      <c r="DT168" s="31">
        <v>6</v>
      </c>
      <c r="DU168" s="31">
        <v>114</v>
      </c>
      <c r="DV168" s="31">
        <v>64</v>
      </c>
      <c r="DW168" s="31">
        <v>178</v>
      </c>
      <c r="DX168" s="31">
        <v>0</v>
      </c>
      <c r="DY168" s="31">
        <v>4</v>
      </c>
      <c r="DZ168" s="31">
        <v>26</v>
      </c>
      <c r="EA168" s="31">
        <v>0</v>
      </c>
      <c r="EB168" s="31">
        <v>4</v>
      </c>
      <c r="EC168" s="31">
        <v>26</v>
      </c>
      <c r="ED168" s="31">
        <v>30</v>
      </c>
      <c r="EE168" s="31">
        <v>165</v>
      </c>
      <c r="EF168" s="31">
        <v>1029</v>
      </c>
      <c r="EG168" s="31">
        <v>2343</v>
      </c>
      <c r="EH168" s="31">
        <v>893</v>
      </c>
      <c r="EI168" s="31">
        <v>1194</v>
      </c>
      <c r="EJ168" s="31">
        <v>3236</v>
      </c>
      <c r="EK168" s="31">
        <v>4430</v>
      </c>
      <c r="EL168" s="31">
        <v>211</v>
      </c>
      <c r="EM168" s="31">
        <v>1712</v>
      </c>
      <c r="EN168" s="31">
        <v>2837</v>
      </c>
      <c r="EO168" s="31">
        <v>1005</v>
      </c>
      <c r="EP168" s="31">
        <v>1923</v>
      </c>
      <c r="EQ168" s="31">
        <v>3842</v>
      </c>
      <c r="ER168" s="31">
        <v>5765</v>
      </c>
      <c r="ES168" s="31">
        <v>303</v>
      </c>
      <c r="ET168" s="31">
        <v>1943</v>
      </c>
      <c r="EU168" s="31">
        <v>2994</v>
      </c>
      <c r="EV168" s="31">
        <v>1036</v>
      </c>
      <c r="EW168" s="31">
        <v>2246</v>
      </c>
      <c r="EX168" s="31">
        <v>4030</v>
      </c>
      <c r="EY168" s="31">
        <v>6276</v>
      </c>
      <c r="EZ168" s="31">
        <v>303</v>
      </c>
      <c r="FA168" s="31">
        <v>1947</v>
      </c>
      <c r="FB168" s="31">
        <v>3020</v>
      </c>
      <c r="FC168" s="31">
        <v>1036</v>
      </c>
      <c r="FD168" s="31">
        <v>2250</v>
      </c>
      <c r="FE168" s="31">
        <v>4056</v>
      </c>
      <c r="FF168" s="31">
        <v>6306</v>
      </c>
      <c r="FG168" s="73"/>
      <c r="FI168" s="73"/>
      <c r="FJ168" s="73"/>
      <c r="FK168" s="73"/>
      <c r="FL168" s="73"/>
      <c r="FM168" s="73"/>
      <c r="FN168" s="73"/>
      <c r="FO168" s="73"/>
    </row>
    <row r="169" spans="1:171" x14ac:dyDescent="0.25">
      <c r="A169" s="36">
        <v>45108</v>
      </c>
      <c r="B169" s="31">
        <v>58</v>
      </c>
      <c r="C169" s="31">
        <v>156</v>
      </c>
      <c r="D169" s="31">
        <v>225</v>
      </c>
      <c r="E169" s="31">
        <v>51</v>
      </c>
      <c r="F169" s="31">
        <v>214</v>
      </c>
      <c r="G169" s="31">
        <v>276</v>
      </c>
      <c r="H169" s="31">
        <v>490</v>
      </c>
      <c r="I169" s="31">
        <v>13</v>
      </c>
      <c r="J169" s="31">
        <v>122</v>
      </c>
      <c r="K169" s="31">
        <v>97</v>
      </c>
      <c r="L169" s="31">
        <v>107</v>
      </c>
      <c r="M169" s="31">
        <v>135</v>
      </c>
      <c r="N169" s="31">
        <v>204</v>
      </c>
      <c r="O169" s="31">
        <v>339</v>
      </c>
      <c r="P169" s="31">
        <v>50</v>
      </c>
      <c r="Q169" s="31">
        <v>584</v>
      </c>
      <c r="R169" s="31">
        <v>1296</v>
      </c>
      <c r="S169" s="31">
        <v>490</v>
      </c>
      <c r="T169" s="31">
        <v>634</v>
      </c>
      <c r="U169" s="31">
        <v>1786</v>
      </c>
      <c r="V169" s="31">
        <v>2420</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212</v>
      </c>
      <c r="BV169" s="31">
        <v>696</v>
      </c>
      <c r="BW169" s="31">
        <v>203</v>
      </c>
      <c r="BX169" s="31">
        <v>282</v>
      </c>
      <c r="BY169" s="31">
        <v>899</v>
      </c>
      <c r="BZ169" s="31">
        <v>1181</v>
      </c>
      <c r="CA169" s="31">
        <v>1</v>
      </c>
      <c r="CB169" s="31">
        <v>79</v>
      </c>
      <c r="CC169" s="31">
        <v>3</v>
      </c>
      <c r="CD169" s="31">
        <v>1</v>
      </c>
      <c r="CE169" s="31">
        <v>80</v>
      </c>
      <c r="CF169" s="31">
        <v>4</v>
      </c>
      <c r="CG169" s="31">
        <v>84</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5</v>
      </c>
      <c r="DR169" s="31">
        <v>118</v>
      </c>
      <c r="DS169" s="31">
        <v>79</v>
      </c>
      <c r="DT169" s="31">
        <v>4</v>
      </c>
      <c r="DU169" s="31">
        <v>123</v>
      </c>
      <c r="DV169" s="31">
        <v>83</v>
      </c>
      <c r="DW169" s="31">
        <v>206</v>
      </c>
      <c r="DX169" s="31">
        <v>0</v>
      </c>
      <c r="DY169" s="31">
        <v>4</v>
      </c>
      <c r="DZ169" s="31">
        <v>25</v>
      </c>
      <c r="EA169" s="31">
        <v>0</v>
      </c>
      <c r="EB169" s="31">
        <v>4</v>
      </c>
      <c r="EC169" s="31">
        <v>25</v>
      </c>
      <c r="ED169" s="31">
        <v>29</v>
      </c>
      <c r="EE169" s="31">
        <v>207</v>
      </c>
      <c r="EF169" s="31">
        <v>1125</v>
      </c>
      <c r="EG169" s="31">
        <v>2371</v>
      </c>
      <c r="EH169" s="31">
        <v>865</v>
      </c>
      <c r="EI169" s="31">
        <v>1332</v>
      </c>
      <c r="EJ169" s="31">
        <v>3236</v>
      </c>
      <c r="EK169" s="31">
        <v>4568</v>
      </c>
      <c r="EL169" s="31">
        <v>257</v>
      </c>
      <c r="EM169" s="31">
        <v>1841</v>
      </c>
      <c r="EN169" s="31">
        <v>2903</v>
      </c>
      <c r="EO169" s="31">
        <v>966</v>
      </c>
      <c r="EP169" s="31">
        <v>2098</v>
      </c>
      <c r="EQ169" s="31">
        <v>3869</v>
      </c>
      <c r="ER169" s="31">
        <v>5967</v>
      </c>
      <c r="ES169" s="31">
        <v>335</v>
      </c>
      <c r="ET169" s="31">
        <v>2072</v>
      </c>
      <c r="EU169" s="31">
        <v>3085</v>
      </c>
      <c r="EV169" s="31">
        <v>998</v>
      </c>
      <c r="EW169" s="31">
        <v>2407</v>
      </c>
      <c r="EX169" s="31">
        <v>4083</v>
      </c>
      <c r="EY169" s="31">
        <v>6490</v>
      </c>
      <c r="EZ169" s="31">
        <v>335</v>
      </c>
      <c r="FA169" s="31">
        <v>2076</v>
      </c>
      <c r="FB169" s="31">
        <v>3110</v>
      </c>
      <c r="FC169" s="31">
        <v>998</v>
      </c>
      <c r="FD169" s="31">
        <v>2411</v>
      </c>
      <c r="FE169" s="31">
        <v>4108</v>
      </c>
      <c r="FF169" s="31">
        <v>6519</v>
      </c>
      <c r="FG169" s="73"/>
      <c r="FI169" s="73"/>
      <c r="FJ169" s="73"/>
      <c r="FK169" s="73"/>
      <c r="FL169" s="73"/>
      <c r="FM169" s="73"/>
      <c r="FN169" s="73"/>
      <c r="FO169" s="73"/>
    </row>
    <row r="170" spans="1:171" x14ac:dyDescent="0.25">
      <c r="A170" s="36">
        <v>45139</v>
      </c>
      <c r="B170" s="31">
        <v>58</v>
      </c>
      <c r="C170" s="31">
        <v>204</v>
      </c>
      <c r="D170" s="31">
        <v>239</v>
      </c>
      <c r="E170" s="31">
        <v>42</v>
      </c>
      <c r="F170" s="31">
        <v>262</v>
      </c>
      <c r="G170" s="31">
        <v>281</v>
      </c>
      <c r="H170" s="31">
        <v>543</v>
      </c>
      <c r="I170" s="31">
        <v>13</v>
      </c>
      <c r="J170" s="31">
        <v>123</v>
      </c>
      <c r="K170" s="31">
        <v>84</v>
      </c>
      <c r="L170" s="31">
        <v>103</v>
      </c>
      <c r="M170" s="31">
        <v>136</v>
      </c>
      <c r="N170" s="31">
        <v>187</v>
      </c>
      <c r="O170" s="31">
        <v>323</v>
      </c>
      <c r="P170" s="31">
        <v>35</v>
      </c>
      <c r="Q170" s="31">
        <v>595</v>
      </c>
      <c r="R170" s="31">
        <v>1426</v>
      </c>
      <c r="S170" s="31">
        <v>494</v>
      </c>
      <c r="T170" s="31">
        <v>630</v>
      </c>
      <c r="U170" s="31">
        <v>1920</v>
      </c>
      <c r="V170" s="31">
        <v>2550</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213</v>
      </c>
      <c r="BV170" s="31">
        <v>692</v>
      </c>
      <c r="BW170" s="31">
        <v>189</v>
      </c>
      <c r="BX170" s="31">
        <v>286</v>
      </c>
      <c r="BY170" s="31">
        <v>881</v>
      </c>
      <c r="BZ170" s="31">
        <v>1167</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2</v>
      </c>
      <c r="DR170" s="31">
        <v>90</v>
      </c>
      <c r="DS170" s="31">
        <v>95</v>
      </c>
      <c r="DT170" s="31">
        <v>4</v>
      </c>
      <c r="DU170" s="31">
        <v>92</v>
      </c>
      <c r="DV170" s="31">
        <v>99</v>
      </c>
      <c r="DW170" s="31">
        <v>191</v>
      </c>
      <c r="DX170" s="31">
        <v>0</v>
      </c>
      <c r="DY170" s="31">
        <v>4</v>
      </c>
      <c r="DZ170" s="31">
        <v>34</v>
      </c>
      <c r="EA170" s="31">
        <v>0</v>
      </c>
      <c r="EB170" s="31">
        <v>4</v>
      </c>
      <c r="EC170" s="31">
        <v>34</v>
      </c>
      <c r="ED170" s="31">
        <v>38</v>
      </c>
      <c r="EE170" s="31">
        <v>195</v>
      </c>
      <c r="EF170" s="31">
        <v>1189</v>
      </c>
      <c r="EG170" s="31">
        <v>2490</v>
      </c>
      <c r="EH170" s="31">
        <v>840</v>
      </c>
      <c r="EI170" s="31">
        <v>1384</v>
      </c>
      <c r="EJ170" s="31">
        <v>3330</v>
      </c>
      <c r="EK170" s="31">
        <v>4714</v>
      </c>
      <c r="EL170" s="31">
        <v>271</v>
      </c>
      <c r="EM170" s="31">
        <v>1911</v>
      </c>
      <c r="EN170" s="31">
        <v>3095</v>
      </c>
      <c r="EO170" s="31">
        <v>947</v>
      </c>
      <c r="EP170" s="31">
        <v>2182</v>
      </c>
      <c r="EQ170" s="31">
        <v>4042</v>
      </c>
      <c r="ER170" s="31">
        <v>6224</v>
      </c>
      <c r="ES170" s="31">
        <v>340</v>
      </c>
      <c r="ET170" s="31">
        <v>2148</v>
      </c>
      <c r="EU170" s="31">
        <v>3276</v>
      </c>
      <c r="EV170" s="31">
        <v>984</v>
      </c>
      <c r="EW170" s="31">
        <v>2488</v>
      </c>
      <c r="EX170" s="31">
        <v>4260</v>
      </c>
      <c r="EY170" s="31">
        <v>6748</v>
      </c>
      <c r="EZ170" s="31">
        <v>340</v>
      </c>
      <c r="FA170" s="31">
        <v>2152</v>
      </c>
      <c r="FB170" s="31">
        <v>3310</v>
      </c>
      <c r="FC170" s="31">
        <v>984</v>
      </c>
      <c r="FD170" s="31">
        <v>2492</v>
      </c>
      <c r="FE170" s="31">
        <v>4294</v>
      </c>
      <c r="FF170" s="31">
        <v>6786</v>
      </c>
      <c r="FG170" s="73"/>
      <c r="FI170" s="73"/>
      <c r="FJ170" s="73"/>
      <c r="FK170" s="73"/>
      <c r="FL170" s="73"/>
      <c r="FM170" s="73"/>
      <c r="FN170" s="73"/>
      <c r="FO170" s="73"/>
    </row>
    <row r="171" spans="1:171" ht="13" customHeight="1" x14ac:dyDescent="0.25">
      <c r="A171" s="36">
        <v>45170</v>
      </c>
      <c r="B171" s="7">
        <v>58</v>
      </c>
      <c r="C171" s="7">
        <v>187</v>
      </c>
      <c r="D171" s="7">
        <v>223</v>
      </c>
      <c r="E171" s="7">
        <v>60</v>
      </c>
      <c r="F171" s="7">
        <v>245</v>
      </c>
      <c r="G171" s="7">
        <v>283</v>
      </c>
      <c r="H171" s="7">
        <v>528</v>
      </c>
      <c r="I171" s="7">
        <v>13</v>
      </c>
      <c r="J171" s="7">
        <v>216</v>
      </c>
      <c r="K171" s="7">
        <v>141</v>
      </c>
      <c r="L171" s="7">
        <v>96</v>
      </c>
      <c r="M171" s="7">
        <v>229</v>
      </c>
      <c r="N171" s="7">
        <v>237</v>
      </c>
      <c r="O171" s="7">
        <v>466</v>
      </c>
      <c r="P171" s="7">
        <v>34</v>
      </c>
      <c r="Q171" s="7">
        <v>586</v>
      </c>
      <c r="R171" s="7">
        <v>1418</v>
      </c>
      <c r="S171" s="7">
        <v>507</v>
      </c>
      <c r="T171" s="7">
        <v>620</v>
      </c>
      <c r="U171" s="7">
        <v>1925</v>
      </c>
      <c r="V171" s="7">
        <v>2545</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239</v>
      </c>
      <c r="BV171" s="7">
        <v>675</v>
      </c>
      <c r="BW171" s="7">
        <v>191</v>
      </c>
      <c r="BX171" s="7">
        <v>302</v>
      </c>
      <c r="BY171" s="7">
        <v>866</v>
      </c>
      <c r="BZ171" s="7">
        <v>1168</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2</v>
      </c>
      <c r="DR171" s="7">
        <v>86</v>
      </c>
      <c r="DS171" s="7">
        <v>93</v>
      </c>
      <c r="DT171" s="7">
        <v>5</v>
      </c>
      <c r="DU171" s="7">
        <v>88</v>
      </c>
      <c r="DV171" s="7">
        <v>98</v>
      </c>
      <c r="DW171" s="7">
        <v>186</v>
      </c>
      <c r="DX171" s="7">
        <v>0</v>
      </c>
      <c r="DY171" s="7">
        <v>4</v>
      </c>
      <c r="DZ171" s="7">
        <v>31</v>
      </c>
      <c r="EA171" s="7">
        <v>0</v>
      </c>
      <c r="EB171" s="7">
        <v>4</v>
      </c>
      <c r="EC171" s="7">
        <v>31</v>
      </c>
      <c r="ED171" s="7">
        <v>35</v>
      </c>
      <c r="EE171" s="7">
        <v>168</v>
      </c>
      <c r="EF171" s="7">
        <v>1283</v>
      </c>
      <c r="EG171" s="7">
        <v>2508</v>
      </c>
      <c r="EH171" s="7">
        <v>865</v>
      </c>
      <c r="EI171" s="7">
        <v>1451</v>
      </c>
      <c r="EJ171" s="7">
        <v>3373</v>
      </c>
      <c r="EK171" s="7">
        <v>4824</v>
      </c>
      <c r="EL171" s="7">
        <v>242</v>
      </c>
      <c r="EM171" s="7">
        <v>2038</v>
      </c>
      <c r="EN171" s="7">
        <v>3113</v>
      </c>
      <c r="EO171" s="7">
        <v>980</v>
      </c>
      <c r="EP171" s="7">
        <v>2280</v>
      </c>
      <c r="EQ171" s="7">
        <v>4093</v>
      </c>
      <c r="ER171" s="7">
        <v>6373</v>
      </c>
      <c r="ES171" s="7">
        <v>309</v>
      </c>
      <c r="ET171" s="7">
        <v>2260</v>
      </c>
      <c r="EU171" s="7">
        <v>3288</v>
      </c>
      <c r="EV171" s="7">
        <v>1019</v>
      </c>
      <c r="EW171" s="7">
        <v>2569</v>
      </c>
      <c r="EX171" s="7">
        <v>4307</v>
      </c>
      <c r="EY171" s="7">
        <v>6876</v>
      </c>
      <c r="EZ171" s="7">
        <v>309</v>
      </c>
      <c r="FA171" s="7">
        <v>2264</v>
      </c>
      <c r="FB171" s="7">
        <v>3319</v>
      </c>
      <c r="FC171" s="7">
        <v>1019</v>
      </c>
      <c r="FD171" s="7">
        <v>2573</v>
      </c>
      <c r="FE171" s="7">
        <v>4338</v>
      </c>
      <c r="FF171" s="7">
        <v>6911</v>
      </c>
    </row>
    <row r="172" spans="1:171" ht="13" customHeight="1" x14ac:dyDescent="0.25">
      <c r="A172" s="36">
        <v>45200</v>
      </c>
      <c r="B172" s="7">
        <v>58</v>
      </c>
      <c r="C172" s="7">
        <v>169</v>
      </c>
      <c r="D172" s="7">
        <v>215</v>
      </c>
      <c r="E172" s="7">
        <v>75</v>
      </c>
      <c r="F172" s="7">
        <v>227</v>
      </c>
      <c r="G172" s="7">
        <v>290</v>
      </c>
      <c r="H172" s="7">
        <v>517</v>
      </c>
      <c r="I172" s="7">
        <v>22</v>
      </c>
      <c r="J172" s="7">
        <v>238</v>
      </c>
      <c r="K172" s="7">
        <v>149</v>
      </c>
      <c r="L172" s="7">
        <v>112</v>
      </c>
      <c r="M172" s="7">
        <v>260</v>
      </c>
      <c r="N172" s="7">
        <v>261</v>
      </c>
      <c r="O172" s="7">
        <v>521</v>
      </c>
      <c r="P172" s="7">
        <v>33</v>
      </c>
      <c r="Q172" s="7">
        <v>813</v>
      </c>
      <c r="R172" s="7">
        <v>1391</v>
      </c>
      <c r="S172" s="7">
        <v>483</v>
      </c>
      <c r="T172" s="7">
        <v>846</v>
      </c>
      <c r="U172" s="7">
        <v>1874</v>
      </c>
      <c r="V172" s="7">
        <v>2720</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262</v>
      </c>
      <c r="BV172" s="7">
        <v>698</v>
      </c>
      <c r="BW172" s="7">
        <v>199</v>
      </c>
      <c r="BX172" s="7">
        <v>356</v>
      </c>
      <c r="BY172" s="7">
        <v>897</v>
      </c>
      <c r="BZ172" s="7">
        <v>1253</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1</v>
      </c>
      <c r="DR172" s="7">
        <v>81</v>
      </c>
      <c r="DS172" s="7">
        <v>96</v>
      </c>
      <c r="DT172" s="7">
        <v>8</v>
      </c>
      <c r="DU172" s="7">
        <v>82</v>
      </c>
      <c r="DV172" s="7">
        <v>104</v>
      </c>
      <c r="DW172" s="7">
        <v>186</v>
      </c>
      <c r="DX172" s="7">
        <v>0</v>
      </c>
      <c r="DY172" s="7">
        <v>4</v>
      </c>
      <c r="DZ172" s="7">
        <v>30</v>
      </c>
      <c r="EA172" s="7">
        <v>0</v>
      </c>
      <c r="EB172" s="7">
        <v>4</v>
      </c>
      <c r="EC172" s="7">
        <v>30</v>
      </c>
      <c r="ED172" s="7">
        <v>34</v>
      </c>
      <c r="EE172" s="7">
        <v>207</v>
      </c>
      <c r="EF172" s="7">
        <v>1532</v>
      </c>
      <c r="EG172" s="7">
        <v>2491</v>
      </c>
      <c r="EH172" s="7">
        <v>878</v>
      </c>
      <c r="EI172" s="7">
        <v>1739</v>
      </c>
      <c r="EJ172" s="7">
        <v>3369</v>
      </c>
      <c r="EK172" s="7">
        <v>5108</v>
      </c>
      <c r="EL172" s="7">
        <v>285</v>
      </c>
      <c r="EM172" s="7">
        <v>2326</v>
      </c>
      <c r="EN172" s="7">
        <v>3140</v>
      </c>
      <c r="EO172" s="7">
        <v>986</v>
      </c>
      <c r="EP172" s="7">
        <v>2611</v>
      </c>
      <c r="EQ172" s="7">
        <v>4126</v>
      </c>
      <c r="ER172" s="7">
        <v>6737</v>
      </c>
      <c r="ES172" s="7">
        <v>353</v>
      </c>
      <c r="ET172" s="7">
        <v>2540</v>
      </c>
      <c r="EU172" s="7">
        <v>3306</v>
      </c>
      <c r="EV172" s="7">
        <v>1028</v>
      </c>
      <c r="EW172" s="7">
        <v>2893</v>
      </c>
      <c r="EX172" s="7">
        <v>4334</v>
      </c>
      <c r="EY172" s="7">
        <v>7227</v>
      </c>
      <c r="EZ172" s="7">
        <v>353</v>
      </c>
      <c r="FA172" s="7">
        <v>2544</v>
      </c>
      <c r="FB172" s="7">
        <v>3336</v>
      </c>
      <c r="FC172" s="7">
        <v>1028</v>
      </c>
      <c r="FD172" s="7">
        <v>2897</v>
      </c>
      <c r="FE172" s="7">
        <v>4364</v>
      </c>
      <c r="FF172" s="7">
        <v>7261</v>
      </c>
    </row>
    <row r="173" spans="1:171" ht="13" customHeight="1" x14ac:dyDescent="0.25">
      <c r="A173" s="36">
        <v>45231</v>
      </c>
      <c r="B173" s="7">
        <v>58</v>
      </c>
      <c r="C173" s="7">
        <v>164</v>
      </c>
      <c r="D173" s="7">
        <v>274</v>
      </c>
      <c r="E173" s="7">
        <v>80</v>
      </c>
      <c r="F173" s="7">
        <v>222</v>
      </c>
      <c r="G173" s="7">
        <v>354</v>
      </c>
      <c r="H173" s="7">
        <v>576</v>
      </c>
      <c r="I173" s="7">
        <v>22</v>
      </c>
      <c r="J173" s="7">
        <v>245</v>
      </c>
      <c r="K173" s="7">
        <v>145</v>
      </c>
      <c r="L173" s="7">
        <v>110</v>
      </c>
      <c r="M173" s="7">
        <v>267</v>
      </c>
      <c r="N173" s="7">
        <v>255</v>
      </c>
      <c r="O173" s="7">
        <v>522</v>
      </c>
      <c r="P173" s="7">
        <v>28</v>
      </c>
      <c r="Q173" s="7">
        <v>819</v>
      </c>
      <c r="R173" s="7">
        <v>1523</v>
      </c>
      <c r="S173" s="7">
        <v>495</v>
      </c>
      <c r="T173" s="7">
        <v>847</v>
      </c>
      <c r="U173" s="7">
        <v>2018</v>
      </c>
      <c r="V173" s="7">
        <v>2865</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266</v>
      </c>
      <c r="BV173" s="7">
        <v>677</v>
      </c>
      <c r="BW173" s="7">
        <v>197</v>
      </c>
      <c r="BX173" s="7">
        <v>396</v>
      </c>
      <c r="BY173" s="7">
        <v>874</v>
      </c>
      <c r="BZ173" s="7">
        <v>1270</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1</v>
      </c>
      <c r="DR173" s="7">
        <v>74</v>
      </c>
      <c r="DS173" s="7">
        <v>98</v>
      </c>
      <c r="DT173" s="7">
        <v>9</v>
      </c>
      <c r="DU173" s="7">
        <v>75</v>
      </c>
      <c r="DV173" s="7">
        <v>107</v>
      </c>
      <c r="DW173" s="7">
        <v>182</v>
      </c>
      <c r="DX173" s="7">
        <v>0</v>
      </c>
      <c r="DY173" s="7">
        <v>20</v>
      </c>
      <c r="DZ173" s="7">
        <v>30</v>
      </c>
      <c r="EA173" s="7">
        <v>0</v>
      </c>
      <c r="EB173" s="7">
        <v>20</v>
      </c>
      <c r="EC173" s="7">
        <v>30</v>
      </c>
      <c r="ED173" s="7">
        <v>50</v>
      </c>
      <c r="EE173" s="7">
        <v>238</v>
      </c>
      <c r="EF173" s="7">
        <v>1562</v>
      </c>
      <c r="EG173" s="7">
        <v>2663</v>
      </c>
      <c r="EH173" s="7">
        <v>890</v>
      </c>
      <c r="EI173" s="7">
        <v>1800</v>
      </c>
      <c r="EJ173" s="7">
        <v>3553</v>
      </c>
      <c r="EK173" s="7">
        <v>5353</v>
      </c>
      <c r="EL173" s="7">
        <v>311</v>
      </c>
      <c r="EM173" s="7">
        <v>2351</v>
      </c>
      <c r="EN173" s="7">
        <v>3313</v>
      </c>
      <c r="EO173" s="7">
        <v>1030</v>
      </c>
      <c r="EP173" s="7">
        <v>2662</v>
      </c>
      <c r="EQ173" s="7">
        <v>4343</v>
      </c>
      <c r="ER173" s="7">
        <v>7005</v>
      </c>
      <c r="ES173" s="7">
        <v>377</v>
      </c>
      <c r="ET173" s="7">
        <v>2587</v>
      </c>
      <c r="EU173" s="7">
        <v>3476</v>
      </c>
      <c r="EV173" s="7">
        <v>1069</v>
      </c>
      <c r="EW173" s="7">
        <v>2964</v>
      </c>
      <c r="EX173" s="7">
        <v>4545</v>
      </c>
      <c r="EY173" s="7">
        <v>7509</v>
      </c>
      <c r="EZ173" s="7">
        <v>377</v>
      </c>
      <c r="FA173" s="7">
        <v>2607</v>
      </c>
      <c r="FB173" s="7">
        <v>3506</v>
      </c>
      <c r="FC173" s="7">
        <v>1069</v>
      </c>
      <c r="FD173" s="7">
        <v>2984</v>
      </c>
      <c r="FE173" s="7">
        <v>4575</v>
      </c>
      <c r="FF173" s="7">
        <v>7559</v>
      </c>
    </row>
    <row r="174" spans="1:171" ht="13" customHeight="1" x14ac:dyDescent="0.25">
      <c r="A174" s="36">
        <v>45261</v>
      </c>
      <c r="B174" s="7">
        <v>58</v>
      </c>
      <c r="C174" s="7">
        <v>186</v>
      </c>
      <c r="D174" s="7">
        <v>270</v>
      </c>
      <c r="E174" s="7">
        <v>74</v>
      </c>
      <c r="F174" s="7">
        <v>244</v>
      </c>
      <c r="G174" s="7">
        <v>344</v>
      </c>
      <c r="H174" s="7">
        <v>588</v>
      </c>
      <c r="I174" s="7">
        <v>22</v>
      </c>
      <c r="J174" s="7">
        <v>267</v>
      </c>
      <c r="K174" s="7">
        <v>130</v>
      </c>
      <c r="L174" s="7">
        <v>100</v>
      </c>
      <c r="M174" s="7">
        <v>289</v>
      </c>
      <c r="N174" s="7">
        <v>230</v>
      </c>
      <c r="O174" s="7">
        <v>519</v>
      </c>
      <c r="P174" s="7">
        <v>23</v>
      </c>
      <c r="Q174" s="7">
        <v>932</v>
      </c>
      <c r="R174" s="7">
        <v>1456</v>
      </c>
      <c r="S174" s="7">
        <v>508</v>
      </c>
      <c r="T174" s="7">
        <v>955</v>
      </c>
      <c r="U174" s="7">
        <v>1964</v>
      </c>
      <c r="V174" s="7">
        <v>2919</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256</v>
      </c>
      <c r="BV174" s="7">
        <v>654</v>
      </c>
      <c r="BW174" s="7">
        <v>189</v>
      </c>
      <c r="BX174" s="7">
        <v>401</v>
      </c>
      <c r="BY174" s="7">
        <v>843</v>
      </c>
      <c r="BZ174" s="7">
        <v>1244</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0</v>
      </c>
      <c r="DR174" s="7">
        <v>74</v>
      </c>
      <c r="DS174" s="7">
        <v>105</v>
      </c>
      <c r="DT174" s="7">
        <v>7</v>
      </c>
      <c r="DU174" s="7">
        <v>74</v>
      </c>
      <c r="DV174" s="7">
        <v>112</v>
      </c>
      <c r="DW174" s="7">
        <v>186</v>
      </c>
      <c r="DX174" s="7">
        <v>0</v>
      </c>
      <c r="DY174" s="7">
        <v>19</v>
      </c>
      <c r="DZ174" s="7">
        <v>29</v>
      </c>
      <c r="EA174" s="7">
        <v>0</v>
      </c>
      <c r="EB174" s="7">
        <v>19</v>
      </c>
      <c r="EC174" s="7">
        <v>29</v>
      </c>
      <c r="ED174" s="7">
        <v>48</v>
      </c>
      <c r="EE174" s="7">
        <v>248</v>
      </c>
      <c r="EF174" s="7">
        <v>1713</v>
      </c>
      <c r="EG174" s="7">
        <v>2554</v>
      </c>
      <c r="EH174" s="7">
        <v>879</v>
      </c>
      <c r="EI174" s="7">
        <v>1961</v>
      </c>
      <c r="EJ174" s="7">
        <v>3433</v>
      </c>
      <c r="EK174" s="7">
        <v>5394</v>
      </c>
      <c r="EL174" s="7">
        <v>318</v>
      </c>
      <c r="EM174" s="7">
        <v>2539</v>
      </c>
      <c r="EN174" s="7">
        <v>3235</v>
      </c>
      <c r="EO174" s="7">
        <v>1028</v>
      </c>
      <c r="EP174" s="7">
        <v>2857</v>
      </c>
      <c r="EQ174" s="7">
        <v>4263</v>
      </c>
      <c r="ER174" s="7">
        <v>7120</v>
      </c>
      <c r="ES174" s="7">
        <v>378</v>
      </c>
      <c r="ET174" s="7">
        <v>2755</v>
      </c>
      <c r="EU174" s="7">
        <v>3401</v>
      </c>
      <c r="EV174" s="7">
        <v>1057</v>
      </c>
      <c r="EW174" s="7">
        <v>3133</v>
      </c>
      <c r="EX174" s="7">
        <v>4458</v>
      </c>
      <c r="EY174" s="7">
        <v>7591</v>
      </c>
      <c r="EZ174" s="7">
        <v>378</v>
      </c>
      <c r="FA174" s="7">
        <v>2774</v>
      </c>
      <c r="FB174" s="7">
        <v>3430</v>
      </c>
      <c r="FC174" s="7">
        <v>1057</v>
      </c>
      <c r="FD174" s="7">
        <v>3152</v>
      </c>
      <c r="FE174" s="7">
        <v>4487</v>
      </c>
      <c r="FF174" s="7">
        <v>7639</v>
      </c>
    </row>
    <row r="175" spans="1:171" ht="13" customHeight="1" x14ac:dyDescent="0.25">
      <c r="A175" s="36">
        <v>45292</v>
      </c>
      <c r="B175" s="7">
        <v>26</v>
      </c>
      <c r="C175" s="7">
        <v>238</v>
      </c>
      <c r="D175" s="7">
        <v>289</v>
      </c>
      <c r="E175" s="7">
        <v>57</v>
      </c>
      <c r="F175" s="7">
        <v>264</v>
      </c>
      <c r="G175" s="7">
        <v>346</v>
      </c>
      <c r="H175" s="7">
        <v>610</v>
      </c>
      <c r="I175" s="7">
        <v>22</v>
      </c>
      <c r="J175" s="7">
        <v>276</v>
      </c>
      <c r="K175" s="7">
        <v>121</v>
      </c>
      <c r="L175" s="7">
        <v>81</v>
      </c>
      <c r="M175" s="7">
        <v>298</v>
      </c>
      <c r="N175" s="7">
        <v>202</v>
      </c>
      <c r="O175" s="7">
        <v>500</v>
      </c>
      <c r="P175" s="7">
        <v>76</v>
      </c>
      <c r="Q175" s="7">
        <v>951</v>
      </c>
      <c r="R175" s="7">
        <v>1518</v>
      </c>
      <c r="S175" s="7">
        <v>391</v>
      </c>
      <c r="T175" s="7">
        <v>1027</v>
      </c>
      <c r="U175" s="7">
        <v>1909</v>
      </c>
      <c r="V175" s="7">
        <v>2936</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117</v>
      </c>
      <c r="AN175" s="7">
        <v>5</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130</v>
      </c>
      <c r="BU175" s="7">
        <v>328</v>
      </c>
      <c r="BV175" s="7">
        <v>647</v>
      </c>
      <c r="BW175" s="7">
        <v>89</v>
      </c>
      <c r="BX175" s="7">
        <v>458</v>
      </c>
      <c r="BY175" s="7">
        <v>736</v>
      </c>
      <c r="BZ175" s="7">
        <v>1194</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9</v>
      </c>
      <c r="DR175" s="7">
        <v>64</v>
      </c>
      <c r="DS175" s="7">
        <v>88</v>
      </c>
      <c r="DT175" s="7">
        <v>4</v>
      </c>
      <c r="DU175" s="7">
        <v>73</v>
      </c>
      <c r="DV175" s="7">
        <v>92</v>
      </c>
      <c r="DW175" s="7">
        <v>165</v>
      </c>
      <c r="DX175" s="7">
        <v>1</v>
      </c>
      <c r="DY175" s="7">
        <v>22</v>
      </c>
      <c r="DZ175" s="7">
        <v>21</v>
      </c>
      <c r="EA175" s="7">
        <v>2</v>
      </c>
      <c r="EB175" s="7">
        <v>23</v>
      </c>
      <c r="EC175" s="7">
        <v>23</v>
      </c>
      <c r="ED175" s="7">
        <v>46</v>
      </c>
      <c r="EE175" s="7">
        <v>254</v>
      </c>
      <c r="EF175" s="7">
        <v>1865</v>
      </c>
      <c r="EG175" s="7">
        <v>2618</v>
      </c>
      <c r="EH175" s="7">
        <v>627</v>
      </c>
      <c r="EI175" s="7">
        <v>2119</v>
      </c>
      <c r="EJ175" s="7">
        <v>3245</v>
      </c>
      <c r="EK175" s="7">
        <v>5364</v>
      </c>
      <c r="EL175" s="7">
        <v>384</v>
      </c>
      <c r="EM175" s="7">
        <v>2749</v>
      </c>
      <c r="EN175" s="7">
        <v>3293</v>
      </c>
      <c r="EO175" s="7">
        <v>767</v>
      </c>
      <c r="EP175" s="7">
        <v>3133</v>
      </c>
      <c r="EQ175" s="7">
        <v>4060</v>
      </c>
      <c r="ER175" s="7">
        <v>7193</v>
      </c>
      <c r="ES175" s="7">
        <v>428</v>
      </c>
      <c r="ET175" s="7">
        <v>3030</v>
      </c>
      <c r="EU175" s="7">
        <v>3463</v>
      </c>
      <c r="EV175" s="7">
        <v>791</v>
      </c>
      <c r="EW175" s="7">
        <v>3458</v>
      </c>
      <c r="EX175" s="7">
        <v>4254</v>
      </c>
      <c r="EY175" s="7">
        <v>7712</v>
      </c>
      <c r="EZ175" s="7">
        <v>429</v>
      </c>
      <c r="FA175" s="7">
        <v>3052</v>
      </c>
      <c r="FB175" s="7">
        <v>3484</v>
      </c>
      <c r="FC175" s="7">
        <v>793</v>
      </c>
      <c r="FD175" s="7">
        <v>3481</v>
      </c>
      <c r="FE175" s="7">
        <v>4277</v>
      </c>
      <c r="FF175" s="7">
        <v>7758</v>
      </c>
    </row>
    <row r="176" spans="1:171" ht="13" customHeight="1" x14ac:dyDescent="0.25">
      <c r="A176" s="36">
        <v>45323</v>
      </c>
      <c r="B176" s="7">
        <v>26</v>
      </c>
      <c r="C176" s="7">
        <v>244</v>
      </c>
      <c r="D176" s="7">
        <v>282</v>
      </c>
      <c r="E176" s="7">
        <v>56</v>
      </c>
      <c r="F176" s="7">
        <v>270</v>
      </c>
      <c r="G176" s="7">
        <v>338</v>
      </c>
      <c r="H176" s="7">
        <v>608</v>
      </c>
      <c r="I176" s="7">
        <v>22</v>
      </c>
      <c r="J176" s="7">
        <v>264</v>
      </c>
      <c r="K176" s="7">
        <v>141</v>
      </c>
      <c r="L176" s="7">
        <v>121</v>
      </c>
      <c r="M176" s="7">
        <v>286</v>
      </c>
      <c r="N176" s="7">
        <v>262</v>
      </c>
      <c r="O176" s="7">
        <v>548</v>
      </c>
      <c r="P176" s="7">
        <v>95</v>
      </c>
      <c r="Q176" s="7">
        <v>1015</v>
      </c>
      <c r="R176" s="7">
        <v>1612</v>
      </c>
      <c r="S176" s="7">
        <v>378</v>
      </c>
      <c r="T176" s="7">
        <v>1110</v>
      </c>
      <c r="U176" s="7">
        <v>1990</v>
      </c>
      <c r="V176" s="7">
        <v>3100</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108</v>
      </c>
      <c r="AN176" s="7">
        <v>4</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148</v>
      </c>
      <c r="BU176" s="7">
        <v>316</v>
      </c>
      <c r="BV176" s="7">
        <v>623</v>
      </c>
      <c r="BW176" s="7">
        <v>87</v>
      </c>
      <c r="BX176" s="7">
        <v>464</v>
      </c>
      <c r="BY176" s="7">
        <v>710</v>
      </c>
      <c r="BZ176" s="7">
        <v>1174</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8</v>
      </c>
      <c r="DR176" s="7">
        <v>77</v>
      </c>
      <c r="DS176" s="7">
        <v>88</v>
      </c>
      <c r="DT176" s="7">
        <v>4</v>
      </c>
      <c r="DU176" s="7">
        <v>85</v>
      </c>
      <c r="DV176" s="7">
        <v>92</v>
      </c>
      <c r="DW176" s="7">
        <v>177</v>
      </c>
      <c r="DX176" s="7">
        <v>1</v>
      </c>
      <c r="DY176" s="7">
        <v>27</v>
      </c>
      <c r="DZ176" s="7">
        <v>19</v>
      </c>
      <c r="EA176" s="7">
        <v>2</v>
      </c>
      <c r="EB176" s="7">
        <v>28</v>
      </c>
      <c r="EC176" s="7">
        <v>21</v>
      </c>
      <c r="ED176" s="7">
        <v>49</v>
      </c>
      <c r="EE176" s="7">
        <v>291</v>
      </c>
      <c r="EF176" s="7">
        <v>1909</v>
      </c>
      <c r="EG176" s="7">
        <v>2700</v>
      </c>
      <c r="EH176" s="7">
        <v>653</v>
      </c>
      <c r="EI176" s="7">
        <v>2200</v>
      </c>
      <c r="EJ176" s="7">
        <v>3353</v>
      </c>
      <c r="EK176" s="7">
        <v>5553</v>
      </c>
      <c r="EL176" s="7">
        <v>420</v>
      </c>
      <c r="EM176" s="7">
        <v>2790</v>
      </c>
      <c r="EN176" s="7">
        <v>3386</v>
      </c>
      <c r="EO176" s="7">
        <v>786</v>
      </c>
      <c r="EP176" s="7">
        <v>3210</v>
      </c>
      <c r="EQ176" s="7">
        <v>4172</v>
      </c>
      <c r="ER176" s="7">
        <v>7382</v>
      </c>
      <c r="ES176" s="7">
        <v>440</v>
      </c>
      <c r="ET176" s="7">
        <v>3079</v>
      </c>
      <c r="EU176" s="7">
        <v>3565</v>
      </c>
      <c r="EV176" s="7">
        <v>808</v>
      </c>
      <c r="EW176" s="7">
        <v>3519</v>
      </c>
      <c r="EX176" s="7">
        <v>4373</v>
      </c>
      <c r="EY176" s="7">
        <v>7892</v>
      </c>
      <c r="EZ176" s="7">
        <v>441</v>
      </c>
      <c r="FA176" s="7">
        <v>3106</v>
      </c>
      <c r="FB176" s="7">
        <v>3584</v>
      </c>
      <c r="FC176" s="7">
        <v>810</v>
      </c>
      <c r="FD176" s="7">
        <v>3547</v>
      </c>
      <c r="FE176" s="7">
        <v>4394</v>
      </c>
      <c r="FF176" s="7">
        <v>7941</v>
      </c>
    </row>
    <row r="177" spans="1:162" ht="13" customHeight="1" x14ac:dyDescent="0.25">
      <c r="A177" s="36">
        <v>45352</v>
      </c>
      <c r="B177" s="7">
        <v>26</v>
      </c>
      <c r="C177" s="7">
        <v>216</v>
      </c>
      <c r="D177" s="7">
        <v>292</v>
      </c>
      <c r="E177" s="7">
        <v>54</v>
      </c>
      <c r="F177" s="7">
        <v>242</v>
      </c>
      <c r="G177" s="7">
        <v>346</v>
      </c>
      <c r="H177" s="7">
        <v>588</v>
      </c>
      <c r="I177" s="7">
        <v>23</v>
      </c>
      <c r="J177" s="7">
        <v>247</v>
      </c>
      <c r="K177" s="7">
        <v>128</v>
      </c>
      <c r="L177" s="7">
        <v>119</v>
      </c>
      <c r="M177" s="7">
        <v>270</v>
      </c>
      <c r="N177" s="7">
        <v>247</v>
      </c>
      <c r="O177" s="7">
        <v>517</v>
      </c>
      <c r="P177" s="7">
        <v>100</v>
      </c>
      <c r="Q177" s="7">
        <v>952</v>
      </c>
      <c r="R177" s="7">
        <v>1535</v>
      </c>
      <c r="S177" s="7">
        <v>406</v>
      </c>
      <c r="T177" s="7">
        <v>1052</v>
      </c>
      <c r="U177" s="7">
        <v>1941</v>
      </c>
      <c r="V177" s="7">
        <v>2993</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102</v>
      </c>
      <c r="AN177" s="7">
        <v>5</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153</v>
      </c>
      <c r="BU177" s="7">
        <v>288</v>
      </c>
      <c r="BV177" s="7">
        <v>631</v>
      </c>
      <c r="BW177" s="7">
        <v>82</v>
      </c>
      <c r="BX177" s="7">
        <v>441</v>
      </c>
      <c r="BY177" s="7">
        <v>713</v>
      </c>
      <c r="BZ177" s="7">
        <v>1154</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8</v>
      </c>
      <c r="DR177" s="7">
        <v>70</v>
      </c>
      <c r="DS177" s="7">
        <v>81</v>
      </c>
      <c r="DT177" s="7">
        <v>4</v>
      </c>
      <c r="DU177" s="7">
        <v>78</v>
      </c>
      <c r="DV177" s="7">
        <v>85</v>
      </c>
      <c r="DW177" s="7">
        <v>163</v>
      </c>
      <c r="DX177" s="7">
        <v>1</v>
      </c>
      <c r="DY177" s="7">
        <v>26</v>
      </c>
      <c r="DZ177" s="7">
        <v>17</v>
      </c>
      <c r="EA177" s="7">
        <v>2</v>
      </c>
      <c r="EB177" s="7">
        <v>27</v>
      </c>
      <c r="EC177" s="7">
        <v>19</v>
      </c>
      <c r="ED177" s="7">
        <v>46</v>
      </c>
      <c r="EE177" s="7">
        <v>302</v>
      </c>
      <c r="EF177" s="7">
        <v>1765</v>
      </c>
      <c r="EG177" s="7">
        <v>2612</v>
      </c>
      <c r="EH177" s="7">
        <v>673</v>
      </c>
      <c r="EI177" s="7">
        <v>2067</v>
      </c>
      <c r="EJ177" s="7">
        <v>3285</v>
      </c>
      <c r="EK177" s="7">
        <v>5352</v>
      </c>
      <c r="EL177" s="7">
        <v>429</v>
      </c>
      <c r="EM177" s="7">
        <v>2760</v>
      </c>
      <c r="EN177" s="7">
        <v>3304</v>
      </c>
      <c r="EO177" s="7">
        <v>808</v>
      </c>
      <c r="EP177" s="7">
        <v>3189</v>
      </c>
      <c r="EQ177" s="7">
        <v>4112</v>
      </c>
      <c r="ER177" s="7">
        <v>7301</v>
      </c>
      <c r="ES177" s="7">
        <v>444</v>
      </c>
      <c r="ET177" s="7">
        <v>3048</v>
      </c>
      <c r="EU177" s="7">
        <v>3496</v>
      </c>
      <c r="EV177" s="7">
        <v>831</v>
      </c>
      <c r="EW177" s="7">
        <v>3492</v>
      </c>
      <c r="EX177" s="7">
        <v>4327</v>
      </c>
      <c r="EY177" s="7">
        <v>7819</v>
      </c>
      <c r="EZ177" s="7">
        <v>445</v>
      </c>
      <c r="FA177" s="7">
        <v>3074</v>
      </c>
      <c r="FB177" s="7">
        <v>3513</v>
      </c>
      <c r="FC177" s="7">
        <v>833</v>
      </c>
      <c r="FD177" s="7">
        <v>3519</v>
      </c>
      <c r="FE177" s="7">
        <v>4346</v>
      </c>
      <c r="FF177" s="7">
        <v>7865</v>
      </c>
    </row>
    <row r="178" spans="1:162" ht="13" customHeight="1" x14ac:dyDescent="0.25">
      <c r="A178" s="36">
        <v>45383</v>
      </c>
      <c r="B178" s="7">
        <v>26</v>
      </c>
      <c r="C178" s="7">
        <v>198</v>
      </c>
      <c r="D178" s="7">
        <v>307</v>
      </c>
      <c r="E178" s="7">
        <v>78</v>
      </c>
      <c r="F178" s="7">
        <v>224</v>
      </c>
      <c r="G178" s="7">
        <v>385</v>
      </c>
      <c r="H178" s="7">
        <v>609</v>
      </c>
      <c r="I178" s="7">
        <v>1</v>
      </c>
      <c r="J178" s="7">
        <v>198</v>
      </c>
      <c r="K178" s="7">
        <v>141</v>
      </c>
      <c r="L178" s="7">
        <v>115</v>
      </c>
      <c r="M178" s="7">
        <v>199</v>
      </c>
      <c r="N178" s="7">
        <v>256</v>
      </c>
      <c r="O178" s="7">
        <v>455</v>
      </c>
      <c r="P178" s="7">
        <v>93</v>
      </c>
      <c r="Q178" s="7">
        <v>1052</v>
      </c>
      <c r="R178" s="7">
        <v>1540</v>
      </c>
      <c r="S178" s="7">
        <v>389</v>
      </c>
      <c r="T178" s="7">
        <v>1145</v>
      </c>
      <c r="U178" s="7">
        <v>1929</v>
      </c>
      <c r="V178" s="7">
        <v>3074</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100</v>
      </c>
      <c r="AN178" s="7">
        <v>5</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158</v>
      </c>
      <c r="BU178" s="7">
        <v>275</v>
      </c>
      <c r="BV178" s="7">
        <v>605</v>
      </c>
      <c r="BW178" s="7">
        <v>80</v>
      </c>
      <c r="BX178" s="7">
        <v>433</v>
      </c>
      <c r="BY178" s="7">
        <v>685</v>
      </c>
      <c r="BZ178" s="7">
        <v>1118</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9</v>
      </c>
      <c r="DR178" s="7">
        <v>73</v>
      </c>
      <c r="DS178" s="7">
        <v>72</v>
      </c>
      <c r="DT178" s="7">
        <v>4</v>
      </c>
      <c r="DU178" s="7">
        <v>82</v>
      </c>
      <c r="DV178" s="7">
        <v>76</v>
      </c>
      <c r="DW178" s="7">
        <v>158</v>
      </c>
      <c r="DX178" s="7">
        <v>1</v>
      </c>
      <c r="DY178" s="7">
        <v>25</v>
      </c>
      <c r="DZ178" s="7">
        <v>17</v>
      </c>
      <c r="EA178" s="7">
        <v>2</v>
      </c>
      <c r="EB178" s="7">
        <v>26</v>
      </c>
      <c r="EC178" s="7">
        <v>19</v>
      </c>
      <c r="ED178" s="7">
        <v>45</v>
      </c>
      <c r="EE178" s="7">
        <v>278</v>
      </c>
      <c r="EF178" s="7">
        <v>1787</v>
      </c>
      <c r="EG178" s="7">
        <v>2619</v>
      </c>
      <c r="EH178" s="7">
        <v>678</v>
      </c>
      <c r="EI178" s="7">
        <v>2065</v>
      </c>
      <c r="EJ178" s="7">
        <v>3297</v>
      </c>
      <c r="EK178" s="7">
        <v>5362</v>
      </c>
      <c r="EL178" s="7">
        <v>390</v>
      </c>
      <c r="EM178" s="7">
        <v>2754</v>
      </c>
      <c r="EN178" s="7">
        <v>3295</v>
      </c>
      <c r="EO178" s="7">
        <v>814</v>
      </c>
      <c r="EP178" s="7">
        <v>3144</v>
      </c>
      <c r="EQ178" s="7">
        <v>4109</v>
      </c>
      <c r="ER178" s="7">
        <v>7253</v>
      </c>
      <c r="ES178" s="7">
        <v>406</v>
      </c>
      <c r="ET178" s="7">
        <v>3030</v>
      </c>
      <c r="EU178" s="7">
        <v>3478</v>
      </c>
      <c r="EV178" s="7">
        <v>835</v>
      </c>
      <c r="EW178" s="7">
        <v>3436</v>
      </c>
      <c r="EX178" s="7">
        <v>4313</v>
      </c>
      <c r="EY178" s="7">
        <v>7749</v>
      </c>
      <c r="EZ178" s="7">
        <v>407</v>
      </c>
      <c r="FA178" s="7">
        <v>3055</v>
      </c>
      <c r="FB178" s="7">
        <v>3495</v>
      </c>
      <c r="FC178" s="7">
        <v>837</v>
      </c>
      <c r="FD178" s="7">
        <v>3462</v>
      </c>
      <c r="FE178" s="7">
        <v>4332</v>
      </c>
      <c r="FF178" s="7">
        <v>7794</v>
      </c>
    </row>
    <row r="179" spans="1:162" ht="13" customHeight="1" x14ac:dyDescent="0.25">
      <c r="A179" s="36">
        <v>45413</v>
      </c>
      <c r="B179" s="7">
        <v>26</v>
      </c>
      <c r="C179" s="7">
        <v>218</v>
      </c>
      <c r="D179" s="7">
        <v>314</v>
      </c>
      <c r="E179" s="7">
        <v>79</v>
      </c>
      <c r="F179" s="7">
        <v>244</v>
      </c>
      <c r="G179" s="7">
        <v>393</v>
      </c>
      <c r="H179" s="7">
        <v>637</v>
      </c>
      <c r="I179" s="7">
        <v>1</v>
      </c>
      <c r="J179" s="7">
        <v>253</v>
      </c>
      <c r="K179" s="7">
        <v>142</v>
      </c>
      <c r="L179" s="7">
        <v>111</v>
      </c>
      <c r="M179" s="7">
        <v>254</v>
      </c>
      <c r="N179" s="7">
        <v>253</v>
      </c>
      <c r="O179" s="7">
        <v>507</v>
      </c>
      <c r="P179" s="7">
        <v>89</v>
      </c>
      <c r="Q179" s="7">
        <v>998</v>
      </c>
      <c r="R179" s="7">
        <v>1552</v>
      </c>
      <c r="S179" s="7">
        <v>392</v>
      </c>
      <c r="T179" s="7">
        <v>1087</v>
      </c>
      <c r="U179" s="7">
        <v>1944</v>
      </c>
      <c r="V179" s="7">
        <v>3031</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95</v>
      </c>
      <c r="AN179" s="7">
        <v>5</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154</v>
      </c>
      <c r="BU179" s="7">
        <v>271</v>
      </c>
      <c r="BV179" s="7">
        <v>592</v>
      </c>
      <c r="BW179" s="7">
        <v>77</v>
      </c>
      <c r="BX179" s="7">
        <v>425</v>
      </c>
      <c r="BY179" s="7">
        <v>669</v>
      </c>
      <c r="BZ179" s="7">
        <v>1094</v>
      </c>
      <c r="CA179" s="7">
        <v>3</v>
      </c>
      <c r="CB179" s="7">
        <v>208</v>
      </c>
      <c r="CC179" s="7">
        <v>3</v>
      </c>
      <c r="CD179" s="7">
        <v>0</v>
      </c>
      <c r="CE179" s="7">
        <v>211</v>
      </c>
      <c r="CF179" s="7">
        <v>3</v>
      </c>
      <c r="CG179" s="7">
        <v>214</v>
      </c>
      <c r="CH179" s="7">
        <v>0</v>
      </c>
      <c r="CI179" s="7">
        <v>72</v>
      </c>
      <c r="CJ179" s="7">
        <v>26</v>
      </c>
      <c r="CK179" s="7">
        <v>15</v>
      </c>
      <c r="CL179" s="7">
        <v>72</v>
      </c>
      <c r="CM179" s="7">
        <v>41</v>
      </c>
      <c r="CN179" s="7">
        <v>113</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6</v>
      </c>
      <c r="DR179" s="7">
        <v>66</v>
      </c>
      <c r="DS179" s="7">
        <v>72</v>
      </c>
      <c r="DT179" s="7">
        <v>5</v>
      </c>
      <c r="DU179" s="7">
        <v>72</v>
      </c>
      <c r="DV179" s="7">
        <v>77</v>
      </c>
      <c r="DW179" s="7">
        <v>149</v>
      </c>
      <c r="DX179" s="7">
        <v>1</v>
      </c>
      <c r="DY179" s="7">
        <v>25</v>
      </c>
      <c r="DZ179" s="7">
        <v>14</v>
      </c>
      <c r="EA179" s="7">
        <v>2</v>
      </c>
      <c r="EB179" s="7">
        <v>26</v>
      </c>
      <c r="EC179" s="7">
        <v>16</v>
      </c>
      <c r="ED179" s="7">
        <v>42</v>
      </c>
      <c r="EE179" s="7">
        <v>270</v>
      </c>
      <c r="EF179" s="7">
        <v>1812</v>
      </c>
      <c r="EG179" s="7">
        <v>2626</v>
      </c>
      <c r="EH179" s="7">
        <v>674</v>
      </c>
      <c r="EI179" s="7">
        <v>2082</v>
      </c>
      <c r="EJ179" s="7">
        <v>3300</v>
      </c>
      <c r="EK179" s="7">
        <v>5382</v>
      </c>
      <c r="EL179" s="7">
        <v>364</v>
      </c>
      <c r="EM179" s="7">
        <v>2721</v>
      </c>
      <c r="EN179" s="7">
        <v>3276</v>
      </c>
      <c r="EO179" s="7">
        <v>808</v>
      </c>
      <c r="EP179" s="7">
        <v>3085</v>
      </c>
      <c r="EQ179" s="7">
        <v>4084</v>
      </c>
      <c r="ER179" s="7">
        <v>7169</v>
      </c>
      <c r="ES179" s="7">
        <v>372</v>
      </c>
      <c r="ET179" s="7">
        <v>2976</v>
      </c>
      <c r="EU179" s="7">
        <v>3449</v>
      </c>
      <c r="EV179" s="7">
        <v>829</v>
      </c>
      <c r="EW179" s="7">
        <v>3348</v>
      </c>
      <c r="EX179" s="7">
        <v>4278</v>
      </c>
      <c r="EY179" s="7">
        <v>7626</v>
      </c>
      <c r="EZ179" s="7">
        <v>373</v>
      </c>
      <c r="FA179" s="7">
        <v>3001</v>
      </c>
      <c r="FB179" s="7">
        <v>3463</v>
      </c>
      <c r="FC179" s="7">
        <v>831</v>
      </c>
      <c r="FD179" s="7">
        <v>3374</v>
      </c>
      <c r="FE179" s="7">
        <v>4294</v>
      </c>
      <c r="FF179" s="7">
        <v>7668</v>
      </c>
    </row>
    <row r="180" spans="1:162" ht="13" customHeight="1" x14ac:dyDescent="0.25">
      <c r="A180" s="36">
        <v>45444</v>
      </c>
      <c r="B180" s="7">
        <v>26</v>
      </c>
      <c r="C180" s="7">
        <v>210</v>
      </c>
      <c r="D180" s="7">
        <v>307</v>
      </c>
      <c r="E180" s="7">
        <v>81</v>
      </c>
      <c r="F180" s="7">
        <v>236</v>
      </c>
      <c r="G180" s="7">
        <v>388</v>
      </c>
      <c r="H180" s="7">
        <v>624</v>
      </c>
      <c r="I180" s="7">
        <v>6</v>
      </c>
      <c r="J180" s="7">
        <v>195</v>
      </c>
      <c r="K180" s="7">
        <v>134</v>
      </c>
      <c r="L180" s="7">
        <v>121</v>
      </c>
      <c r="M180" s="7">
        <v>201</v>
      </c>
      <c r="N180" s="7">
        <v>255</v>
      </c>
      <c r="O180" s="7">
        <v>456</v>
      </c>
      <c r="P180" s="7">
        <v>78</v>
      </c>
      <c r="Q180" s="7">
        <v>996</v>
      </c>
      <c r="R180" s="7">
        <v>1534</v>
      </c>
      <c r="S180" s="7">
        <v>382</v>
      </c>
      <c r="T180" s="7">
        <v>1074</v>
      </c>
      <c r="U180" s="7">
        <v>1916</v>
      </c>
      <c r="V180" s="7">
        <v>2990</v>
      </c>
      <c r="W180" s="7">
        <v>41</v>
      </c>
      <c r="X180" s="7">
        <v>179</v>
      </c>
      <c r="Y180" s="7">
        <v>298</v>
      </c>
      <c r="Z180" s="7">
        <v>63</v>
      </c>
      <c r="AA180" s="7">
        <v>220</v>
      </c>
      <c r="AB180" s="7">
        <v>361</v>
      </c>
      <c r="AC180" s="7">
        <v>581</v>
      </c>
      <c r="AD180" s="7">
        <v>13</v>
      </c>
      <c r="AE180" s="7">
        <v>124</v>
      </c>
      <c r="AF180" s="7">
        <v>59</v>
      </c>
      <c r="AG180" s="7">
        <v>2</v>
      </c>
      <c r="AH180" s="7">
        <v>137</v>
      </c>
      <c r="AI180" s="7">
        <v>61</v>
      </c>
      <c r="AJ180" s="7">
        <v>198</v>
      </c>
      <c r="AK180" s="7">
        <v>0</v>
      </c>
      <c r="AL180" s="7">
        <v>7</v>
      </c>
      <c r="AM180" s="7">
        <v>95</v>
      </c>
      <c r="AN180" s="7">
        <v>15</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162</v>
      </c>
      <c r="BH180" s="7">
        <v>24</v>
      </c>
      <c r="BI180" s="7">
        <v>0</v>
      </c>
      <c r="BJ180" s="7">
        <v>165</v>
      </c>
      <c r="BK180" s="7">
        <v>24</v>
      </c>
      <c r="BL180" s="7">
        <v>189</v>
      </c>
      <c r="BM180" s="7">
        <v>0</v>
      </c>
      <c r="BN180" s="7">
        <v>66</v>
      </c>
      <c r="BO180" s="7">
        <v>26</v>
      </c>
      <c r="BP180" s="7">
        <v>54</v>
      </c>
      <c r="BQ180" s="7">
        <v>66</v>
      </c>
      <c r="BR180" s="7">
        <v>80</v>
      </c>
      <c r="BS180" s="7">
        <v>146</v>
      </c>
      <c r="BT180" s="7">
        <v>149</v>
      </c>
      <c r="BU180" s="7">
        <v>252</v>
      </c>
      <c r="BV180" s="7">
        <v>559</v>
      </c>
      <c r="BW180" s="7">
        <v>70</v>
      </c>
      <c r="BX180" s="7">
        <v>401</v>
      </c>
      <c r="BY180" s="7">
        <v>629</v>
      </c>
      <c r="BZ180" s="7">
        <v>1030</v>
      </c>
      <c r="CA180" s="7">
        <v>10</v>
      </c>
      <c r="CB180" s="7">
        <v>216</v>
      </c>
      <c r="CC180" s="7">
        <v>39</v>
      </c>
      <c r="CD180" s="7">
        <v>4</v>
      </c>
      <c r="CE180" s="7">
        <v>226</v>
      </c>
      <c r="CF180" s="7">
        <v>43</v>
      </c>
      <c r="CG180" s="7">
        <v>269</v>
      </c>
      <c r="CH180" s="7">
        <v>0</v>
      </c>
      <c r="CI180" s="7">
        <v>92</v>
      </c>
      <c r="CJ180" s="7">
        <v>24</v>
      </c>
      <c r="CK180" s="7">
        <v>15</v>
      </c>
      <c r="CL180" s="7">
        <v>92</v>
      </c>
      <c r="CM180" s="7">
        <v>39</v>
      </c>
      <c r="CN180" s="7">
        <v>131</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5</v>
      </c>
      <c r="DR180" s="7">
        <v>54</v>
      </c>
      <c r="DS180" s="7">
        <v>82</v>
      </c>
      <c r="DT180" s="7">
        <v>6</v>
      </c>
      <c r="DU180" s="7">
        <v>59</v>
      </c>
      <c r="DV180" s="7">
        <v>88</v>
      </c>
      <c r="DW180" s="7">
        <v>147</v>
      </c>
      <c r="DX180" s="7">
        <v>1</v>
      </c>
      <c r="DY180" s="7">
        <v>22</v>
      </c>
      <c r="DZ180" s="7">
        <v>11</v>
      </c>
      <c r="EA180" s="7">
        <v>2</v>
      </c>
      <c r="EB180" s="7">
        <v>23</v>
      </c>
      <c r="EC180" s="7">
        <v>13</v>
      </c>
      <c r="ED180" s="7">
        <v>36</v>
      </c>
      <c r="EE180" s="7">
        <v>259</v>
      </c>
      <c r="EF180" s="7">
        <v>1745</v>
      </c>
      <c r="EG180" s="7">
        <v>2558</v>
      </c>
      <c r="EH180" s="7">
        <v>669</v>
      </c>
      <c r="EI180" s="7">
        <v>2004</v>
      </c>
      <c r="EJ180" s="7">
        <v>3227</v>
      </c>
      <c r="EK180" s="7">
        <v>5231</v>
      </c>
      <c r="EL180" s="7">
        <v>375</v>
      </c>
      <c r="EM180" s="7">
        <v>2631</v>
      </c>
      <c r="EN180" s="7">
        <v>3242</v>
      </c>
      <c r="EO180" s="7">
        <v>814</v>
      </c>
      <c r="EP180" s="7">
        <v>3006</v>
      </c>
      <c r="EQ180" s="7">
        <v>4056</v>
      </c>
      <c r="ER180" s="7">
        <v>7062</v>
      </c>
      <c r="ES180" s="7">
        <v>402</v>
      </c>
      <c r="ET180" s="7">
        <v>2846</v>
      </c>
      <c r="EU180" s="7">
        <v>3427</v>
      </c>
      <c r="EV180" s="7">
        <v>834</v>
      </c>
      <c r="EW180" s="7">
        <v>3248</v>
      </c>
      <c r="EX180" s="7">
        <v>4261</v>
      </c>
      <c r="EY180" s="7">
        <v>7509</v>
      </c>
      <c r="EZ180" s="7">
        <v>403</v>
      </c>
      <c r="FA180" s="7">
        <v>2868</v>
      </c>
      <c r="FB180" s="7">
        <v>3438</v>
      </c>
      <c r="FC180" s="7">
        <v>836</v>
      </c>
      <c r="FD180" s="7">
        <v>3271</v>
      </c>
      <c r="FE180" s="7">
        <v>4274</v>
      </c>
      <c r="FF180" s="7">
        <v>7545</v>
      </c>
    </row>
    <row r="181" spans="1:162" ht="13" customHeight="1" x14ac:dyDescent="0.25">
      <c r="A181" s="36">
        <v>45474</v>
      </c>
      <c r="B181" s="7">
        <v>28</v>
      </c>
      <c r="C181" s="7">
        <v>189</v>
      </c>
      <c r="D181" s="7">
        <v>335</v>
      </c>
      <c r="E181" s="7">
        <v>86</v>
      </c>
      <c r="F181" s="7">
        <v>217</v>
      </c>
      <c r="G181" s="7">
        <v>421</v>
      </c>
      <c r="H181" s="7">
        <v>638</v>
      </c>
      <c r="I181" s="7">
        <v>74</v>
      </c>
      <c r="J181" s="7">
        <v>210</v>
      </c>
      <c r="K181" s="7">
        <v>134</v>
      </c>
      <c r="L181" s="7">
        <v>116</v>
      </c>
      <c r="M181" s="7">
        <v>284</v>
      </c>
      <c r="N181" s="7">
        <v>250</v>
      </c>
      <c r="O181" s="7">
        <v>534</v>
      </c>
      <c r="P181" s="7">
        <v>81</v>
      </c>
      <c r="Q181" s="7">
        <v>992</v>
      </c>
      <c r="R181" s="7">
        <v>1587</v>
      </c>
      <c r="S181" s="7">
        <v>403</v>
      </c>
      <c r="T181" s="7">
        <v>1073</v>
      </c>
      <c r="U181" s="7">
        <v>1990</v>
      </c>
      <c r="V181" s="7">
        <v>3063</v>
      </c>
      <c r="W181" s="7">
        <v>41</v>
      </c>
      <c r="X181" s="7">
        <v>163</v>
      </c>
      <c r="Y181" s="7">
        <v>304</v>
      </c>
      <c r="Z181" s="7">
        <v>60</v>
      </c>
      <c r="AA181" s="7">
        <v>204</v>
      </c>
      <c r="AB181" s="7">
        <v>364</v>
      </c>
      <c r="AC181" s="7">
        <v>568</v>
      </c>
      <c r="AD181" s="7">
        <v>13</v>
      </c>
      <c r="AE181" s="7">
        <v>119</v>
      </c>
      <c r="AF181" s="7">
        <v>57</v>
      </c>
      <c r="AG181" s="7">
        <v>2</v>
      </c>
      <c r="AH181" s="7">
        <v>132</v>
      </c>
      <c r="AI181" s="7">
        <v>59</v>
      </c>
      <c r="AJ181" s="7">
        <v>191</v>
      </c>
      <c r="AK181" s="7">
        <v>0</v>
      </c>
      <c r="AL181" s="7">
        <v>2</v>
      </c>
      <c r="AM181" s="7">
        <v>84</v>
      </c>
      <c r="AN181" s="7">
        <v>13</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125</v>
      </c>
      <c r="BH181" s="7">
        <v>26</v>
      </c>
      <c r="BI181" s="7">
        <v>0</v>
      </c>
      <c r="BJ181" s="7">
        <v>127</v>
      </c>
      <c r="BK181" s="7">
        <v>26</v>
      </c>
      <c r="BL181" s="7">
        <v>153</v>
      </c>
      <c r="BM181" s="7">
        <v>0</v>
      </c>
      <c r="BN181" s="7">
        <v>91</v>
      </c>
      <c r="BO181" s="7">
        <v>25</v>
      </c>
      <c r="BP181" s="7">
        <v>59</v>
      </c>
      <c r="BQ181" s="7">
        <v>91</v>
      </c>
      <c r="BR181" s="7">
        <v>84</v>
      </c>
      <c r="BS181" s="7">
        <v>175</v>
      </c>
      <c r="BT181" s="7">
        <v>146</v>
      </c>
      <c r="BU181" s="7">
        <v>267</v>
      </c>
      <c r="BV181" s="7">
        <v>533</v>
      </c>
      <c r="BW181" s="7">
        <v>64</v>
      </c>
      <c r="BX181" s="7">
        <v>413</v>
      </c>
      <c r="BY181" s="7">
        <v>597</v>
      </c>
      <c r="BZ181" s="7">
        <v>1010</v>
      </c>
      <c r="CA181" s="7">
        <v>7</v>
      </c>
      <c r="CB181" s="7">
        <v>174</v>
      </c>
      <c r="CC181" s="7">
        <v>38</v>
      </c>
      <c r="CD181" s="7">
        <v>4</v>
      </c>
      <c r="CE181" s="7">
        <v>181</v>
      </c>
      <c r="CF181" s="7">
        <v>42</v>
      </c>
      <c r="CG181" s="7">
        <v>223</v>
      </c>
      <c r="CH181" s="7">
        <v>22</v>
      </c>
      <c r="CI181" s="7">
        <v>119</v>
      </c>
      <c r="CJ181" s="7">
        <v>25</v>
      </c>
      <c r="CK181" s="7">
        <v>15</v>
      </c>
      <c r="CL181" s="7">
        <v>141</v>
      </c>
      <c r="CM181" s="7">
        <v>40</v>
      </c>
      <c r="CN181" s="7">
        <v>181</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5</v>
      </c>
      <c r="DR181" s="7">
        <v>46</v>
      </c>
      <c r="DS181" s="7">
        <v>87</v>
      </c>
      <c r="DT181" s="7">
        <v>4</v>
      </c>
      <c r="DU181" s="7">
        <v>51</v>
      </c>
      <c r="DV181" s="7">
        <v>91</v>
      </c>
      <c r="DW181" s="7">
        <v>142</v>
      </c>
      <c r="DX181" s="7">
        <v>0</v>
      </c>
      <c r="DY181" s="7">
        <v>19</v>
      </c>
      <c r="DZ181" s="7">
        <v>12</v>
      </c>
      <c r="EA181" s="7">
        <v>4</v>
      </c>
      <c r="EB181" s="7">
        <v>19</v>
      </c>
      <c r="EC181" s="7">
        <v>16</v>
      </c>
      <c r="ED181" s="7">
        <v>35</v>
      </c>
      <c r="EE181" s="7">
        <v>351</v>
      </c>
      <c r="EF181" s="7">
        <v>1777</v>
      </c>
      <c r="EG181" s="7">
        <v>2614</v>
      </c>
      <c r="EH181" s="7">
        <v>684</v>
      </c>
      <c r="EI181" s="7">
        <v>2128</v>
      </c>
      <c r="EJ181" s="7">
        <v>3298</v>
      </c>
      <c r="EK181" s="7">
        <v>5426</v>
      </c>
      <c r="EL181" s="7">
        <v>500</v>
      </c>
      <c r="EM181" s="7">
        <v>2582</v>
      </c>
      <c r="EN181" s="7">
        <v>3291</v>
      </c>
      <c r="EO181" s="7">
        <v>828</v>
      </c>
      <c r="EP181" s="7">
        <v>3082</v>
      </c>
      <c r="EQ181" s="7">
        <v>4119</v>
      </c>
      <c r="ER181" s="7">
        <v>7201</v>
      </c>
      <c r="ES181" s="7">
        <v>537</v>
      </c>
      <c r="ET181" s="7">
        <v>2766</v>
      </c>
      <c r="EU181" s="7">
        <v>3481</v>
      </c>
      <c r="EV181" s="7">
        <v>846</v>
      </c>
      <c r="EW181" s="7">
        <v>3303</v>
      </c>
      <c r="EX181" s="7">
        <v>4327</v>
      </c>
      <c r="EY181" s="7">
        <v>7630</v>
      </c>
      <c r="EZ181" s="7">
        <v>537</v>
      </c>
      <c r="FA181" s="7">
        <v>2785</v>
      </c>
      <c r="FB181" s="7">
        <v>3493</v>
      </c>
      <c r="FC181" s="7">
        <v>850</v>
      </c>
      <c r="FD181" s="7">
        <v>3322</v>
      </c>
      <c r="FE181" s="7">
        <v>4343</v>
      </c>
      <c r="FF181" s="7">
        <v>7665</v>
      </c>
    </row>
    <row r="182" spans="1:162" ht="13" customHeight="1" x14ac:dyDescent="0.25">
      <c r="A182" s="36">
        <v>45505</v>
      </c>
      <c r="B182" s="7">
        <v>28</v>
      </c>
      <c r="C182" s="7">
        <v>162</v>
      </c>
      <c r="D182" s="7">
        <v>334</v>
      </c>
      <c r="E182" s="7">
        <v>112</v>
      </c>
      <c r="F182" s="7">
        <v>190</v>
      </c>
      <c r="G182" s="7">
        <v>446</v>
      </c>
      <c r="H182" s="7">
        <v>636</v>
      </c>
      <c r="I182" s="7">
        <v>98</v>
      </c>
      <c r="J182" s="7">
        <v>190</v>
      </c>
      <c r="K182" s="7">
        <v>127</v>
      </c>
      <c r="L182" s="7">
        <v>113</v>
      </c>
      <c r="M182" s="7">
        <v>288</v>
      </c>
      <c r="N182" s="7">
        <v>240</v>
      </c>
      <c r="O182" s="7">
        <v>528</v>
      </c>
      <c r="P182" s="7">
        <v>119</v>
      </c>
      <c r="Q182" s="7">
        <v>1039</v>
      </c>
      <c r="R182" s="7">
        <v>1494</v>
      </c>
      <c r="S182" s="7">
        <v>368</v>
      </c>
      <c r="T182" s="7">
        <v>1158</v>
      </c>
      <c r="U182" s="7">
        <v>1862</v>
      </c>
      <c r="V182" s="7">
        <v>3020</v>
      </c>
      <c r="W182" s="7">
        <v>56</v>
      </c>
      <c r="X182" s="7">
        <v>157</v>
      </c>
      <c r="Y182" s="7">
        <v>299</v>
      </c>
      <c r="Z182" s="7">
        <v>64</v>
      </c>
      <c r="AA182" s="7">
        <v>213</v>
      </c>
      <c r="AB182" s="7">
        <v>363</v>
      </c>
      <c r="AC182" s="7">
        <v>576</v>
      </c>
      <c r="AD182" s="7">
        <v>12</v>
      </c>
      <c r="AE182" s="7">
        <v>114</v>
      </c>
      <c r="AF182" s="7">
        <v>61</v>
      </c>
      <c r="AG182" s="7">
        <v>2</v>
      </c>
      <c r="AH182" s="7">
        <v>126</v>
      </c>
      <c r="AI182" s="7">
        <v>63</v>
      </c>
      <c r="AJ182" s="7">
        <v>189</v>
      </c>
      <c r="AK182" s="7">
        <v>0</v>
      </c>
      <c r="AL182" s="7">
        <v>3</v>
      </c>
      <c r="AM182" s="7">
        <v>83</v>
      </c>
      <c r="AN182" s="7">
        <v>13</v>
      </c>
      <c r="AO182" s="7">
        <v>3</v>
      </c>
      <c r="AP182" s="7">
        <v>96</v>
      </c>
      <c r="AQ182" s="7">
        <v>99</v>
      </c>
      <c r="AR182" s="7">
        <v>61</v>
      </c>
      <c r="AS182" s="7">
        <v>56</v>
      </c>
      <c r="AT182" s="7">
        <v>103</v>
      </c>
      <c r="AU182" s="7">
        <v>0</v>
      </c>
      <c r="AV182" s="7">
        <v>117</v>
      </c>
      <c r="AW182" s="7">
        <v>103</v>
      </c>
      <c r="AX182" s="7">
        <v>220</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148</v>
      </c>
      <c r="BU182" s="7">
        <v>241</v>
      </c>
      <c r="BV182" s="7">
        <v>523</v>
      </c>
      <c r="BW182" s="7">
        <v>61</v>
      </c>
      <c r="BX182" s="7">
        <v>389</v>
      </c>
      <c r="BY182" s="7">
        <v>584</v>
      </c>
      <c r="BZ182" s="7">
        <v>973</v>
      </c>
      <c r="CA182" s="7">
        <v>23</v>
      </c>
      <c r="CB182" s="7">
        <v>139</v>
      </c>
      <c r="CC182" s="7">
        <v>42</v>
      </c>
      <c r="CD182" s="7">
        <v>4</v>
      </c>
      <c r="CE182" s="7">
        <v>162</v>
      </c>
      <c r="CF182" s="7">
        <v>46</v>
      </c>
      <c r="CG182" s="7">
        <v>208</v>
      </c>
      <c r="CH182" s="7">
        <v>22</v>
      </c>
      <c r="CI182" s="7">
        <v>131</v>
      </c>
      <c r="CJ182" s="7">
        <v>26</v>
      </c>
      <c r="CK182" s="7">
        <v>14</v>
      </c>
      <c r="CL182" s="7">
        <v>153</v>
      </c>
      <c r="CM182" s="7">
        <v>40</v>
      </c>
      <c r="CN182" s="7">
        <v>193</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4</v>
      </c>
      <c r="DR182" s="7">
        <v>45</v>
      </c>
      <c r="DS182" s="7">
        <v>81</v>
      </c>
      <c r="DT182" s="7">
        <v>3</v>
      </c>
      <c r="DU182" s="7">
        <v>49</v>
      </c>
      <c r="DV182" s="7">
        <v>84</v>
      </c>
      <c r="DW182" s="7">
        <v>133</v>
      </c>
      <c r="DX182" s="7">
        <v>0</v>
      </c>
      <c r="DY182" s="7">
        <v>17</v>
      </c>
      <c r="DZ182" s="7">
        <v>12</v>
      </c>
      <c r="EA182" s="7">
        <v>4</v>
      </c>
      <c r="EB182" s="7">
        <v>17</v>
      </c>
      <c r="EC182" s="7">
        <v>16</v>
      </c>
      <c r="ED182" s="7">
        <v>33</v>
      </c>
      <c r="EE182" s="7">
        <v>415</v>
      </c>
      <c r="EF182" s="7">
        <v>1763</v>
      </c>
      <c r="EG182" s="7">
        <v>2504</v>
      </c>
      <c r="EH182" s="7">
        <v>668</v>
      </c>
      <c r="EI182" s="7">
        <v>2178</v>
      </c>
      <c r="EJ182" s="7">
        <v>3172</v>
      </c>
      <c r="EK182" s="7">
        <v>5350</v>
      </c>
      <c r="EL182" s="7">
        <v>580</v>
      </c>
      <c r="EM182" s="7">
        <v>2492</v>
      </c>
      <c r="EN182" s="7">
        <v>3181</v>
      </c>
      <c r="EO182" s="7">
        <v>832</v>
      </c>
      <c r="EP182" s="7">
        <v>3072</v>
      </c>
      <c r="EQ182" s="7">
        <v>4013</v>
      </c>
      <c r="ER182" s="7">
        <v>7085</v>
      </c>
      <c r="ES182" s="7">
        <v>616</v>
      </c>
      <c r="ET182" s="7">
        <v>2672</v>
      </c>
      <c r="EU182" s="7">
        <v>3362</v>
      </c>
      <c r="EV182" s="7">
        <v>848</v>
      </c>
      <c r="EW182" s="7">
        <v>3288</v>
      </c>
      <c r="EX182" s="7">
        <v>4210</v>
      </c>
      <c r="EY182" s="7">
        <v>7498</v>
      </c>
      <c r="EZ182" s="7">
        <v>616</v>
      </c>
      <c r="FA182" s="7">
        <v>2689</v>
      </c>
      <c r="FB182" s="7">
        <v>3374</v>
      </c>
      <c r="FC182" s="7">
        <v>852</v>
      </c>
      <c r="FD182" s="7">
        <v>3305</v>
      </c>
      <c r="FE182" s="7">
        <v>4226</v>
      </c>
      <c r="FF182" s="7">
        <v>7531</v>
      </c>
    </row>
    <row r="183" spans="1:162" ht="13" customHeight="1" x14ac:dyDescent="0.25">
      <c r="A183" s="36">
        <v>45536</v>
      </c>
      <c r="B183" s="7">
        <v>28</v>
      </c>
      <c r="C183" s="7">
        <v>177</v>
      </c>
      <c r="D183" s="7">
        <v>349</v>
      </c>
      <c r="E183" s="7">
        <v>104</v>
      </c>
      <c r="F183" s="7">
        <v>205</v>
      </c>
      <c r="G183" s="7">
        <v>453</v>
      </c>
      <c r="H183" s="7">
        <v>658</v>
      </c>
      <c r="I183" s="7">
        <v>67</v>
      </c>
      <c r="J183" s="7">
        <v>164</v>
      </c>
      <c r="K183" s="7">
        <v>161</v>
      </c>
      <c r="L183" s="7">
        <v>109</v>
      </c>
      <c r="M183" s="7">
        <v>231</v>
      </c>
      <c r="N183" s="7">
        <v>270</v>
      </c>
      <c r="O183" s="7">
        <v>501</v>
      </c>
      <c r="P183" s="7">
        <v>111</v>
      </c>
      <c r="Q183" s="7">
        <v>1184</v>
      </c>
      <c r="R183" s="7">
        <v>1538</v>
      </c>
      <c r="S183" s="7">
        <v>385</v>
      </c>
      <c r="T183" s="7">
        <v>1295</v>
      </c>
      <c r="U183" s="7">
        <v>1923</v>
      </c>
      <c r="V183" s="7">
        <v>3218</v>
      </c>
      <c r="W183" s="7">
        <v>57</v>
      </c>
      <c r="X183" s="7">
        <v>151</v>
      </c>
      <c r="Y183" s="7">
        <v>291</v>
      </c>
      <c r="Z183" s="7">
        <v>64</v>
      </c>
      <c r="AA183" s="7">
        <v>208</v>
      </c>
      <c r="AB183" s="7">
        <v>355</v>
      </c>
      <c r="AC183" s="7">
        <v>563</v>
      </c>
      <c r="AD183" s="7">
        <v>10</v>
      </c>
      <c r="AE183" s="7">
        <v>104</v>
      </c>
      <c r="AF183" s="7">
        <v>68</v>
      </c>
      <c r="AG183" s="7">
        <v>1</v>
      </c>
      <c r="AH183" s="7">
        <v>114</v>
      </c>
      <c r="AI183" s="7">
        <v>69</v>
      </c>
      <c r="AJ183" s="7">
        <v>183</v>
      </c>
      <c r="AK183" s="7">
        <v>0</v>
      </c>
      <c r="AL183" s="7">
        <v>1</v>
      </c>
      <c r="AM183" s="7">
        <v>90</v>
      </c>
      <c r="AN183" s="7">
        <v>14</v>
      </c>
      <c r="AO183" s="7">
        <v>1</v>
      </c>
      <c r="AP183" s="7">
        <v>104</v>
      </c>
      <c r="AQ183" s="7">
        <v>105</v>
      </c>
      <c r="AR183" s="7">
        <v>58</v>
      </c>
      <c r="AS183" s="7">
        <v>58</v>
      </c>
      <c r="AT183" s="7">
        <v>97</v>
      </c>
      <c r="AU183" s="7">
        <v>0</v>
      </c>
      <c r="AV183" s="7">
        <v>116</v>
      </c>
      <c r="AW183" s="7">
        <v>97</v>
      </c>
      <c r="AX183" s="7">
        <v>213</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154</v>
      </c>
      <c r="BU183" s="7">
        <v>272</v>
      </c>
      <c r="BV183" s="7">
        <v>444</v>
      </c>
      <c r="BW183" s="7">
        <v>62</v>
      </c>
      <c r="BX183" s="7">
        <v>426</v>
      </c>
      <c r="BY183" s="7">
        <v>506</v>
      </c>
      <c r="BZ183" s="7">
        <v>932</v>
      </c>
      <c r="CA183" s="7">
        <v>16</v>
      </c>
      <c r="CB183" s="7">
        <v>137</v>
      </c>
      <c r="CC183" s="7">
        <v>43</v>
      </c>
      <c r="CD183" s="7">
        <v>4</v>
      </c>
      <c r="CE183" s="7">
        <v>153</v>
      </c>
      <c r="CF183" s="7">
        <v>47</v>
      </c>
      <c r="CG183" s="7">
        <v>200</v>
      </c>
      <c r="CH183" s="7">
        <v>22</v>
      </c>
      <c r="CI183" s="7">
        <v>161</v>
      </c>
      <c r="CJ183" s="7">
        <v>26</v>
      </c>
      <c r="CK183" s="7">
        <v>14</v>
      </c>
      <c r="CL183" s="7">
        <v>183</v>
      </c>
      <c r="CM183" s="7">
        <v>40</v>
      </c>
      <c r="CN183" s="7">
        <v>223</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44</v>
      </c>
      <c r="DM183" s="7">
        <v>10</v>
      </c>
      <c r="DN183" s="7">
        <v>15</v>
      </c>
      <c r="DO183" s="7">
        <v>54</v>
      </c>
      <c r="DP183" s="7">
        <v>69</v>
      </c>
      <c r="DQ183" s="7">
        <v>4</v>
      </c>
      <c r="DR183" s="7">
        <v>44</v>
      </c>
      <c r="DS183" s="7">
        <v>86</v>
      </c>
      <c r="DT183" s="7">
        <v>3</v>
      </c>
      <c r="DU183" s="7">
        <v>48</v>
      </c>
      <c r="DV183" s="7">
        <v>89</v>
      </c>
      <c r="DW183" s="7">
        <v>137</v>
      </c>
      <c r="DX183" s="7">
        <v>0</v>
      </c>
      <c r="DY183" s="7">
        <v>16</v>
      </c>
      <c r="DZ183" s="7">
        <v>12</v>
      </c>
      <c r="EA183" s="7">
        <v>4</v>
      </c>
      <c r="EB183" s="7">
        <v>16</v>
      </c>
      <c r="EC183" s="7">
        <v>16</v>
      </c>
      <c r="ED183" s="7">
        <v>32</v>
      </c>
      <c r="EE183" s="7">
        <v>382</v>
      </c>
      <c r="EF183" s="7">
        <v>1958</v>
      </c>
      <c r="EG183" s="7">
        <v>2518</v>
      </c>
      <c r="EH183" s="7">
        <v>674</v>
      </c>
      <c r="EI183" s="7">
        <v>2340</v>
      </c>
      <c r="EJ183" s="7">
        <v>3192</v>
      </c>
      <c r="EK183" s="7">
        <v>5532</v>
      </c>
      <c r="EL183" s="7">
        <v>529</v>
      </c>
      <c r="EM183" s="7">
        <v>2645</v>
      </c>
      <c r="EN183" s="7">
        <v>3237</v>
      </c>
      <c r="EO183" s="7">
        <v>843</v>
      </c>
      <c r="EP183" s="7">
        <v>3174</v>
      </c>
      <c r="EQ183" s="7">
        <v>4080</v>
      </c>
      <c r="ER183" s="7">
        <v>7254</v>
      </c>
      <c r="ES183" s="7">
        <v>565</v>
      </c>
      <c r="ET183" s="7">
        <v>2851</v>
      </c>
      <c r="EU183" s="7">
        <v>3435</v>
      </c>
      <c r="EV183" s="7">
        <v>862</v>
      </c>
      <c r="EW183" s="7">
        <v>3416</v>
      </c>
      <c r="EX183" s="7">
        <v>4297</v>
      </c>
      <c r="EY183" s="7">
        <v>7713</v>
      </c>
      <c r="EZ183" s="7">
        <v>565</v>
      </c>
      <c r="FA183" s="7">
        <v>2867</v>
      </c>
      <c r="FB183" s="7">
        <v>3447</v>
      </c>
      <c r="FC183" s="7">
        <v>866</v>
      </c>
      <c r="FD183" s="7">
        <v>3432</v>
      </c>
      <c r="FE183" s="7">
        <v>4313</v>
      </c>
      <c r="FF183" s="7">
        <v>7745</v>
      </c>
    </row>
    <row r="184" spans="1:162" ht="13" customHeight="1" x14ac:dyDescent="0.25">
      <c r="A184" s="36">
        <v>45566</v>
      </c>
      <c r="B184" s="7">
        <v>28</v>
      </c>
      <c r="C184" s="7">
        <v>213</v>
      </c>
      <c r="D184" s="7">
        <v>369</v>
      </c>
      <c r="E184" s="7">
        <v>114</v>
      </c>
      <c r="F184" s="7">
        <v>241</v>
      </c>
      <c r="G184" s="7">
        <v>483</v>
      </c>
      <c r="H184" s="7">
        <v>724</v>
      </c>
      <c r="I184" s="7">
        <v>47</v>
      </c>
      <c r="J184" s="7">
        <v>142</v>
      </c>
      <c r="K184" s="7">
        <v>156</v>
      </c>
      <c r="L184" s="7">
        <v>107</v>
      </c>
      <c r="M184" s="7">
        <v>189</v>
      </c>
      <c r="N184" s="7">
        <v>263</v>
      </c>
      <c r="O184" s="7">
        <v>452</v>
      </c>
      <c r="P184" s="7">
        <v>124</v>
      </c>
      <c r="Q184" s="7">
        <v>1278</v>
      </c>
      <c r="R184" s="7">
        <v>1533</v>
      </c>
      <c r="S184" s="7">
        <v>415</v>
      </c>
      <c r="T184" s="7">
        <v>1402</v>
      </c>
      <c r="U184" s="7">
        <v>1948</v>
      </c>
      <c r="V184" s="7">
        <v>3350</v>
      </c>
      <c r="W184" s="7">
        <v>48</v>
      </c>
      <c r="X184" s="7">
        <v>144</v>
      </c>
      <c r="Y184" s="7">
        <v>273</v>
      </c>
      <c r="Z184" s="7">
        <v>62</v>
      </c>
      <c r="AA184" s="7">
        <v>192</v>
      </c>
      <c r="AB184" s="7">
        <v>335</v>
      </c>
      <c r="AC184" s="7">
        <v>527</v>
      </c>
      <c r="AD184" s="7">
        <v>12</v>
      </c>
      <c r="AE184" s="7">
        <v>106</v>
      </c>
      <c r="AF184" s="7">
        <v>61</v>
      </c>
      <c r="AG184" s="7">
        <v>1</v>
      </c>
      <c r="AH184" s="7">
        <v>118</v>
      </c>
      <c r="AI184" s="7">
        <v>62</v>
      </c>
      <c r="AJ184" s="7">
        <v>180</v>
      </c>
      <c r="AK184" s="7">
        <v>0</v>
      </c>
      <c r="AL184" s="7">
        <v>5</v>
      </c>
      <c r="AM184" s="7">
        <v>89</v>
      </c>
      <c r="AN184" s="7">
        <v>13</v>
      </c>
      <c r="AO184" s="7">
        <v>5</v>
      </c>
      <c r="AP184" s="7">
        <v>102</v>
      </c>
      <c r="AQ184" s="7">
        <v>107</v>
      </c>
      <c r="AR184" s="7">
        <v>51</v>
      </c>
      <c r="AS184" s="7">
        <v>59</v>
      </c>
      <c r="AT184" s="7">
        <v>102</v>
      </c>
      <c r="AU184" s="7">
        <v>0</v>
      </c>
      <c r="AV184" s="7">
        <v>110</v>
      </c>
      <c r="AW184" s="7">
        <v>102</v>
      </c>
      <c r="AX184" s="7">
        <v>212</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148</v>
      </c>
      <c r="BU184" s="7">
        <v>247</v>
      </c>
      <c r="BV184" s="7">
        <v>377</v>
      </c>
      <c r="BW184" s="7">
        <v>50</v>
      </c>
      <c r="BX184" s="7">
        <v>395</v>
      </c>
      <c r="BY184" s="7">
        <v>427</v>
      </c>
      <c r="BZ184" s="7">
        <v>822</v>
      </c>
      <c r="CA184" s="7">
        <v>14</v>
      </c>
      <c r="CB184" s="7">
        <v>119</v>
      </c>
      <c r="CC184" s="7">
        <v>44</v>
      </c>
      <c r="CD184" s="7">
        <v>2</v>
      </c>
      <c r="CE184" s="7">
        <v>133</v>
      </c>
      <c r="CF184" s="7">
        <v>46</v>
      </c>
      <c r="CG184" s="7">
        <v>179</v>
      </c>
      <c r="CH184" s="7">
        <v>22</v>
      </c>
      <c r="CI184" s="7">
        <v>156</v>
      </c>
      <c r="CJ184" s="7">
        <v>26</v>
      </c>
      <c r="CK184" s="7">
        <v>14</v>
      </c>
      <c r="CL184" s="7">
        <v>178</v>
      </c>
      <c r="CM184" s="7">
        <v>40</v>
      </c>
      <c r="CN184" s="7">
        <v>218</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48</v>
      </c>
      <c r="DM184" s="7">
        <v>17</v>
      </c>
      <c r="DN184" s="7">
        <v>11</v>
      </c>
      <c r="DO184" s="7">
        <v>65</v>
      </c>
      <c r="DP184" s="7">
        <v>76</v>
      </c>
      <c r="DQ184" s="7">
        <v>4</v>
      </c>
      <c r="DR184" s="7">
        <v>46</v>
      </c>
      <c r="DS184" s="7">
        <v>86</v>
      </c>
      <c r="DT184" s="7">
        <v>3</v>
      </c>
      <c r="DU184" s="7">
        <v>50</v>
      </c>
      <c r="DV184" s="7">
        <v>89</v>
      </c>
      <c r="DW184" s="7">
        <v>139</v>
      </c>
      <c r="DX184" s="7">
        <v>0</v>
      </c>
      <c r="DY184" s="7">
        <v>15</v>
      </c>
      <c r="DZ184" s="7">
        <v>11</v>
      </c>
      <c r="EA184" s="7">
        <v>3</v>
      </c>
      <c r="EB184" s="7">
        <v>15</v>
      </c>
      <c r="EC184" s="7">
        <v>14</v>
      </c>
      <c r="ED184" s="7">
        <v>29</v>
      </c>
      <c r="EE184" s="7">
        <v>369</v>
      </c>
      <c r="EF184" s="7">
        <v>2036</v>
      </c>
      <c r="EG184" s="7">
        <v>2461</v>
      </c>
      <c r="EH184" s="7">
        <v>700</v>
      </c>
      <c r="EI184" s="7">
        <v>2405</v>
      </c>
      <c r="EJ184" s="7">
        <v>3161</v>
      </c>
      <c r="EK184" s="7">
        <v>5566</v>
      </c>
      <c r="EL184" s="7">
        <v>500</v>
      </c>
      <c r="EM184" s="7">
        <v>2670</v>
      </c>
      <c r="EN184" s="7">
        <v>3156</v>
      </c>
      <c r="EO184" s="7">
        <v>865</v>
      </c>
      <c r="EP184" s="7">
        <v>3170</v>
      </c>
      <c r="EQ184" s="7">
        <v>4021</v>
      </c>
      <c r="ER184" s="7">
        <v>7191</v>
      </c>
      <c r="ES184" s="7">
        <v>536</v>
      </c>
      <c r="ET184" s="7">
        <v>2903</v>
      </c>
      <c r="EU184" s="7">
        <v>3352</v>
      </c>
      <c r="EV184" s="7">
        <v>891</v>
      </c>
      <c r="EW184" s="7">
        <v>3439</v>
      </c>
      <c r="EX184" s="7">
        <v>4243</v>
      </c>
      <c r="EY184" s="7">
        <v>7682</v>
      </c>
      <c r="EZ184" s="7">
        <v>536</v>
      </c>
      <c r="FA184" s="7">
        <v>2918</v>
      </c>
      <c r="FB184" s="7">
        <v>3363</v>
      </c>
      <c r="FC184" s="7">
        <v>894</v>
      </c>
      <c r="FD184" s="7">
        <v>3454</v>
      </c>
      <c r="FE184" s="7">
        <v>4257</v>
      </c>
      <c r="FF184" s="7">
        <v>7711</v>
      </c>
    </row>
    <row r="185" spans="1:162" ht="13" customHeight="1" x14ac:dyDescent="0.25">
      <c r="A185" s="36">
        <v>45597</v>
      </c>
      <c r="B185" s="7">
        <v>28</v>
      </c>
      <c r="C185" s="7">
        <v>289</v>
      </c>
      <c r="D185" s="7">
        <v>347</v>
      </c>
      <c r="E185" s="7">
        <v>111</v>
      </c>
      <c r="F185" s="7">
        <v>317</v>
      </c>
      <c r="G185" s="7">
        <v>458</v>
      </c>
      <c r="H185" s="7">
        <v>775</v>
      </c>
      <c r="I185" s="7">
        <v>61</v>
      </c>
      <c r="J185" s="7">
        <v>139</v>
      </c>
      <c r="K185" s="7">
        <v>160</v>
      </c>
      <c r="L185" s="7">
        <v>102</v>
      </c>
      <c r="M185" s="7">
        <v>200</v>
      </c>
      <c r="N185" s="7">
        <v>262</v>
      </c>
      <c r="O185" s="7">
        <v>462</v>
      </c>
      <c r="P185" s="7">
        <v>129</v>
      </c>
      <c r="Q185" s="7">
        <v>1441</v>
      </c>
      <c r="R185" s="7">
        <v>1594</v>
      </c>
      <c r="S185" s="7">
        <v>429</v>
      </c>
      <c r="T185" s="7">
        <v>1570</v>
      </c>
      <c r="U185" s="7">
        <v>2023</v>
      </c>
      <c r="V185" s="7">
        <v>3593</v>
      </c>
      <c r="W185" s="7">
        <v>48</v>
      </c>
      <c r="X185" s="7">
        <v>139</v>
      </c>
      <c r="Y185" s="7">
        <v>277</v>
      </c>
      <c r="Z185" s="7">
        <v>62</v>
      </c>
      <c r="AA185" s="7">
        <v>187</v>
      </c>
      <c r="AB185" s="7">
        <v>339</v>
      </c>
      <c r="AC185" s="7">
        <v>526</v>
      </c>
      <c r="AD185" s="7">
        <v>11</v>
      </c>
      <c r="AE185" s="7">
        <v>99</v>
      </c>
      <c r="AF185" s="7">
        <v>54</v>
      </c>
      <c r="AG185" s="7">
        <v>1</v>
      </c>
      <c r="AH185" s="7">
        <v>110</v>
      </c>
      <c r="AI185" s="7">
        <v>55</v>
      </c>
      <c r="AJ185" s="7">
        <v>165</v>
      </c>
      <c r="AK185" s="7">
        <v>0</v>
      </c>
      <c r="AL185" s="7">
        <v>5</v>
      </c>
      <c r="AM185" s="7">
        <v>103</v>
      </c>
      <c r="AN185" s="7">
        <v>11</v>
      </c>
      <c r="AO185" s="7">
        <v>5</v>
      </c>
      <c r="AP185" s="7">
        <v>114</v>
      </c>
      <c r="AQ185" s="7">
        <v>119</v>
      </c>
      <c r="AR185" s="7">
        <v>53</v>
      </c>
      <c r="AS185" s="7">
        <v>57</v>
      </c>
      <c r="AT185" s="7">
        <v>97</v>
      </c>
      <c r="AU185" s="7">
        <v>0</v>
      </c>
      <c r="AV185" s="7">
        <v>110</v>
      </c>
      <c r="AW185" s="7">
        <v>97</v>
      </c>
      <c r="AX185" s="7">
        <v>207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142</v>
      </c>
      <c r="BU185" s="7">
        <v>272</v>
      </c>
      <c r="BV185" s="7">
        <v>366</v>
      </c>
      <c r="BW185" s="7">
        <v>41</v>
      </c>
      <c r="BX185" s="7">
        <v>414</v>
      </c>
      <c r="BY185" s="7">
        <v>407</v>
      </c>
      <c r="BZ185" s="7">
        <v>821</v>
      </c>
      <c r="CA185" s="7">
        <v>10</v>
      </c>
      <c r="CB185" s="7">
        <v>87</v>
      </c>
      <c r="CC185" s="7">
        <v>39</v>
      </c>
      <c r="CD185" s="7">
        <v>2</v>
      </c>
      <c r="CE185" s="7">
        <v>97</v>
      </c>
      <c r="CF185" s="7">
        <v>41</v>
      </c>
      <c r="CG185" s="7">
        <v>138</v>
      </c>
      <c r="CH185" s="7">
        <v>22</v>
      </c>
      <c r="CI185" s="7">
        <v>154</v>
      </c>
      <c r="CJ185" s="7">
        <v>24</v>
      </c>
      <c r="CK185" s="7">
        <v>13</v>
      </c>
      <c r="CL185" s="7">
        <v>176</v>
      </c>
      <c r="CM185" s="7">
        <v>37</v>
      </c>
      <c r="CN185" s="7">
        <v>213</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8</v>
      </c>
      <c r="DL185" s="7">
        <v>46</v>
      </c>
      <c r="DM185" s="7">
        <v>17</v>
      </c>
      <c r="DN185" s="7">
        <v>12</v>
      </c>
      <c r="DO185" s="7">
        <v>63</v>
      </c>
      <c r="DP185" s="7">
        <v>75</v>
      </c>
      <c r="DQ185" s="7">
        <v>4</v>
      </c>
      <c r="DR185" s="7">
        <v>51</v>
      </c>
      <c r="DS185" s="7">
        <v>89</v>
      </c>
      <c r="DT185" s="7">
        <v>3</v>
      </c>
      <c r="DU185" s="7">
        <v>55</v>
      </c>
      <c r="DV185" s="7">
        <v>92</v>
      </c>
      <c r="DW185" s="7">
        <v>147</v>
      </c>
      <c r="DX185" s="7">
        <v>0</v>
      </c>
      <c r="DY185" s="7">
        <v>17</v>
      </c>
      <c r="DZ185" s="7">
        <v>13</v>
      </c>
      <c r="EA185" s="7">
        <v>3</v>
      </c>
      <c r="EB185" s="7">
        <v>17</v>
      </c>
      <c r="EC185" s="7">
        <v>16</v>
      </c>
      <c r="ED185" s="7">
        <v>33</v>
      </c>
      <c r="EE185" s="7">
        <v>382</v>
      </c>
      <c r="EF185" s="7">
        <v>2295</v>
      </c>
      <c r="EG185" s="7">
        <v>2491</v>
      </c>
      <c r="EH185" s="7">
        <v>696</v>
      </c>
      <c r="EI185" s="7">
        <v>2677</v>
      </c>
      <c r="EJ185" s="7">
        <v>3187</v>
      </c>
      <c r="EK185" s="7">
        <v>5864</v>
      </c>
      <c r="EL185" s="7">
        <v>510</v>
      </c>
      <c r="EM185" s="7">
        <v>2856</v>
      </c>
      <c r="EN185" s="7">
        <v>3188</v>
      </c>
      <c r="EO185" s="7">
        <v>858</v>
      </c>
      <c r="EP185" s="7">
        <v>3366</v>
      </c>
      <c r="EQ185" s="7">
        <v>4046</v>
      </c>
      <c r="ER185" s="7">
        <v>7412</v>
      </c>
      <c r="ES185" s="7">
        <v>546</v>
      </c>
      <c r="ET185" s="7">
        <v>3100</v>
      </c>
      <c r="EU185" s="7">
        <v>3383</v>
      </c>
      <c r="EV185" s="7">
        <v>883</v>
      </c>
      <c r="EW185" s="7">
        <v>3646</v>
      </c>
      <c r="EX185" s="7">
        <v>4266</v>
      </c>
      <c r="EY185" s="7">
        <v>7912</v>
      </c>
      <c r="EZ185" s="7">
        <v>546</v>
      </c>
      <c r="FA185" s="7">
        <v>3117</v>
      </c>
      <c r="FB185" s="7">
        <v>3396</v>
      </c>
      <c r="FC185" s="7">
        <v>886</v>
      </c>
      <c r="FD185" s="7">
        <v>3663</v>
      </c>
      <c r="FE185" s="7">
        <v>4282</v>
      </c>
      <c r="FF185" s="7">
        <v>7945</v>
      </c>
    </row>
    <row r="186" spans="1:162" ht="13" customHeight="1" x14ac:dyDescent="0.25">
      <c r="A186" s="36">
        <v>45627</v>
      </c>
      <c r="B186" s="7">
        <v>28</v>
      </c>
      <c r="C186" s="7">
        <v>289</v>
      </c>
      <c r="D186" s="7">
        <v>370</v>
      </c>
      <c r="E186" s="7">
        <v>125</v>
      </c>
      <c r="F186" s="7">
        <v>317</v>
      </c>
      <c r="G186" s="7">
        <v>495</v>
      </c>
      <c r="H186" s="7">
        <v>812</v>
      </c>
      <c r="I186" s="7">
        <v>68</v>
      </c>
      <c r="J186" s="7">
        <v>159</v>
      </c>
      <c r="K186" s="7">
        <v>156</v>
      </c>
      <c r="L186" s="7">
        <v>99</v>
      </c>
      <c r="M186" s="7">
        <v>227</v>
      </c>
      <c r="N186" s="7">
        <v>255</v>
      </c>
      <c r="O186" s="7">
        <v>482</v>
      </c>
      <c r="P186" s="7">
        <v>128</v>
      </c>
      <c r="Q186" s="7">
        <v>1499</v>
      </c>
      <c r="R186" s="7">
        <v>1632</v>
      </c>
      <c r="S186" s="7">
        <v>450</v>
      </c>
      <c r="T186" s="7">
        <v>1627</v>
      </c>
      <c r="U186" s="7">
        <v>2082</v>
      </c>
      <c r="V186" s="7">
        <v>3709</v>
      </c>
      <c r="W186" s="7">
        <v>48</v>
      </c>
      <c r="X186" s="7">
        <v>211</v>
      </c>
      <c r="Y186" s="7">
        <v>274</v>
      </c>
      <c r="Z186" s="7">
        <v>62</v>
      </c>
      <c r="AA186" s="7">
        <v>259</v>
      </c>
      <c r="AB186" s="7">
        <v>336</v>
      </c>
      <c r="AC186" s="7">
        <v>595</v>
      </c>
      <c r="AD186" s="7">
        <v>23</v>
      </c>
      <c r="AE186" s="7">
        <v>107</v>
      </c>
      <c r="AF186" s="7">
        <v>48</v>
      </c>
      <c r="AG186" s="7">
        <v>1</v>
      </c>
      <c r="AH186" s="7">
        <v>130</v>
      </c>
      <c r="AI186" s="7">
        <v>49</v>
      </c>
      <c r="AJ186" s="7">
        <v>179</v>
      </c>
      <c r="AK186" s="7">
        <v>0</v>
      </c>
      <c r="AL186" s="7">
        <v>8</v>
      </c>
      <c r="AM186" s="7">
        <v>108</v>
      </c>
      <c r="AN186" s="7">
        <v>11</v>
      </c>
      <c r="AO186" s="7">
        <v>8</v>
      </c>
      <c r="AP186" s="7">
        <v>119</v>
      </c>
      <c r="AQ186" s="7">
        <v>127</v>
      </c>
      <c r="AR186" s="7">
        <v>54</v>
      </c>
      <c r="AS186" s="7">
        <v>51</v>
      </c>
      <c r="AT186" s="7">
        <v>109</v>
      </c>
      <c r="AU186" s="7">
        <v>0</v>
      </c>
      <c r="AV186" s="7">
        <v>105</v>
      </c>
      <c r="AW186" s="7">
        <v>109</v>
      </c>
      <c r="AX186" s="7">
        <v>214</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143</v>
      </c>
      <c r="BU186" s="7">
        <v>293</v>
      </c>
      <c r="BV186" s="7">
        <v>344</v>
      </c>
      <c r="BW186" s="7">
        <v>41</v>
      </c>
      <c r="BX186" s="7">
        <v>436</v>
      </c>
      <c r="BY186" s="7">
        <v>385</v>
      </c>
      <c r="BZ186" s="7">
        <v>821</v>
      </c>
      <c r="CA186" s="7">
        <v>8</v>
      </c>
      <c r="CB186" s="7">
        <v>77</v>
      </c>
      <c r="CC186" s="7">
        <v>37</v>
      </c>
      <c r="CD186" s="7">
        <v>2</v>
      </c>
      <c r="CE186" s="7">
        <v>85</v>
      </c>
      <c r="CF186" s="7">
        <v>39</v>
      </c>
      <c r="CG186" s="7">
        <v>124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18</v>
      </c>
      <c r="DL186" s="7">
        <v>47</v>
      </c>
      <c r="DM186" s="7">
        <v>16</v>
      </c>
      <c r="DN186" s="7">
        <v>22</v>
      </c>
      <c r="DO186" s="7">
        <v>63</v>
      </c>
      <c r="DP186" s="7">
        <v>85</v>
      </c>
      <c r="DQ186" s="7">
        <v>5</v>
      </c>
      <c r="DR186" s="7">
        <v>48</v>
      </c>
      <c r="DS186" s="7">
        <v>94</v>
      </c>
      <c r="DT186" s="7">
        <v>1</v>
      </c>
      <c r="DU186" s="7">
        <v>53</v>
      </c>
      <c r="DV186" s="7">
        <v>95</v>
      </c>
      <c r="DW186" s="7">
        <v>148</v>
      </c>
      <c r="DX186" s="7">
        <v>0</v>
      </c>
      <c r="DY186" s="7">
        <v>17</v>
      </c>
      <c r="DZ186" s="7">
        <v>22</v>
      </c>
      <c r="EA186" s="7">
        <v>3</v>
      </c>
      <c r="EB186" s="7">
        <v>17</v>
      </c>
      <c r="EC186" s="7">
        <v>25</v>
      </c>
      <c r="ED186" s="7">
        <v>42</v>
      </c>
      <c r="EE186" s="7">
        <v>389</v>
      </c>
      <c r="EF186" s="7">
        <v>2376</v>
      </c>
      <c r="EG186" s="7">
        <v>2526</v>
      </c>
      <c r="EH186" s="7">
        <v>725</v>
      </c>
      <c r="EI186" s="7">
        <v>2765</v>
      </c>
      <c r="EJ186" s="7">
        <v>3251</v>
      </c>
      <c r="EK186" s="7">
        <v>6016</v>
      </c>
      <c r="EL186" s="7">
        <v>525</v>
      </c>
      <c r="EM186" s="7">
        <v>3001</v>
      </c>
      <c r="EN186" s="7">
        <v>3228</v>
      </c>
      <c r="EO186" s="7">
        <v>882</v>
      </c>
      <c r="EP186" s="7">
        <v>3526</v>
      </c>
      <c r="EQ186" s="7">
        <v>4110</v>
      </c>
      <c r="ER186" s="7">
        <v>7636</v>
      </c>
      <c r="ES186" s="7">
        <v>564</v>
      </c>
      <c r="ET186" s="7">
        <v>3249</v>
      </c>
      <c r="EU186" s="7">
        <v>3430</v>
      </c>
      <c r="EV186" s="7">
        <v>901</v>
      </c>
      <c r="EW186" s="7">
        <v>3813</v>
      </c>
      <c r="EX186" s="7">
        <v>4331</v>
      </c>
      <c r="EY186" s="7">
        <v>8144</v>
      </c>
      <c r="EZ186" s="7">
        <v>564</v>
      </c>
      <c r="FA186" s="7">
        <v>3266</v>
      </c>
      <c r="FB186" s="7">
        <v>3452</v>
      </c>
      <c r="FC186" s="7">
        <v>904</v>
      </c>
      <c r="FD186" s="7">
        <v>3830</v>
      </c>
      <c r="FE186" s="7">
        <v>4356</v>
      </c>
      <c r="FF186" s="7">
        <v>8186</v>
      </c>
    </row>
    <row r="187" spans="1:162" ht="13" customHeight="1" x14ac:dyDescent="0.25">
      <c r="A187" s="36">
        <v>45658</v>
      </c>
      <c r="B187" s="7">
        <v>32</v>
      </c>
      <c r="C187" s="7">
        <v>292</v>
      </c>
      <c r="D187" s="7">
        <v>386</v>
      </c>
      <c r="E187" s="7">
        <v>70</v>
      </c>
      <c r="F187" s="7">
        <v>324</v>
      </c>
      <c r="G187" s="7">
        <v>456</v>
      </c>
      <c r="H187" s="7">
        <v>780</v>
      </c>
      <c r="I187" s="7">
        <v>44</v>
      </c>
      <c r="J187" s="7">
        <v>204</v>
      </c>
      <c r="K187" s="7">
        <v>131</v>
      </c>
      <c r="L187" s="7">
        <v>71</v>
      </c>
      <c r="M187" s="7">
        <v>248</v>
      </c>
      <c r="N187" s="7">
        <v>202</v>
      </c>
      <c r="O187" s="7">
        <v>450</v>
      </c>
      <c r="P187" s="7">
        <v>136</v>
      </c>
      <c r="Q187" s="7">
        <v>1497</v>
      </c>
      <c r="R187" s="7">
        <v>1735</v>
      </c>
      <c r="S187" s="7">
        <v>374</v>
      </c>
      <c r="T187" s="7">
        <v>1633</v>
      </c>
      <c r="U187" s="7">
        <v>2109</v>
      </c>
      <c r="V187" s="7">
        <v>3742</v>
      </c>
      <c r="W187" s="7">
        <v>56</v>
      </c>
      <c r="X187" s="7">
        <v>236</v>
      </c>
      <c r="Y187" s="7">
        <v>231</v>
      </c>
      <c r="Z187" s="7">
        <v>59</v>
      </c>
      <c r="AA187" s="7">
        <v>292</v>
      </c>
      <c r="AB187" s="7">
        <v>290</v>
      </c>
      <c r="AC187" s="7">
        <v>582</v>
      </c>
      <c r="AD187" s="7">
        <v>41</v>
      </c>
      <c r="AE187" s="7">
        <v>83</v>
      </c>
      <c r="AF187" s="7">
        <v>42</v>
      </c>
      <c r="AG187" s="7">
        <v>0</v>
      </c>
      <c r="AH187" s="7">
        <v>124</v>
      </c>
      <c r="AI187" s="7">
        <v>42</v>
      </c>
      <c r="AJ187" s="7">
        <v>166</v>
      </c>
      <c r="AK187" s="7">
        <v>4</v>
      </c>
      <c r="AL187" s="7">
        <v>5</v>
      </c>
      <c r="AM187" s="7">
        <v>101</v>
      </c>
      <c r="AN187" s="7">
        <v>8</v>
      </c>
      <c r="AO187" s="7">
        <v>9</v>
      </c>
      <c r="AP187" s="7">
        <v>109</v>
      </c>
      <c r="AQ187" s="7">
        <v>118</v>
      </c>
      <c r="AR187" s="7">
        <v>56</v>
      </c>
      <c r="AS187" s="7">
        <v>56</v>
      </c>
      <c r="AT187" s="7">
        <v>106</v>
      </c>
      <c r="AU187" s="7">
        <v>0</v>
      </c>
      <c r="AV187" s="7">
        <v>112</v>
      </c>
      <c r="AW187" s="7">
        <v>106</v>
      </c>
      <c r="AX187" s="7">
        <v>218</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144</v>
      </c>
      <c r="BU187" s="7">
        <v>361</v>
      </c>
      <c r="BV187" s="7">
        <v>253</v>
      </c>
      <c r="BW187" s="7">
        <v>34</v>
      </c>
      <c r="BX187" s="7">
        <v>505</v>
      </c>
      <c r="BY187" s="7">
        <v>287</v>
      </c>
      <c r="BZ187" s="7">
        <v>792</v>
      </c>
      <c r="CA187" s="7">
        <v>3</v>
      </c>
      <c r="CB187" s="7">
        <v>77</v>
      </c>
      <c r="CC187" s="7">
        <v>37</v>
      </c>
      <c r="CD187" s="7">
        <v>2</v>
      </c>
      <c r="CE187" s="7">
        <v>80</v>
      </c>
      <c r="CF187" s="7">
        <v>39</v>
      </c>
      <c r="CG187" s="7">
        <v>119</v>
      </c>
      <c r="CH187" s="7">
        <v>22</v>
      </c>
      <c r="CI187" s="7">
        <v>100</v>
      </c>
      <c r="CJ187" s="7">
        <v>21</v>
      </c>
      <c r="CK187" s="7">
        <v>10</v>
      </c>
      <c r="CL187" s="7">
        <v>122</v>
      </c>
      <c r="CM187" s="7">
        <v>31</v>
      </c>
      <c r="CN187" s="7">
        <v>153</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18</v>
      </c>
      <c r="DL187" s="7">
        <v>50</v>
      </c>
      <c r="DM187" s="7">
        <v>11</v>
      </c>
      <c r="DN187" s="7">
        <v>25</v>
      </c>
      <c r="DO187" s="7">
        <v>61</v>
      </c>
      <c r="DP187" s="7">
        <v>86</v>
      </c>
      <c r="DQ187" s="7">
        <v>7</v>
      </c>
      <c r="DR187" s="7">
        <v>45</v>
      </c>
      <c r="DS187" s="7">
        <v>82</v>
      </c>
      <c r="DT187" s="7">
        <v>2</v>
      </c>
      <c r="DU187" s="7">
        <v>52</v>
      </c>
      <c r="DV187" s="7">
        <v>84</v>
      </c>
      <c r="DW187" s="7">
        <v>136</v>
      </c>
      <c r="DX187" s="7">
        <v>0</v>
      </c>
      <c r="DY187" s="7">
        <v>16</v>
      </c>
      <c r="DZ187" s="7">
        <v>21</v>
      </c>
      <c r="EA187" s="7">
        <v>3</v>
      </c>
      <c r="EB187" s="7">
        <v>16</v>
      </c>
      <c r="EC187" s="7">
        <v>24</v>
      </c>
      <c r="ED187" s="7">
        <v>40</v>
      </c>
      <c r="EE187" s="7">
        <v>378</v>
      </c>
      <c r="EF187" s="7">
        <v>2454</v>
      </c>
      <c r="EG187" s="7">
        <v>2526</v>
      </c>
      <c r="EH187" s="7">
        <v>559</v>
      </c>
      <c r="EI187" s="7">
        <v>2832</v>
      </c>
      <c r="EJ187" s="7">
        <v>3085</v>
      </c>
      <c r="EK187" s="7">
        <v>5917</v>
      </c>
      <c r="EL187" s="7">
        <v>542</v>
      </c>
      <c r="EM187" s="7">
        <v>3077</v>
      </c>
      <c r="EN187" s="7">
        <v>3185</v>
      </c>
      <c r="EO187" s="7">
        <v>694</v>
      </c>
      <c r="EP187" s="7">
        <v>3619</v>
      </c>
      <c r="EQ187" s="7">
        <v>3879</v>
      </c>
      <c r="ER187" s="7">
        <v>7498</v>
      </c>
      <c r="ES187" s="7">
        <v>587</v>
      </c>
      <c r="ET187" s="7">
        <v>3320</v>
      </c>
      <c r="EU187" s="7">
        <v>3382</v>
      </c>
      <c r="EV187" s="7">
        <v>709</v>
      </c>
      <c r="EW187" s="7">
        <v>3907</v>
      </c>
      <c r="EX187" s="7">
        <v>4091</v>
      </c>
      <c r="EY187" s="7">
        <v>7998</v>
      </c>
      <c r="EZ187" s="7">
        <v>587</v>
      </c>
      <c r="FA187" s="7">
        <v>3336</v>
      </c>
      <c r="FB187" s="7">
        <v>3403</v>
      </c>
      <c r="FC187" s="7">
        <v>712</v>
      </c>
      <c r="FD187" s="7">
        <v>3923</v>
      </c>
      <c r="FE187" s="7">
        <v>4115</v>
      </c>
      <c r="FF187" s="7">
        <v>8038</v>
      </c>
    </row>
    <row r="189" spans="1:162" ht="13" x14ac:dyDescent="0.25">
      <c r="A189" s="86">
        <v>45292</v>
      </c>
      <c r="B189" s="82">
        <f>B175</f>
        <v>26</v>
      </c>
      <c r="C189" s="82">
        <f t="shared" ref="C189:BN189" si="0">C175</f>
        <v>238</v>
      </c>
      <c r="D189" s="82">
        <f t="shared" si="0"/>
        <v>289</v>
      </c>
      <c r="E189" s="82">
        <f t="shared" si="0"/>
        <v>57</v>
      </c>
      <c r="F189" s="82">
        <f t="shared" si="0"/>
        <v>264</v>
      </c>
      <c r="G189" s="82">
        <f t="shared" si="0"/>
        <v>346</v>
      </c>
      <c r="H189" s="82">
        <f t="shared" si="0"/>
        <v>610</v>
      </c>
      <c r="I189" s="82">
        <f t="shared" si="0"/>
        <v>22</v>
      </c>
      <c r="J189" s="82">
        <f t="shared" si="0"/>
        <v>276</v>
      </c>
      <c r="K189" s="82">
        <f t="shared" si="0"/>
        <v>121</v>
      </c>
      <c r="L189" s="82">
        <f t="shared" si="0"/>
        <v>81</v>
      </c>
      <c r="M189" s="82">
        <f t="shared" si="0"/>
        <v>298</v>
      </c>
      <c r="N189" s="82">
        <f t="shared" si="0"/>
        <v>202</v>
      </c>
      <c r="O189" s="82">
        <f t="shared" si="0"/>
        <v>500</v>
      </c>
      <c r="P189" s="82">
        <f t="shared" si="0"/>
        <v>76</v>
      </c>
      <c r="Q189" s="82">
        <f t="shared" si="0"/>
        <v>951</v>
      </c>
      <c r="R189" s="82">
        <f t="shared" si="0"/>
        <v>1518</v>
      </c>
      <c r="S189" s="82">
        <f t="shared" si="0"/>
        <v>391</v>
      </c>
      <c r="T189" s="82">
        <f t="shared" si="0"/>
        <v>1027</v>
      </c>
      <c r="U189" s="82">
        <f t="shared" si="0"/>
        <v>1909</v>
      </c>
      <c r="V189" s="82">
        <f t="shared" si="0"/>
        <v>2936</v>
      </c>
      <c r="W189" s="82">
        <f t="shared" si="0"/>
        <v>45</v>
      </c>
      <c r="X189" s="82">
        <f t="shared" si="0"/>
        <v>169</v>
      </c>
      <c r="Y189" s="82">
        <f t="shared" si="0"/>
        <v>308</v>
      </c>
      <c r="Z189" s="82">
        <f t="shared" si="0"/>
        <v>68</v>
      </c>
      <c r="AA189" s="82">
        <f t="shared" si="0"/>
        <v>214</v>
      </c>
      <c r="AB189" s="82">
        <f t="shared" si="0"/>
        <v>376</v>
      </c>
      <c r="AC189" s="82">
        <f t="shared" si="0"/>
        <v>590</v>
      </c>
      <c r="AD189" s="82">
        <f t="shared" si="0"/>
        <v>15</v>
      </c>
      <c r="AE189" s="82">
        <f t="shared" si="0"/>
        <v>90</v>
      </c>
      <c r="AF189" s="82">
        <f t="shared" si="0"/>
        <v>57</v>
      </c>
      <c r="AG189" s="82">
        <f t="shared" si="0"/>
        <v>3</v>
      </c>
      <c r="AH189" s="82">
        <f t="shared" si="0"/>
        <v>105</v>
      </c>
      <c r="AI189" s="82">
        <f t="shared" si="0"/>
        <v>60</v>
      </c>
      <c r="AJ189" s="82">
        <f t="shared" si="0"/>
        <v>165</v>
      </c>
      <c r="AK189" s="82">
        <f t="shared" si="0"/>
        <v>0</v>
      </c>
      <c r="AL189" s="82">
        <f t="shared" si="0"/>
        <v>46</v>
      </c>
      <c r="AM189" s="82">
        <f t="shared" si="0"/>
        <v>117</v>
      </c>
      <c r="AN189" s="82">
        <f t="shared" si="0"/>
        <v>5</v>
      </c>
      <c r="AO189" s="82">
        <f t="shared" si="0"/>
        <v>46</v>
      </c>
      <c r="AP189" s="82">
        <f t="shared" si="0"/>
        <v>122</v>
      </c>
      <c r="AQ189" s="82">
        <f t="shared" si="0"/>
        <v>168</v>
      </c>
      <c r="AR189" s="82">
        <f t="shared" si="0"/>
        <v>30</v>
      </c>
      <c r="AS189" s="82">
        <f t="shared" si="0"/>
        <v>100</v>
      </c>
      <c r="AT189" s="82">
        <f t="shared" si="0"/>
        <v>104</v>
      </c>
      <c r="AU189" s="82">
        <f t="shared" si="0"/>
        <v>0</v>
      </c>
      <c r="AV189" s="82">
        <f t="shared" si="0"/>
        <v>130</v>
      </c>
      <c r="AW189" s="82">
        <f t="shared" si="0"/>
        <v>104</v>
      </c>
      <c r="AX189" s="82">
        <f t="shared" si="0"/>
        <v>234</v>
      </c>
      <c r="AY189" s="82">
        <f t="shared" si="0"/>
        <v>28</v>
      </c>
      <c r="AZ189" s="82">
        <f t="shared" si="0"/>
        <v>23</v>
      </c>
      <c r="BA189" s="82">
        <f t="shared" si="0"/>
        <v>48</v>
      </c>
      <c r="BB189" s="82">
        <f t="shared" si="0"/>
        <v>9</v>
      </c>
      <c r="BC189" s="82">
        <f t="shared" si="0"/>
        <v>51</v>
      </c>
      <c r="BD189" s="82">
        <f t="shared" si="0"/>
        <v>57</v>
      </c>
      <c r="BE189" s="82">
        <f t="shared" si="0"/>
        <v>108</v>
      </c>
      <c r="BF189" s="82">
        <f t="shared" si="0"/>
        <v>7</v>
      </c>
      <c r="BG189" s="82">
        <f t="shared" si="0"/>
        <v>168</v>
      </c>
      <c r="BH189" s="82">
        <f t="shared" si="0"/>
        <v>18</v>
      </c>
      <c r="BI189" s="82">
        <f t="shared" si="0"/>
        <v>2</v>
      </c>
      <c r="BJ189" s="82">
        <f t="shared" si="0"/>
        <v>175</v>
      </c>
      <c r="BK189" s="82">
        <f t="shared" si="0"/>
        <v>20</v>
      </c>
      <c r="BL189" s="82">
        <f t="shared" si="0"/>
        <v>195</v>
      </c>
      <c r="BM189" s="82">
        <f t="shared" si="0"/>
        <v>0</v>
      </c>
      <c r="BN189" s="82">
        <f t="shared" si="0"/>
        <v>87</v>
      </c>
      <c r="BO189" s="82">
        <f t="shared" ref="BO189:DZ189" si="1">BO175</f>
        <v>16</v>
      </c>
      <c r="BP189" s="82">
        <f t="shared" si="1"/>
        <v>53</v>
      </c>
      <c r="BQ189" s="82">
        <f t="shared" si="1"/>
        <v>87</v>
      </c>
      <c r="BR189" s="82">
        <f t="shared" si="1"/>
        <v>69</v>
      </c>
      <c r="BS189" s="82">
        <f t="shared" si="1"/>
        <v>156</v>
      </c>
      <c r="BT189" s="82">
        <f t="shared" si="1"/>
        <v>130</v>
      </c>
      <c r="BU189" s="82">
        <f t="shared" si="1"/>
        <v>328</v>
      </c>
      <c r="BV189" s="82">
        <f t="shared" si="1"/>
        <v>647</v>
      </c>
      <c r="BW189" s="82">
        <f t="shared" si="1"/>
        <v>89</v>
      </c>
      <c r="BX189" s="82">
        <f t="shared" si="1"/>
        <v>458</v>
      </c>
      <c r="BY189" s="82">
        <f t="shared" si="1"/>
        <v>736</v>
      </c>
      <c r="BZ189" s="82">
        <f t="shared" si="1"/>
        <v>1194</v>
      </c>
      <c r="CA189" s="82">
        <f t="shared" si="1"/>
        <v>5</v>
      </c>
      <c r="CB189" s="82">
        <f t="shared" si="1"/>
        <v>201</v>
      </c>
      <c r="CC189" s="82">
        <f t="shared" si="1"/>
        <v>7</v>
      </c>
      <c r="CD189" s="82">
        <f t="shared" si="1"/>
        <v>0</v>
      </c>
      <c r="CE189" s="82">
        <f t="shared" si="1"/>
        <v>206</v>
      </c>
      <c r="CF189" s="82">
        <f t="shared" si="1"/>
        <v>7</v>
      </c>
      <c r="CG189" s="82">
        <f t="shared" si="1"/>
        <v>213</v>
      </c>
      <c r="CH189" s="82">
        <f t="shared" si="1"/>
        <v>0</v>
      </c>
      <c r="CI189" s="82">
        <f t="shared" si="1"/>
        <v>72</v>
      </c>
      <c r="CJ189" s="82">
        <f t="shared" si="1"/>
        <v>43</v>
      </c>
      <c r="CK189" s="82">
        <f t="shared" si="1"/>
        <v>9</v>
      </c>
      <c r="CL189" s="82">
        <f t="shared" si="1"/>
        <v>72</v>
      </c>
      <c r="CM189" s="82">
        <f t="shared" si="1"/>
        <v>52</v>
      </c>
      <c r="CN189" s="82">
        <f t="shared" si="1"/>
        <v>124</v>
      </c>
      <c r="CO189" s="82">
        <f t="shared" si="1"/>
        <v>2</v>
      </c>
      <c r="CP189" s="82">
        <f t="shared" si="1"/>
        <v>28</v>
      </c>
      <c r="CQ189" s="82">
        <f t="shared" si="1"/>
        <v>13</v>
      </c>
      <c r="CR189" s="82">
        <f t="shared" si="1"/>
        <v>0</v>
      </c>
      <c r="CS189" s="82">
        <f t="shared" si="1"/>
        <v>30</v>
      </c>
      <c r="CT189" s="82">
        <f t="shared" si="1"/>
        <v>13</v>
      </c>
      <c r="CU189" s="82">
        <f t="shared" si="1"/>
        <v>43</v>
      </c>
      <c r="CV189" s="82">
        <f t="shared" si="1"/>
        <v>0</v>
      </c>
      <c r="CW189" s="82">
        <f t="shared" si="1"/>
        <v>92</v>
      </c>
      <c r="CX189" s="82">
        <f t="shared" si="1"/>
        <v>12</v>
      </c>
      <c r="CY189" s="82">
        <f t="shared" si="1"/>
        <v>3</v>
      </c>
      <c r="CZ189" s="82">
        <f t="shared" si="1"/>
        <v>92</v>
      </c>
      <c r="DA189" s="82">
        <f t="shared" si="1"/>
        <v>15</v>
      </c>
      <c r="DB189" s="82">
        <f t="shared" si="1"/>
        <v>107</v>
      </c>
      <c r="DC189" s="82">
        <f t="shared" si="1"/>
        <v>3</v>
      </c>
      <c r="DD189" s="82">
        <f t="shared" si="1"/>
        <v>23</v>
      </c>
      <c r="DE189" s="82">
        <f t="shared" si="1"/>
        <v>19</v>
      </c>
      <c r="DF189" s="82">
        <f t="shared" si="1"/>
        <v>2</v>
      </c>
      <c r="DG189" s="82">
        <f t="shared" si="1"/>
        <v>26</v>
      </c>
      <c r="DH189" s="82">
        <f t="shared" si="1"/>
        <v>21</v>
      </c>
      <c r="DI189" s="82">
        <f t="shared" si="1"/>
        <v>47</v>
      </c>
      <c r="DJ189" s="82">
        <f t="shared" si="1"/>
        <v>30</v>
      </c>
      <c r="DK189" s="82">
        <f t="shared" si="1"/>
        <v>74</v>
      </c>
      <c r="DL189" s="82">
        <f t="shared" si="1"/>
        <v>38</v>
      </c>
      <c r="DM189" s="82">
        <f t="shared" si="1"/>
        <v>15</v>
      </c>
      <c r="DN189" s="82">
        <f t="shared" si="1"/>
        <v>104</v>
      </c>
      <c r="DO189" s="82">
        <f t="shared" si="1"/>
        <v>53</v>
      </c>
      <c r="DP189" s="82">
        <f t="shared" si="1"/>
        <v>157</v>
      </c>
      <c r="DQ189" s="82">
        <f t="shared" si="1"/>
        <v>9</v>
      </c>
      <c r="DR189" s="82">
        <f t="shared" si="1"/>
        <v>64</v>
      </c>
      <c r="DS189" s="82">
        <f t="shared" si="1"/>
        <v>88</v>
      </c>
      <c r="DT189" s="82">
        <f t="shared" si="1"/>
        <v>4</v>
      </c>
      <c r="DU189" s="82">
        <f t="shared" si="1"/>
        <v>73</v>
      </c>
      <c r="DV189" s="82">
        <f t="shared" si="1"/>
        <v>92</v>
      </c>
      <c r="DW189" s="82">
        <f t="shared" si="1"/>
        <v>165</v>
      </c>
      <c r="DX189" s="82">
        <f t="shared" si="1"/>
        <v>1</v>
      </c>
      <c r="DY189" s="82">
        <f t="shared" si="1"/>
        <v>22</v>
      </c>
      <c r="DZ189" s="82">
        <f t="shared" si="1"/>
        <v>21</v>
      </c>
      <c r="EA189" s="82">
        <f t="shared" ref="EA189:FE189" si="2">EA175</f>
        <v>2</v>
      </c>
      <c r="EB189" s="82">
        <f t="shared" si="2"/>
        <v>23</v>
      </c>
      <c r="EC189" s="82">
        <f t="shared" si="2"/>
        <v>23</v>
      </c>
      <c r="ED189" s="82">
        <f t="shared" si="2"/>
        <v>46</v>
      </c>
      <c r="EE189" s="82">
        <f t="shared" si="2"/>
        <v>254</v>
      </c>
      <c r="EF189" s="82">
        <f t="shared" si="2"/>
        <v>1865</v>
      </c>
      <c r="EG189" s="82">
        <f t="shared" si="2"/>
        <v>2618</v>
      </c>
      <c r="EH189" s="82">
        <f t="shared" si="2"/>
        <v>627</v>
      </c>
      <c r="EI189" s="82">
        <f t="shared" si="2"/>
        <v>2119</v>
      </c>
      <c r="EJ189" s="82">
        <f t="shared" si="2"/>
        <v>3245</v>
      </c>
      <c r="EK189" s="82">
        <f t="shared" si="2"/>
        <v>5364</v>
      </c>
      <c r="EL189" s="82">
        <f t="shared" si="2"/>
        <v>384</v>
      </c>
      <c r="EM189" s="82">
        <f t="shared" si="2"/>
        <v>2749</v>
      </c>
      <c r="EN189" s="82">
        <f t="shared" si="2"/>
        <v>3293</v>
      </c>
      <c r="EO189" s="82">
        <f t="shared" si="2"/>
        <v>767</v>
      </c>
      <c r="EP189" s="82">
        <f t="shared" si="2"/>
        <v>3133</v>
      </c>
      <c r="EQ189" s="82">
        <f t="shared" si="2"/>
        <v>4060</v>
      </c>
      <c r="ER189" s="82">
        <f t="shared" si="2"/>
        <v>7193</v>
      </c>
      <c r="ES189" s="82">
        <f t="shared" si="2"/>
        <v>428</v>
      </c>
      <c r="ET189" s="82">
        <f t="shared" si="2"/>
        <v>3030</v>
      </c>
      <c r="EU189" s="82">
        <f t="shared" si="2"/>
        <v>3463</v>
      </c>
      <c r="EV189" s="82">
        <f t="shared" si="2"/>
        <v>791</v>
      </c>
      <c r="EW189" s="82">
        <f t="shared" si="2"/>
        <v>3458</v>
      </c>
      <c r="EX189" s="82">
        <f t="shared" si="2"/>
        <v>4254</v>
      </c>
      <c r="EY189" s="82">
        <f t="shared" si="2"/>
        <v>7712</v>
      </c>
      <c r="EZ189" s="82">
        <f t="shared" si="2"/>
        <v>429</v>
      </c>
      <c r="FA189" s="82">
        <f t="shared" si="2"/>
        <v>3052</v>
      </c>
      <c r="FB189" s="82">
        <f t="shared" si="2"/>
        <v>3484</v>
      </c>
      <c r="FC189" s="82">
        <f t="shared" si="2"/>
        <v>793</v>
      </c>
      <c r="FD189" s="82">
        <f t="shared" si="2"/>
        <v>3481</v>
      </c>
      <c r="FE189" s="82">
        <f t="shared" si="2"/>
        <v>4277</v>
      </c>
      <c r="FF189" s="82">
        <f>FF175</f>
        <v>7758</v>
      </c>
    </row>
    <row r="190" spans="1:162" ht="13" x14ac:dyDescent="0.25">
      <c r="A190" s="86">
        <v>45658</v>
      </c>
      <c r="B190" s="87">
        <f>B187</f>
        <v>32</v>
      </c>
      <c r="C190" s="87">
        <f t="shared" ref="C190:BN190" si="3">C187</f>
        <v>292</v>
      </c>
      <c r="D190" s="87">
        <f t="shared" si="3"/>
        <v>386</v>
      </c>
      <c r="E190" s="87">
        <f t="shared" si="3"/>
        <v>70</v>
      </c>
      <c r="F190" s="87">
        <f t="shared" si="3"/>
        <v>324</v>
      </c>
      <c r="G190" s="87">
        <f t="shared" si="3"/>
        <v>456</v>
      </c>
      <c r="H190" s="87">
        <f t="shared" si="3"/>
        <v>780</v>
      </c>
      <c r="I190" s="87">
        <f t="shared" si="3"/>
        <v>44</v>
      </c>
      <c r="J190" s="87">
        <f t="shared" si="3"/>
        <v>204</v>
      </c>
      <c r="K190" s="87">
        <f t="shared" si="3"/>
        <v>131</v>
      </c>
      <c r="L190" s="87">
        <f t="shared" si="3"/>
        <v>71</v>
      </c>
      <c r="M190" s="87">
        <f t="shared" si="3"/>
        <v>248</v>
      </c>
      <c r="N190" s="87">
        <f t="shared" si="3"/>
        <v>202</v>
      </c>
      <c r="O190" s="87">
        <f t="shared" si="3"/>
        <v>450</v>
      </c>
      <c r="P190" s="87">
        <f t="shared" si="3"/>
        <v>136</v>
      </c>
      <c r="Q190" s="87">
        <f t="shared" si="3"/>
        <v>1497</v>
      </c>
      <c r="R190" s="87">
        <f t="shared" si="3"/>
        <v>1735</v>
      </c>
      <c r="S190" s="87">
        <f t="shared" si="3"/>
        <v>374</v>
      </c>
      <c r="T190" s="87">
        <f t="shared" si="3"/>
        <v>1633</v>
      </c>
      <c r="U190" s="87">
        <f t="shared" si="3"/>
        <v>2109</v>
      </c>
      <c r="V190" s="87">
        <f t="shared" si="3"/>
        <v>3742</v>
      </c>
      <c r="W190" s="87">
        <f t="shared" si="3"/>
        <v>56</v>
      </c>
      <c r="X190" s="87">
        <f t="shared" si="3"/>
        <v>236</v>
      </c>
      <c r="Y190" s="87">
        <f t="shared" si="3"/>
        <v>231</v>
      </c>
      <c r="Z190" s="87">
        <f t="shared" si="3"/>
        <v>59</v>
      </c>
      <c r="AA190" s="87">
        <f t="shared" si="3"/>
        <v>292</v>
      </c>
      <c r="AB190" s="87">
        <f t="shared" si="3"/>
        <v>290</v>
      </c>
      <c r="AC190" s="87">
        <f t="shared" si="3"/>
        <v>582</v>
      </c>
      <c r="AD190" s="87">
        <f t="shared" si="3"/>
        <v>41</v>
      </c>
      <c r="AE190" s="87">
        <f t="shared" si="3"/>
        <v>83</v>
      </c>
      <c r="AF190" s="87">
        <f t="shared" si="3"/>
        <v>42</v>
      </c>
      <c r="AG190" s="87">
        <f t="shared" si="3"/>
        <v>0</v>
      </c>
      <c r="AH190" s="87">
        <f t="shared" si="3"/>
        <v>124</v>
      </c>
      <c r="AI190" s="87">
        <f t="shared" si="3"/>
        <v>42</v>
      </c>
      <c r="AJ190" s="87">
        <f t="shared" si="3"/>
        <v>166</v>
      </c>
      <c r="AK190" s="87">
        <f t="shared" si="3"/>
        <v>4</v>
      </c>
      <c r="AL190" s="87">
        <f t="shared" si="3"/>
        <v>5</v>
      </c>
      <c r="AM190" s="87">
        <f t="shared" si="3"/>
        <v>101</v>
      </c>
      <c r="AN190" s="87">
        <f t="shared" si="3"/>
        <v>8</v>
      </c>
      <c r="AO190" s="87">
        <f t="shared" si="3"/>
        <v>9</v>
      </c>
      <c r="AP190" s="87">
        <f t="shared" si="3"/>
        <v>109</v>
      </c>
      <c r="AQ190" s="87">
        <f t="shared" si="3"/>
        <v>118</v>
      </c>
      <c r="AR190" s="87">
        <f t="shared" si="3"/>
        <v>56</v>
      </c>
      <c r="AS190" s="87">
        <f t="shared" si="3"/>
        <v>56</v>
      </c>
      <c r="AT190" s="87">
        <f t="shared" si="3"/>
        <v>106</v>
      </c>
      <c r="AU190" s="87">
        <f t="shared" si="3"/>
        <v>0</v>
      </c>
      <c r="AV190" s="87">
        <f t="shared" si="3"/>
        <v>112</v>
      </c>
      <c r="AW190" s="87">
        <f t="shared" si="3"/>
        <v>106</v>
      </c>
      <c r="AX190" s="87">
        <f t="shared" si="3"/>
        <v>218</v>
      </c>
      <c r="AY190" s="87">
        <f t="shared" si="3"/>
        <v>1</v>
      </c>
      <c r="AZ190" s="87">
        <f t="shared" si="3"/>
        <v>44</v>
      </c>
      <c r="BA190" s="87">
        <f t="shared" si="3"/>
        <v>30</v>
      </c>
      <c r="BB190" s="87">
        <f t="shared" si="3"/>
        <v>2</v>
      </c>
      <c r="BC190" s="87">
        <f t="shared" si="3"/>
        <v>45</v>
      </c>
      <c r="BD190" s="87">
        <f t="shared" si="3"/>
        <v>32</v>
      </c>
      <c r="BE190" s="87">
        <f t="shared" si="3"/>
        <v>77</v>
      </c>
      <c r="BF190" s="87">
        <f t="shared" si="3"/>
        <v>3</v>
      </c>
      <c r="BG190" s="87">
        <f t="shared" si="3"/>
        <v>49</v>
      </c>
      <c r="BH190" s="87">
        <f t="shared" si="3"/>
        <v>35</v>
      </c>
      <c r="BI190" s="87">
        <f t="shared" si="3"/>
        <v>0</v>
      </c>
      <c r="BJ190" s="87">
        <f t="shared" si="3"/>
        <v>52</v>
      </c>
      <c r="BK190" s="87">
        <f t="shared" si="3"/>
        <v>35</v>
      </c>
      <c r="BL190" s="87">
        <f t="shared" si="3"/>
        <v>87</v>
      </c>
      <c r="BM190" s="87">
        <f t="shared" si="3"/>
        <v>0</v>
      </c>
      <c r="BN190" s="87">
        <f t="shared" si="3"/>
        <v>73</v>
      </c>
      <c r="BO190" s="87">
        <f t="shared" ref="BO190:DZ190" si="4">BO187</f>
        <v>77</v>
      </c>
      <c r="BP190" s="87">
        <f t="shared" si="4"/>
        <v>64</v>
      </c>
      <c r="BQ190" s="87">
        <f t="shared" si="4"/>
        <v>73</v>
      </c>
      <c r="BR190" s="87">
        <f t="shared" si="4"/>
        <v>141</v>
      </c>
      <c r="BS190" s="87">
        <f t="shared" si="4"/>
        <v>214</v>
      </c>
      <c r="BT190" s="87">
        <f t="shared" si="4"/>
        <v>144</v>
      </c>
      <c r="BU190" s="87">
        <f t="shared" si="4"/>
        <v>361</v>
      </c>
      <c r="BV190" s="87">
        <f t="shared" si="4"/>
        <v>253</v>
      </c>
      <c r="BW190" s="87">
        <f t="shared" si="4"/>
        <v>34</v>
      </c>
      <c r="BX190" s="87">
        <f t="shared" si="4"/>
        <v>505</v>
      </c>
      <c r="BY190" s="87">
        <f t="shared" si="4"/>
        <v>287</v>
      </c>
      <c r="BZ190" s="87">
        <f t="shared" si="4"/>
        <v>792</v>
      </c>
      <c r="CA190" s="87">
        <f t="shared" si="4"/>
        <v>3</v>
      </c>
      <c r="CB190" s="87">
        <f t="shared" si="4"/>
        <v>77</v>
      </c>
      <c r="CC190" s="87">
        <f t="shared" si="4"/>
        <v>37</v>
      </c>
      <c r="CD190" s="87">
        <f t="shared" si="4"/>
        <v>2</v>
      </c>
      <c r="CE190" s="87">
        <f t="shared" si="4"/>
        <v>80</v>
      </c>
      <c r="CF190" s="87">
        <f t="shared" si="4"/>
        <v>39</v>
      </c>
      <c r="CG190" s="87">
        <f t="shared" si="4"/>
        <v>119</v>
      </c>
      <c r="CH190" s="87">
        <f t="shared" si="4"/>
        <v>22</v>
      </c>
      <c r="CI190" s="87">
        <f t="shared" si="4"/>
        <v>100</v>
      </c>
      <c r="CJ190" s="87">
        <f t="shared" si="4"/>
        <v>21</v>
      </c>
      <c r="CK190" s="87">
        <f t="shared" si="4"/>
        <v>10</v>
      </c>
      <c r="CL190" s="87">
        <f t="shared" si="4"/>
        <v>122</v>
      </c>
      <c r="CM190" s="87">
        <f t="shared" si="4"/>
        <v>31</v>
      </c>
      <c r="CN190" s="87">
        <f t="shared" si="4"/>
        <v>153</v>
      </c>
      <c r="CO190" s="87">
        <f t="shared" si="4"/>
        <v>29</v>
      </c>
      <c r="CP190" s="87">
        <f t="shared" si="4"/>
        <v>38</v>
      </c>
      <c r="CQ190" s="87">
        <f t="shared" si="4"/>
        <v>15</v>
      </c>
      <c r="CR190" s="87">
        <f t="shared" si="4"/>
        <v>1</v>
      </c>
      <c r="CS190" s="87">
        <f t="shared" si="4"/>
        <v>67</v>
      </c>
      <c r="CT190" s="87">
        <f t="shared" si="4"/>
        <v>16</v>
      </c>
      <c r="CU190" s="87">
        <f t="shared" si="4"/>
        <v>83</v>
      </c>
      <c r="CV190" s="87">
        <f t="shared" si="4"/>
        <v>0</v>
      </c>
      <c r="CW190" s="87">
        <f t="shared" si="4"/>
        <v>79</v>
      </c>
      <c r="CX190" s="87">
        <f t="shared" si="4"/>
        <v>14</v>
      </c>
      <c r="CY190" s="87">
        <f t="shared" si="4"/>
        <v>0</v>
      </c>
      <c r="CZ190" s="87">
        <f t="shared" si="4"/>
        <v>79</v>
      </c>
      <c r="DA190" s="87">
        <f t="shared" si="4"/>
        <v>14</v>
      </c>
      <c r="DB190" s="87">
        <f t="shared" si="4"/>
        <v>93</v>
      </c>
      <c r="DC190" s="87">
        <f t="shared" si="4"/>
        <v>2</v>
      </c>
      <c r="DD190" s="87">
        <f t="shared" si="4"/>
        <v>63</v>
      </c>
      <c r="DE190" s="87">
        <f t="shared" si="4"/>
        <v>36</v>
      </c>
      <c r="DF190" s="87">
        <f t="shared" si="4"/>
        <v>1</v>
      </c>
      <c r="DG190" s="87">
        <f t="shared" si="4"/>
        <v>65</v>
      </c>
      <c r="DH190" s="87">
        <f t="shared" si="4"/>
        <v>37</v>
      </c>
      <c r="DI190" s="87">
        <f t="shared" si="4"/>
        <v>102</v>
      </c>
      <c r="DJ190" s="87">
        <f t="shared" si="4"/>
        <v>7</v>
      </c>
      <c r="DK190" s="87">
        <f t="shared" si="4"/>
        <v>18</v>
      </c>
      <c r="DL190" s="87">
        <f t="shared" si="4"/>
        <v>50</v>
      </c>
      <c r="DM190" s="87">
        <f t="shared" si="4"/>
        <v>11</v>
      </c>
      <c r="DN190" s="87">
        <f t="shared" si="4"/>
        <v>25</v>
      </c>
      <c r="DO190" s="87">
        <f t="shared" si="4"/>
        <v>61</v>
      </c>
      <c r="DP190" s="87">
        <f t="shared" si="4"/>
        <v>86</v>
      </c>
      <c r="DQ190" s="87">
        <f t="shared" si="4"/>
        <v>7</v>
      </c>
      <c r="DR190" s="87">
        <f t="shared" si="4"/>
        <v>45</v>
      </c>
      <c r="DS190" s="87">
        <f t="shared" si="4"/>
        <v>82</v>
      </c>
      <c r="DT190" s="87">
        <f t="shared" si="4"/>
        <v>2</v>
      </c>
      <c r="DU190" s="87">
        <f t="shared" si="4"/>
        <v>52</v>
      </c>
      <c r="DV190" s="87">
        <f t="shared" si="4"/>
        <v>84</v>
      </c>
      <c r="DW190" s="87">
        <f t="shared" si="4"/>
        <v>136</v>
      </c>
      <c r="DX190" s="87">
        <f t="shared" si="4"/>
        <v>0</v>
      </c>
      <c r="DY190" s="87">
        <f t="shared" si="4"/>
        <v>16</v>
      </c>
      <c r="DZ190" s="87">
        <f t="shared" si="4"/>
        <v>21</v>
      </c>
      <c r="EA190" s="87">
        <f t="shared" ref="EA190:FE190" si="5">EA187</f>
        <v>3</v>
      </c>
      <c r="EB190" s="87">
        <f t="shared" si="5"/>
        <v>16</v>
      </c>
      <c r="EC190" s="87">
        <f t="shared" si="5"/>
        <v>24</v>
      </c>
      <c r="ED190" s="87">
        <f t="shared" si="5"/>
        <v>40</v>
      </c>
      <c r="EE190" s="87">
        <f t="shared" si="5"/>
        <v>378</v>
      </c>
      <c r="EF190" s="87">
        <f t="shared" si="5"/>
        <v>2454</v>
      </c>
      <c r="EG190" s="87">
        <f t="shared" si="5"/>
        <v>2526</v>
      </c>
      <c r="EH190" s="87">
        <f t="shared" si="5"/>
        <v>559</v>
      </c>
      <c r="EI190" s="87">
        <f t="shared" si="5"/>
        <v>2832</v>
      </c>
      <c r="EJ190" s="87">
        <f t="shared" si="5"/>
        <v>3085</v>
      </c>
      <c r="EK190" s="87">
        <f t="shared" si="5"/>
        <v>5917</v>
      </c>
      <c r="EL190" s="87">
        <f t="shared" si="5"/>
        <v>542</v>
      </c>
      <c r="EM190" s="87">
        <f t="shared" si="5"/>
        <v>3077</v>
      </c>
      <c r="EN190" s="87">
        <f t="shared" si="5"/>
        <v>3185</v>
      </c>
      <c r="EO190" s="87">
        <f t="shared" si="5"/>
        <v>694</v>
      </c>
      <c r="EP190" s="87">
        <f t="shared" si="5"/>
        <v>3619</v>
      </c>
      <c r="EQ190" s="87">
        <f t="shared" si="5"/>
        <v>3879</v>
      </c>
      <c r="ER190" s="87">
        <f t="shared" si="5"/>
        <v>7498</v>
      </c>
      <c r="ES190" s="87">
        <f t="shared" si="5"/>
        <v>587</v>
      </c>
      <c r="ET190" s="87">
        <f t="shared" si="5"/>
        <v>3320</v>
      </c>
      <c r="EU190" s="87">
        <f t="shared" si="5"/>
        <v>3382</v>
      </c>
      <c r="EV190" s="87">
        <f t="shared" si="5"/>
        <v>709</v>
      </c>
      <c r="EW190" s="87">
        <f t="shared" si="5"/>
        <v>3907</v>
      </c>
      <c r="EX190" s="87">
        <f t="shared" si="5"/>
        <v>4091</v>
      </c>
      <c r="EY190" s="87">
        <f t="shared" si="5"/>
        <v>7998</v>
      </c>
      <c r="EZ190" s="87">
        <f t="shared" si="5"/>
        <v>587</v>
      </c>
      <c r="FA190" s="87">
        <f t="shared" si="5"/>
        <v>3336</v>
      </c>
      <c r="FB190" s="87">
        <f t="shared" si="5"/>
        <v>3403</v>
      </c>
      <c r="FC190" s="87">
        <f t="shared" si="5"/>
        <v>712</v>
      </c>
      <c r="FD190" s="87">
        <f t="shared" si="5"/>
        <v>3923</v>
      </c>
      <c r="FE190" s="87">
        <f t="shared" si="5"/>
        <v>4115</v>
      </c>
      <c r="FF190" s="87">
        <f>FF187</f>
        <v>8038</v>
      </c>
    </row>
    <row r="191" spans="1:162" s="70" customFormat="1" ht="13" x14ac:dyDescent="0.3">
      <c r="A191" s="34" t="s">
        <v>31</v>
      </c>
      <c r="B191" s="33">
        <f>IFERROR(B190/B189-1,"-")</f>
        <v>0.23076923076923084</v>
      </c>
      <c r="C191" s="33">
        <f t="shared" ref="C191:BN191" si="6">IFERROR(C190/C189-1,"-")</f>
        <v>0.22689075630252109</v>
      </c>
      <c r="D191" s="33">
        <f t="shared" si="6"/>
        <v>0.33564013840830453</v>
      </c>
      <c r="E191" s="33">
        <f t="shared" si="6"/>
        <v>0.22807017543859653</v>
      </c>
      <c r="F191" s="33">
        <f t="shared" si="6"/>
        <v>0.22727272727272729</v>
      </c>
      <c r="G191" s="33">
        <f t="shared" si="6"/>
        <v>0.31791907514450868</v>
      </c>
      <c r="H191" s="33">
        <f t="shared" si="6"/>
        <v>0.27868852459016402</v>
      </c>
      <c r="I191" s="33">
        <f t="shared" si="6"/>
        <v>1</v>
      </c>
      <c r="J191" s="33">
        <f t="shared" si="6"/>
        <v>-0.26086956521739135</v>
      </c>
      <c r="K191" s="33">
        <f t="shared" si="6"/>
        <v>8.2644628099173501E-2</v>
      </c>
      <c r="L191" s="33">
        <f t="shared" si="6"/>
        <v>-0.12345679012345678</v>
      </c>
      <c r="M191" s="33">
        <f t="shared" si="6"/>
        <v>-0.16778523489932884</v>
      </c>
      <c r="N191" s="33">
        <f t="shared" si="6"/>
        <v>0</v>
      </c>
      <c r="O191" s="33">
        <f t="shared" si="6"/>
        <v>-9.9999999999999978E-2</v>
      </c>
      <c r="P191" s="33">
        <f t="shared" si="6"/>
        <v>0.78947368421052633</v>
      </c>
      <c r="Q191" s="33">
        <f t="shared" si="6"/>
        <v>0.57413249211356465</v>
      </c>
      <c r="R191" s="33">
        <f t="shared" si="6"/>
        <v>0.14295125164690381</v>
      </c>
      <c r="S191" s="33">
        <f t="shared" si="6"/>
        <v>-4.3478260869565188E-2</v>
      </c>
      <c r="T191" s="33">
        <f t="shared" si="6"/>
        <v>0.59006815968841275</v>
      </c>
      <c r="U191" s="33">
        <f t="shared" si="6"/>
        <v>0.10476689366160286</v>
      </c>
      <c r="V191" s="33">
        <f t="shared" si="6"/>
        <v>0.27452316076294281</v>
      </c>
      <c r="W191" s="33">
        <f t="shared" si="6"/>
        <v>0.24444444444444446</v>
      </c>
      <c r="X191" s="33">
        <f t="shared" si="6"/>
        <v>0.39644970414201186</v>
      </c>
      <c r="Y191" s="33">
        <f t="shared" si="6"/>
        <v>-0.25</v>
      </c>
      <c r="Z191" s="33">
        <f t="shared" si="6"/>
        <v>-0.13235294117647056</v>
      </c>
      <c r="AA191" s="33">
        <f t="shared" si="6"/>
        <v>0.36448598130841114</v>
      </c>
      <c r="AB191" s="33">
        <f t="shared" si="6"/>
        <v>-0.22872340425531912</v>
      </c>
      <c r="AC191" s="33">
        <f t="shared" si="6"/>
        <v>-1.3559322033898313E-2</v>
      </c>
      <c r="AD191" s="33">
        <f t="shared" si="6"/>
        <v>1.7333333333333334</v>
      </c>
      <c r="AE191" s="33">
        <f t="shared" si="6"/>
        <v>-7.7777777777777724E-2</v>
      </c>
      <c r="AF191" s="33">
        <f t="shared" si="6"/>
        <v>-0.26315789473684215</v>
      </c>
      <c r="AG191" s="33">
        <f t="shared" si="6"/>
        <v>-1</v>
      </c>
      <c r="AH191" s="33">
        <f t="shared" si="6"/>
        <v>0.18095238095238098</v>
      </c>
      <c r="AI191" s="33">
        <f t="shared" si="6"/>
        <v>-0.30000000000000004</v>
      </c>
      <c r="AJ191" s="33">
        <f t="shared" si="6"/>
        <v>6.0606060606060996E-3</v>
      </c>
      <c r="AK191" s="33" t="str">
        <f t="shared" si="6"/>
        <v>-</v>
      </c>
      <c r="AL191" s="33">
        <f t="shared" si="6"/>
        <v>-0.89130434782608692</v>
      </c>
      <c r="AM191" s="33">
        <f t="shared" si="6"/>
        <v>-0.13675213675213671</v>
      </c>
      <c r="AN191" s="33">
        <f t="shared" si="6"/>
        <v>0.60000000000000009</v>
      </c>
      <c r="AO191" s="33">
        <f t="shared" si="6"/>
        <v>-0.80434782608695654</v>
      </c>
      <c r="AP191" s="33">
        <f t="shared" si="6"/>
        <v>-0.10655737704918034</v>
      </c>
      <c r="AQ191" s="33">
        <f t="shared" si="6"/>
        <v>-0.29761904761904767</v>
      </c>
      <c r="AR191" s="33">
        <f t="shared" si="6"/>
        <v>0.8666666666666667</v>
      </c>
      <c r="AS191" s="33">
        <f t="shared" si="6"/>
        <v>-0.43999999999999995</v>
      </c>
      <c r="AT191" s="33">
        <f t="shared" si="6"/>
        <v>1.9230769230769162E-2</v>
      </c>
      <c r="AU191" s="33" t="str">
        <f t="shared" si="6"/>
        <v>-</v>
      </c>
      <c r="AV191" s="33">
        <f t="shared" si="6"/>
        <v>-0.13846153846153841</v>
      </c>
      <c r="AW191" s="33">
        <f t="shared" si="6"/>
        <v>1.9230769230769162E-2</v>
      </c>
      <c r="AX191" s="33">
        <f t="shared" si="6"/>
        <v>-6.8376068376068355E-2</v>
      </c>
      <c r="AY191" s="33">
        <f t="shared" si="6"/>
        <v>-0.9642857142857143</v>
      </c>
      <c r="AZ191" s="33">
        <f t="shared" si="6"/>
        <v>0.91304347826086962</v>
      </c>
      <c r="BA191" s="33">
        <f t="shared" si="6"/>
        <v>-0.375</v>
      </c>
      <c r="BB191" s="33">
        <f t="shared" si="6"/>
        <v>-0.77777777777777779</v>
      </c>
      <c r="BC191" s="33">
        <f t="shared" si="6"/>
        <v>-0.11764705882352944</v>
      </c>
      <c r="BD191" s="33">
        <f t="shared" si="6"/>
        <v>-0.43859649122807021</v>
      </c>
      <c r="BE191" s="33">
        <f t="shared" si="6"/>
        <v>-0.28703703703703709</v>
      </c>
      <c r="BF191" s="33">
        <f t="shared" si="6"/>
        <v>-0.5714285714285714</v>
      </c>
      <c r="BG191" s="33">
        <f t="shared" si="6"/>
        <v>-0.70833333333333326</v>
      </c>
      <c r="BH191" s="33">
        <f t="shared" si="6"/>
        <v>0.94444444444444442</v>
      </c>
      <c r="BI191" s="33">
        <f t="shared" si="6"/>
        <v>-1</v>
      </c>
      <c r="BJ191" s="33">
        <f t="shared" si="6"/>
        <v>-0.70285714285714285</v>
      </c>
      <c r="BK191" s="33">
        <f t="shared" si="6"/>
        <v>0.75</v>
      </c>
      <c r="BL191" s="33">
        <f t="shared" si="6"/>
        <v>-0.55384615384615388</v>
      </c>
      <c r="BM191" s="33" t="str">
        <f t="shared" si="6"/>
        <v>-</v>
      </c>
      <c r="BN191" s="33">
        <f t="shared" si="6"/>
        <v>-0.16091954022988508</v>
      </c>
      <c r="BO191" s="33">
        <f t="shared" ref="BO191:DZ191" si="7">IFERROR(BO190/BO189-1,"-")</f>
        <v>3.8125</v>
      </c>
      <c r="BP191" s="33">
        <f t="shared" si="7"/>
        <v>0.20754716981132071</v>
      </c>
      <c r="BQ191" s="33">
        <f t="shared" si="7"/>
        <v>-0.16091954022988508</v>
      </c>
      <c r="BR191" s="33">
        <f t="shared" si="7"/>
        <v>1.0434782608695654</v>
      </c>
      <c r="BS191" s="33">
        <f t="shared" si="7"/>
        <v>0.37179487179487181</v>
      </c>
      <c r="BT191" s="33">
        <f t="shared" si="7"/>
        <v>0.10769230769230775</v>
      </c>
      <c r="BU191" s="33">
        <f t="shared" si="7"/>
        <v>0.10060975609756095</v>
      </c>
      <c r="BV191" s="33">
        <f t="shared" si="7"/>
        <v>-0.60896445131375576</v>
      </c>
      <c r="BW191" s="33">
        <f t="shared" si="7"/>
        <v>-0.6179775280898876</v>
      </c>
      <c r="BX191" s="33">
        <f t="shared" si="7"/>
        <v>0.10262008733624461</v>
      </c>
      <c r="BY191" s="33">
        <f t="shared" si="7"/>
        <v>-0.61005434782608692</v>
      </c>
      <c r="BZ191" s="33">
        <f t="shared" si="7"/>
        <v>-0.33668341708542715</v>
      </c>
      <c r="CA191" s="33">
        <f t="shared" si="7"/>
        <v>-0.4</v>
      </c>
      <c r="CB191" s="33">
        <f t="shared" si="7"/>
        <v>-0.61691542288557222</v>
      </c>
      <c r="CC191" s="33">
        <f t="shared" si="7"/>
        <v>4.2857142857142856</v>
      </c>
      <c r="CD191" s="33" t="str">
        <f t="shared" si="7"/>
        <v>-</v>
      </c>
      <c r="CE191" s="33">
        <f t="shared" si="7"/>
        <v>-0.61165048543689315</v>
      </c>
      <c r="CF191" s="33">
        <f t="shared" si="7"/>
        <v>4.5714285714285712</v>
      </c>
      <c r="CG191" s="33">
        <f t="shared" si="7"/>
        <v>-0.44131455399061037</v>
      </c>
      <c r="CH191" s="33" t="str">
        <f t="shared" si="7"/>
        <v>-</v>
      </c>
      <c r="CI191" s="33">
        <f t="shared" si="7"/>
        <v>0.38888888888888884</v>
      </c>
      <c r="CJ191" s="33">
        <f t="shared" si="7"/>
        <v>-0.51162790697674421</v>
      </c>
      <c r="CK191" s="33">
        <f t="shared" si="7"/>
        <v>0.11111111111111116</v>
      </c>
      <c r="CL191" s="33">
        <f t="shared" si="7"/>
        <v>0.69444444444444442</v>
      </c>
      <c r="CM191" s="33">
        <f t="shared" si="7"/>
        <v>-0.40384615384615385</v>
      </c>
      <c r="CN191" s="33">
        <f t="shared" si="7"/>
        <v>0.2338709677419355</v>
      </c>
      <c r="CO191" s="33">
        <f t="shared" si="7"/>
        <v>13.5</v>
      </c>
      <c r="CP191" s="33">
        <f t="shared" si="7"/>
        <v>0.35714285714285721</v>
      </c>
      <c r="CQ191" s="33">
        <f t="shared" si="7"/>
        <v>0.15384615384615374</v>
      </c>
      <c r="CR191" s="33" t="str">
        <f t="shared" si="7"/>
        <v>-</v>
      </c>
      <c r="CS191" s="33">
        <f t="shared" si="7"/>
        <v>1.2333333333333334</v>
      </c>
      <c r="CT191" s="33">
        <f t="shared" si="7"/>
        <v>0.23076923076923084</v>
      </c>
      <c r="CU191" s="33">
        <f t="shared" si="7"/>
        <v>0.93023255813953498</v>
      </c>
      <c r="CV191" s="33" t="str">
        <f t="shared" si="7"/>
        <v>-</v>
      </c>
      <c r="CW191" s="33">
        <f t="shared" si="7"/>
        <v>-0.14130434782608692</v>
      </c>
      <c r="CX191" s="33">
        <f t="shared" si="7"/>
        <v>0.16666666666666674</v>
      </c>
      <c r="CY191" s="33">
        <f t="shared" si="7"/>
        <v>-1</v>
      </c>
      <c r="CZ191" s="33">
        <f t="shared" si="7"/>
        <v>-0.14130434782608692</v>
      </c>
      <c r="DA191" s="33">
        <f t="shared" si="7"/>
        <v>-6.6666666666666652E-2</v>
      </c>
      <c r="DB191" s="33">
        <f t="shared" si="7"/>
        <v>-0.13084112149532712</v>
      </c>
      <c r="DC191" s="33">
        <f t="shared" si="7"/>
        <v>-0.33333333333333337</v>
      </c>
      <c r="DD191" s="33">
        <f t="shared" si="7"/>
        <v>1.7391304347826089</v>
      </c>
      <c r="DE191" s="33">
        <f t="shared" si="7"/>
        <v>0.89473684210526305</v>
      </c>
      <c r="DF191" s="33">
        <f t="shared" si="7"/>
        <v>-0.5</v>
      </c>
      <c r="DG191" s="33">
        <f t="shared" si="7"/>
        <v>1.5</v>
      </c>
      <c r="DH191" s="33">
        <f t="shared" si="7"/>
        <v>0.76190476190476186</v>
      </c>
      <c r="DI191" s="33">
        <f t="shared" si="7"/>
        <v>1.1702127659574466</v>
      </c>
      <c r="DJ191" s="33">
        <f t="shared" si="7"/>
        <v>-0.76666666666666661</v>
      </c>
      <c r="DK191" s="33">
        <f t="shared" si="7"/>
        <v>-0.7567567567567568</v>
      </c>
      <c r="DL191" s="33">
        <f t="shared" si="7"/>
        <v>0.31578947368421062</v>
      </c>
      <c r="DM191" s="33">
        <f t="shared" si="7"/>
        <v>-0.26666666666666672</v>
      </c>
      <c r="DN191" s="33">
        <f t="shared" si="7"/>
        <v>-0.75961538461538458</v>
      </c>
      <c r="DO191" s="33">
        <f t="shared" si="7"/>
        <v>0.15094339622641506</v>
      </c>
      <c r="DP191" s="33">
        <f t="shared" si="7"/>
        <v>-0.45222929936305734</v>
      </c>
      <c r="DQ191" s="33">
        <f t="shared" si="7"/>
        <v>-0.22222222222222221</v>
      </c>
      <c r="DR191" s="33">
        <f t="shared" si="7"/>
        <v>-0.296875</v>
      </c>
      <c r="DS191" s="33">
        <f t="shared" si="7"/>
        <v>-6.8181818181818232E-2</v>
      </c>
      <c r="DT191" s="33">
        <f t="shared" si="7"/>
        <v>-0.5</v>
      </c>
      <c r="DU191" s="33">
        <f t="shared" si="7"/>
        <v>-0.28767123287671237</v>
      </c>
      <c r="DV191" s="33">
        <f t="shared" si="7"/>
        <v>-8.6956521739130488E-2</v>
      </c>
      <c r="DW191" s="33">
        <f t="shared" si="7"/>
        <v>-0.17575757575757578</v>
      </c>
      <c r="DX191" s="33">
        <f t="shared" si="7"/>
        <v>-1</v>
      </c>
      <c r="DY191" s="33">
        <f t="shared" si="7"/>
        <v>-0.27272727272727271</v>
      </c>
      <c r="DZ191" s="33">
        <f t="shared" si="7"/>
        <v>0</v>
      </c>
      <c r="EA191" s="33">
        <f t="shared" ref="EA191:FF191" si="8">IFERROR(EA190/EA189-1,"-")</f>
        <v>0.5</v>
      </c>
      <c r="EB191" s="33">
        <f t="shared" si="8"/>
        <v>-0.30434782608695654</v>
      </c>
      <c r="EC191" s="33">
        <f t="shared" si="8"/>
        <v>4.3478260869565188E-2</v>
      </c>
      <c r="ED191" s="33">
        <f t="shared" si="8"/>
        <v>-0.13043478260869568</v>
      </c>
      <c r="EE191" s="33">
        <f t="shared" si="8"/>
        <v>0.48818897637795278</v>
      </c>
      <c r="EF191" s="33">
        <f t="shared" si="8"/>
        <v>0.31581769436997309</v>
      </c>
      <c r="EG191" s="33">
        <f t="shared" si="8"/>
        <v>-3.5141329258976284E-2</v>
      </c>
      <c r="EH191" s="33">
        <f t="shared" si="8"/>
        <v>-0.10845295055821369</v>
      </c>
      <c r="EI191" s="33">
        <f t="shared" si="8"/>
        <v>0.33647947144879664</v>
      </c>
      <c r="EJ191" s="33">
        <f t="shared" si="8"/>
        <v>-4.9306625577812069E-2</v>
      </c>
      <c r="EK191" s="33">
        <f t="shared" si="8"/>
        <v>0.10309470544369881</v>
      </c>
      <c r="EL191" s="33">
        <f t="shared" si="8"/>
        <v>0.41145833333333326</v>
      </c>
      <c r="EM191" s="33">
        <f t="shared" si="8"/>
        <v>0.11931611495089123</v>
      </c>
      <c r="EN191" s="33">
        <f t="shared" si="8"/>
        <v>-3.2796841785605824E-2</v>
      </c>
      <c r="EO191" s="33">
        <f t="shared" si="8"/>
        <v>-9.5176010430247704E-2</v>
      </c>
      <c r="EP191" s="33">
        <f t="shared" si="8"/>
        <v>0.15512288541334174</v>
      </c>
      <c r="EQ191" s="33">
        <f t="shared" si="8"/>
        <v>-4.4581280788177358E-2</v>
      </c>
      <c r="ER191" s="33">
        <f t="shared" si="8"/>
        <v>4.2402335604059482E-2</v>
      </c>
      <c r="ES191" s="33">
        <f t="shared" si="8"/>
        <v>0.37149532710280364</v>
      </c>
      <c r="ET191" s="33">
        <f t="shared" si="8"/>
        <v>9.5709570957095647E-2</v>
      </c>
      <c r="EU191" s="33">
        <f t="shared" si="8"/>
        <v>-2.3390124169795024E-2</v>
      </c>
      <c r="EV191" s="33">
        <f t="shared" si="8"/>
        <v>-0.10366624525916557</v>
      </c>
      <c r="EW191" s="33">
        <f t="shared" si="8"/>
        <v>0.12984384037015606</v>
      </c>
      <c r="EX191" s="33">
        <f t="shared" si="8"/>
        <v>-3.831687823225205E-2</v>
      </c>
      <c r="EY191" s="33">
        <f t="shared" si="8"/>
        <v>3.7085062240663991E-2</v>
      </c>
      <c r="EZ191" s="33">
        <f t="shared" si="8"/>
        <v>0.36829836829836826</v>
      </c>
      <c r="FA191" s="33">
        <f t="shared" si="8"/>
        <v>9.3053735255570036E-2</v>
      </c>
      <c r="FB191" s="33">
        <f t="shared" si="8"/>
        <v>-2.3249138920780732E-2</v>
      </c>
      <c r="FC191" s="33">
        <f t="shared" si="8"/>
        <v>-0.10214375788146279</v>
      </c>
      <c r="FD191" s="33">
        <f t="shared" si="8"/>
        <v>0.12697500718184429</v>
      </c>
      <c r="FE191" s="33">
        <f t="shared" si="8"/>
        <v>-3.7877016600420865E-2</v>
      </c>
      <c r="FF191" s="33">
        <f t="shared" si="8"/>
        <v>3.609177623098736E-2</v>
      </c>
    </row>
    <row r="192" spans="1:162" x14ac:dyDescent="0.25">
      <c r="A192" s="88"/>
      <c r="B192" s="89"/>
      <c r="C192" s="89"/>
      <c r="D192" s="89"/>
      <c r="E192" s="89"/>
      <c r="F192" s="89"/>
      <c r="G192" s="89"/>
      <c r="H192" s="89"/>
      <c r="I192" s="89"/>
      <c r="J192" s="89"/>
      <c r="K192" s="89"/>
      <c r="L192" s="89"/>
      <c r="M192" s="89"/>
      <c r="N192" s="89"/>
      <c r="O192" s="89"/>
      <c r="P192" s="89"/>
      <c r="Q192" s="89"/>
      <c r="R192" s="89"/>
      <c r="S192" s="89"/>
      <c r="T192" s="89"/>
      <c r="U192" s="89"/>
      <c r="V192" s="89"/>
      <c r="W192" s="89"/>
      <c r="X192" s="89"/>
      <c r="Y192" s="89"/>
      <c r="Z192" s="89"/>
      <c r="AA192" s="89"/>
      <c r="AB192" s="89"/>
      <c r="AC192" s="89"/>
      <c r="AD192" s="89"/>
      <c r="AE192" s="89"/>
      <c r="AF192" s="89"/>
      <c r="AG192" s="89"/>
      <c r="AH192" s="89"/>
      <c r="AI192" s="89"/>
      <c r="AJ192" s="89"/>
      <c r="AK192" s="89"/>
      <c r="AL192" s="89"/>
      <c r="AM192" s="89"/>
      <c r="AN192" s="89"/>
      <c r="AO192" s="89"/>
      <c r="AP192" s="89"/>
      <c r="AQ192" s="89"/>
      <c r="AR192" s="89"/>
      <c r="AS192" s="89"/>
      <c r="AT192" s="89"/>
      <c r="AU192" s="89"/>
      <c r="AV192" s="89"/>
      <c r="AW192" s="89"/>
      <c r="AX192" s="89"/>
      <c r="AY192" s="89"/>
      <c r="AZ192" s="89"/>
      <c r="BA192" s="89"/>
      <c r="BB192" s="89"/>
      <c r="BC192" s="89"/>
      <c r="BD192" s="89"/>
      <c r="BE192" s="89"/>
      <c r="BF192" s="89"/>
      <c r="BG192" s="89"/>
      <c r="BH192" s="89"/>
      <c r="BI192" s="89"/>
      <c r="BJ192" s="89"/>
      <c r="BK192" s="89"/>
      <c r="BL192" s="89"/>
      <c r="BM192" s="89"/>
      <c r="BN192" s="89"/>
      <c r="BO192" s="89"/>
      <c r="BP192" s="89"/>
      <c r="BQ192" s="89"/>
      <c r="BR192" s="89"/>
      <c r="BS192" s="89"/>
      <c r="BT192" s="89"/>
      <c r="BU192" s="89"/>
      <c r="BV192" s="89"/>
      <c r="BW192" s="89"/>
      <c r="BX192" s="89"/>
      <c r="BY192" s="89"/>
      <c r="BZ192" s="89"/>
      <c r="CA192" s="89"/>
      <c r="CB192" s="89"/>
      <c r="CC192" s="89"/>
      <c r="CD192" s="89"/>
      <c r="CE192" s="89"/>
      <c r="CF192" s="89"/>
      <c r="CG192" s="89"/>
      <c r="CH192" s="89"/>
      <c r="CI192" s="89"/>
      <c r="CJ192" s="89"/>
      <c r="CK192" s="89"/>
      <c r="CL192" s="89"/>
      <c r="CM192" s="89"/>
      <c r="CN192" s="89"/>
      <c r="CO192" s="89"/>
      <c r="CP192" s="89"/>
      <c r="CQ192" s="89"/>
      <c r="CR192" s="89"/>
      <c r="CS192" s="89"/>
      <c r="CT192" s="89"/>
      <c r="CU192" s="89"/>
      <c r="CV192" s="89"/>
      <c r="CW192" s="89"/>
      <c r="CX192" s="89"/>
      <c r="CY192" s="89"/>
      <c r="CZ192" s="89"/>
      <c r="DA192" s="89"/>
      <c r="DB192" s="89"/>
      <c r="DC192" s="89"/>
      <c r="DD192" s="89"/>
      <c r="DE192" s="89"/>
      <c r="DF192" s="89"/>
      <c r="DG192" s="89"/>
      <c r="DH192" s="89"/>
      <c r="DI192" s="89"/>
      <c r="DJ192" s="89"/>
      <c r="DK192" s="89"/>
      <c r="DL192" s="89"/>
      <c r="DM192" s="89"/>
      <c r="DN192" s="89"/>
      <c r="DO192" s="89"/>
      <c r="DP192" s="89"/>
      <c r="DQ192" s="89"/>
      <c r="DR192" s="89"/>
      <c r="DS192" s="89"/>
      <c r="DT192" s="89"/>
      <c r="DU192" s="89"/>
      <c r="DV192" s="89"/>
      <c r="DW192" s="89"/>
      <c r="DX192" s="89"/>
      <c r="DY192" s="89"/>
      <c r="DZ192" s="89"/>
      <c r="EA192" s="89"/>
      <c r="EB192" s="89"/>
      <c r="EC192" s="89"/>
      <c r="ED192" s="89"/>
      <c r="EE192" s="89"/>
      <c r="EF192" s="89"/>
      <c r="EG192" s="89"/>
      <c r="EH192" s="89"/>
      <c r="EI192" s="89"/>
      <c r="EJ192" s="89"/>
      <c r="EK192" s="89"/>
      <c r="EL192" s="89"/>
      <c r="EM192" s="89"/>
      <c r="EN192" s="89"/>
      <c r="EO192" s="89"/>
      <c r="EP192" s="89"/>
      <c r="EQ192" s="89"/>
      <c r="ER192" s="89"/>
      <c r="ES192" s="89"/>
      <c r="ET192" s="89"/>
      <c r="EU192" s="89"/>
      <c r="EV192" s="89"/>
      <c r="EW192" s="89"/>
      <c r="EX192" s="89"/>
      <c r="EY192" s="89"/>
      <c r="EZ192" s="89"/>
      <c r="FA192" s="89"/>
      <c r="FB192" s="89"/>
      <c r="FC192" s="89"/>
      <c r="FD192" s="89"/>
      <c r="FE192" s="89"/>
      <c r="FF192" s="89"/>
    </row>
    <row r="193" spans="1:162" ht="13" x14ac:dyDescent="0.25">
      <c r="A193" s="86">
        <v>45627</v>
      </c>
      <c r="B193" s="82">
        <f>B186</f>
        <v>28</v>
      </c>
      <c r="C193" s="82">
        <f t="shared" ref="C193:BN193" si="9">C186</f>
        <v>289</v>
      </c>
      <c r="D193" s="82">
        <f t="shared" si="9"/>
        <v>370</v>
      </c>
      <c r="E193" s="82">
        <f t="shared" si="9"/>
        <v>125</v>
      </c>
      <c r="F193" s="82">
        <f t="shared" si="9"/>
        <v>317</v>
      </c>
      <c r="G193" s="82">
        <f t="shared" si="9"/>
        <v>495</v>
      </c>
      <c r="H193" s="82">
        <f t="shared" si="9"/>
        <v>812</v>
      </c>
      <c r="I193" s="82">
        <f t="shared" si="9"/>
        <v>68</v>
      </c>
      <c r="J193" s="82">
        <f t="shared" si="9"/>
        <v>159</v>
      </c>
      <c r="K193" s="82">
        <f t="shared" si="9"/>
        <v>156</v>
      </c>
      <c r="L193" s="82">
        <f t="shared" si="9"/>
        <v>99</v>
      </c>
      <c r="M193" s="82">
        <f t="shared" si="9"/>
        <v>227</v>
      </c>
      <c r="N193" s="82">
        <f t="shared" si="9"/>
        <v>255</v>
      </c>
      <c r="O193" s="82">
        <f t="shared" si="9"/>
        <v>482</v>
      </c>
      <c r="P193" s="82">
        <f t="shared" si="9"/>
        <v>128</v>
      </c>
      <c r="Q193" s="82">
        <f t="shared" si="9"/>
        <v>1499</v>
      </c>
      <c r="R193" s="82">
        <f t="shared" si="9"/>
        <v>1632</v>
      </c>
      <c r="S193" s="82">
        <f t="shared" si="9"/>
        <v>450</v>
      </c>
      <c r="T193" s="82">
        <f t="shared" si="9"/>
        <v>1627</v>
      </c>
      <c r="U193" s="82">
        <f t="shared" si="9"/>
        <v>2082</v>
      </c>
      <c r="V193" s="82">
        <f t="shared" si="9"/>
        <v>3709</v>
      </c>
      <c r="W193" s="82">
        <f t="shared" si="9"/>
        <v>48</v>
      </c>
      <c r="X193" s="82">
        <f t="shared" si="9"/>
        <v>211</v>
      </c>
      <c r="Y193" s="82">
        <f t="shared" si="9"/>
        <v>274</v>
      </c>
      <c r="Z193" s="82">
        <f t="shared" si="9"/>
        <v>62</v>
      </c>
      <c r="AA193" s="82">
        <f t="shared" si="9"/>
        <v>259</v>
      </c>
      <c r="AB193" s="82">
        <f t="shared" si="9"/>
        <v>336</v>
      </c>
      <c r="AC193" s="82">
        <f t="shared" si="9"/>
        <v>595</v>
      </c>
      <c r="AD193" s="82">
        <f t="shared" si="9"/>
        <v>23</v>
      </c>
      <c r="AE193" s="82">
        <f t="shared" si="9"/>
        <v>107</v>
      </c>
      <c r="AF193" s="82">
        <f t="shared" si="9"/>
        <v>48</v>
      </c>
      <c r="AG193" s="82">
        <f t="shared" si="9"/>
        <v>1</v>
      </c>
      <c r="AH193" s="82">
        <f t="shared" si="9"/>
        <v>130</v>
      </c>
      <c r="AI193" s="82">
        <f t="shared" si="9"/>
        <v>49</v>
      </c>
      <c r="AJ193" s="82">
        <f t="shared" si="9"/>
        <v>179</v>
      </c>
      <c r="AK193" s="82">
        <f t="shared" si="9"/>
        <v>0</v>
      </c>
      <c r="AL193" s="82">
        <f t="shared" si="9"/>
        <v>8</v>
      </c>
      <c r="AM193" s="82">
        <f t="shared" si="9"/>
        <v>108</v>
      </c>
      <c r="AN193" s="82">
        <f t="shared" si="9"/>
        <v>11</v>
      </c>
      <c r="AO193" s="82">
        <f t="shared" si="9"/>
        <v>8</v>
      </c>
      <c r="AP193" s="82">
        <f t="shared" si="9"/>
        <v>119</v>
      </c>
      <c r="AQ193" s="82">
        <f t="shared" si="9"/>
        <v>127</v>
      </c>
      <c r="AR193" s="82">
        <f t="shared" si="9"/>
        <v>54</v>
      </c>
      <c r="AS193" s="82">
        <f t="shared" si="9"/>
        <v>51</v>
      </c>
      <c r="AT193" s="82">
        <f t="shared" si="9"/>
        <v>109</v>
      </c>
      <c r="AU193" s="82">
        <f t="shared" si="9"/>
        <v>0</v>
      </c>
      <c r="AV193" s="82">
        <f t="shared" si="9"/>
        <v>105</v>
      </c>
      <c r="AW193" s="82">
        <f t="shared" si="9"/>
        <v>109</v>
      </c>
      <c r="AX193" s="82">
        <f t="shared" si="9"/>
        <v>214</v>
      </c>
      <c r="AY193" s="82">
        <f t="shared" si="9"/>
        <v>2</v>
      </c>
      <c r="AZ193" s="82">
        <f t="shared" si="9"/>
        <v>52</v>
      </c>
      <c r="BA193" s="82">
        <f t="shared" si="9"/>
        <v>32</v>
      </c>
      <c r="BB193" s="82">
        <f t="shared" si="9"/>
        <v>3</v>
      </c>
      <c r="BC193" s="82">
        <f t="shared" si="9"/>
        <v>54</v>
      </c>
      <c r="BD193" s="82">
        <f t="shared" si="9"/>
        <v>35</v>
      </c>
      <c r="BE193" s="82">
        <f t="shared" si="9"/>
        <v>89</v>
      </c>
      <c r="BF193" s="82">
        <f t="shared" si="9"/>
        <v>1</v>
      </c>
      <c r="BG193" s="82">
        <f t="shared" si="9"/>
        <v>45</v>
      </c>
      <c r="BH193" s="82">
        <f t="shared" si="9"/>
        <v>29</v>
      </c>
      <c r="BI193" s="82">
        <f t="shared" si="9"/>
        <v>0</v>
      </c>
      <c r="BJ193" s="82">
        <f t="shared" si="9"/>
        <v>46</v>
      </c>
      <c r="BK193" s="82">
        <f t="shared" si="9"/>
        <v>29</v>
      </c>
      <c r="BL193" s="82">
        <f t="shared" si="9"/>
        <v>75</v>
      </c>
      <c r="BM193" s="82">
        <f t="shared" si="9"/>
        <v>0</v>
      </c>
      <c r="BN193" s="82">
        <f t="shared" si="9"/>
        <v>74</v>
      </c>
      <c r="BO193" s="82">
        <f t="shared" ref="BO193:DZ193" si="10">BO186</f>
        <v>65</v>
      </c>
      <c r="BP193" s="82">
        <f t="shared" si="10"/>
        <v>78</v>
      </c>
      <c r="BQ193" s="82">
        <f t="shared" si="10"/>
        <v>74</v>
      </c>
      <c r="BR193" s="82">
        <f t="shared" si="10"/>
        <v>143</v>
      </c>
      <c r="BS193" s="82">
        <f t="shared" si="10"/>
        <v>217</v>
      </c>
      <c r="BT193" s="82">
        <f t="shared" si="10"/>
        <v>143</v>
      </c>
      <c r="BU193" s="82">
        <f t="shared" si="10"/>
        <v>293</v>
      </c>
      <c r="BV193" s="82">
        <f t="shared" si="10"/>
        <v>344</v>
      </c>
      <c r="BW193" s="82">
        <f t="shared" si="10"/>
        <v>41</v>
      </c>
      <c r="BX193" s="82">
        <f t="shared" si="10"/>
        <v>436</v>
      </c>
      <c r="BY193" s="82">
        <f t="shared" si="10"/>
        <v>385</v>
      </c>
      <c r="BZ193" s="82">
        <f t="shared" si="10"/>
        <v>821</v>
      </c>
      <c r="CA193" s="82">
        <f t="shared" si="10"/>
        <v>8</v>
      </c>
      <c r="CB193" s="82">
        <f t="shared" si="10"/>
        <v>77</v>
      </c>
      <c r="CC193" s="82">
        <f t="shared" si="10"/>
        <v>37</v>
      </c>
      <c r="CD193" s="82">
        <f t="shared" si="10"/>
        <v>2</v>
      </c>
      <c r="CE193" s="82">
        <f t="shared" si="10"/>
        <v>85</v>
      </c>
      <c r="CF193" s="82">
        <f t="shared" si="10"/>
        <v>39</v>
      </c>
      <c r="CG193" s="82">
        <f t="shared" si="10"/>
        <v>124</v>
      </c>
      <c r="CH193" s="82">
        <f t="shared" si="10"/>
        <v>22</v>
      </c>
      <c r="CI193" s="82">
        <f t="shared" si="10"/>
        <v>136</v>
      </c>
      <c r="CJ193" s="82">
        <f t="shared" si="10"/>
        <v>24</v>
      </c>
      <c r="CK193" s="82">
        <f t="shared" si="10"/>
        <v>10</v>
      </c>
      <c r="CL193" s="82">
        <f t="shared" si="10"/>
        <v>158</v>
      </c>
      <c r="CM193" s="82">
        <f t="shared" si="10"/>
        <v>34</v>
      </c>
      <c r="CN193" s="82">
        <f t="shared" si="10"/>
        <v>192</v>
      </c>
      <c r="CO193" s="82">
        <f t="shared" si="10"/>
        <v>28</v>
      </c>
      <c r="CP193" s="82">
        <f t="shared" si="10"/>
        <v>36</v>
      </c>
      <c r="CQ193" s="82">
        <f t="shared" si="10"/>
        <v>17</v>
      </c>
      <c r="CR193" s="82">
        <f t="shared" si="10"/>
        <v>1</v>
      </c>
      <c r="CS193" s="82">
        <f t="shared" si="10"/>
        <v>64</v>
      </c>
      <c r="CT193" s="82">
        <f t="shared" si="10"/>
        <v>18</v>
      </c>
      <c r="CU193" s="82">
        <f t="shared" si="10"/>
        <v>82</v>
      </c>
      <c r="CV193" s="82">
        <f t="shared" si="10"/>
        <v>0</v>
      </c>
      <c r="CW193" s="82">
        <f t="shared" si="10"/>
        <v>84</v>
      </c>
      <c r="CX193" s="82">
        <f t="shared" si="10"/>
        <v>8</v>
      </c>
      <c r="CY193" s="82">
        <f t="shared" si="10"/>
        <v>0</v>
      </c>
      <c r="CZ193" s="82">
        <f t="shared" si="10"/>
        <v>84</v>
      </c>
      <c r="DA193" s="82">
        <f t="shared" si="10"/>
        <v>8</v>
      </c>
      <c r="DB193" s="82">
        <f t="shared" si="10"/>
        <v>92</v>
      </c>
      <c r="DC193" s="82">
        <f t="shared" si="10"/>
        <v>2</v>
      </c>
      <c r="DD193" s="82">
        <f t="shared" si="10"/>
        <v>62</v>
      </c>
      <c r="DE193" s="82">
        <f t="shared" si="10"/>
        <v>36</v>
      </c>
      <c r="DF193" s="82">
        <f t="shared" si="10"/>
        <v>1</v>
      </c>
      <c r="DG193" s="82">
        <f t="shared" si="10"/>
        <v>64</v>
      </c>
      <c r="DH193" s="82">
        <f t="shared" si="10"/>
        <v>37</v>
      </c>
      <c r="DI193" s="82">
        <f t="shared" si="10"/>
        <v>101</v>
      </c>
      <c r="DJ193" s="82">
        <f t="shared" si="10"/>
        <v>4</v>
      </c>
      <c r="DK193" s="82">
        <f t="shared" si="10"/>
        <v>18</v>
      </c>
      <c r="DL193" s="82">
        <f t="shared" si="10"/>
        <v>47</v>
      </c>
      <c r="DM193" s="82">
        <f t="shared" si="10"/>
        <v>16</v>
      </c>
      <c r="DN193" s="82">
        <f t="shared" si="10"/>
        <v>22</v>
      </c>
      <c r="DO193" s="82">
        <f t="shared" si="10"/>
        <v>63</v>
      </c>
      <c r="DP193" s="82">
        <f t="shared" si="10"/>
        <v>85</v>
      </c>
      <c r="DQ193" s="82">
        <f t="shared" si="10"/>
        <v>5</v>
      </c>
      <c r="DR193" s="82">
        <f t="shared" si="10"/>
        <v>48</v>
      </c>
      <c r="DS193" s="82">
        <f t="shared" si="10"/>
        <v>94</v>
      </c>
      <c r="DT193" s="82">
        <f t="shared" si="10"/>
        <v>1</v>
      </c>
      <c r="DU193" s="82">
        <f t="shared" si="10"/>
        <v>53</v>
      </c>
      <c r="DV193" s="82">
        <f t="shared" si="10"/>
        <v>95</v>
      </c>
      <c r="DW193" s="82">
        <f t="shared" si="10"/>
        <v>148</v>
      </c>
      <c r="DX193" s="82">
        <f t="shared" si="10"/>
        <v>0</v>
      </c>
      <c r="DY193" s="82">
        <f t="shared" si="10"/>
        <v>17</v>
      </c>
      <c r="DZ193" s="82">
        <f t="shared" si="10"/>
        <v>22</v>
      </c>
      <c r="EA193" s="82">
        <f t="shared" ref="EA193:FE193" si="11">EA186</f>
        <v>3</v>
      </c>
      <c r="EB193" s="82">
        <f t="shared" si="11"/>
        <v>17</v>
      </c>
      <c r="EC193" s="82">
        <f t="shared" si="11"/>
        <v>25</v>
      </c>
      <c r="ED193" s="82">
        <f t="shared" si="11"/>
        <v>42</v>
      </c>
      <c r="EE193" s="82">
        <f t="shared" si="11"/>
        <v>389</v>
      </c>
      <c r="EF193" s="82">
        <f t="shared" si="11"/>
        <v>2376</v>
      </c>
      <c r="EG193" s="82">
        <f t="shared" si="11"/>
        <v>2526</v>
      </c>
      <c r="EH193" s="82">
        <f t="shared" si="11"/>
        <v>725</v>
      </c>
      <c r="EI193" s="82">
        <f t="shared" si="11"/>
        <v>2765</v>
      </c>
      <c r="EJ193" s="82">
        <f t="shared" si="11"/>
        <v>3251</v>
      </c>
      <c r="EK193" s="82">
        <f t="shared" si="11"/>
        <v>6016</v>
      </c>
      <c r="EL193" s="82">
        <f t="shared" si="11"/>
        <v>525</v>
      </c>
      <c r="EM193" s="82">
        <f t="shared" si="11"/>
        <v>3001</v>
      </c>
      <c r="EN193" s="82">
        <f t="shared" si="11"/>
        <v>3228</v>
      </c>
      <c r="EO193" s="82">
        <f t="shared" si="11"/>
        <v>882</v>
      </c>
      <c r="EP193" s="82">
        <f t="shared" si="11"/>
        <v>3526</v>
      </c>
      <c r="EQ193" s="82">
        <f t="shared" si="11"/>
        <v>4110</v>
      </c>
      <c r="ER193" s="82">
        <f t="shared" si="11"/>
        <v>7636</v>
      </c>
      <c r="ES193" s="82">
        <f t="shared" si="11"/>
        <v>564</v>
      </c>
      <c r="ET193" s="82">
        <f t="shared" si="11"/>
        <v>3249</v>
      </c>
      <c r="EU193" s="82">
        <f t="shared" si="11"/>
        <v>3430</v>
      </c>
      <c r="EV193" s="82">
        <f t="shared" si="11"/>
        <v>901</v>
      </c>
      <c r="EW193" s="82">
        <f t="shared" si="11"/>
        <v>3813</v>
      </c>
      <c r="EX193" s="82">
        <f t="shared" si="11"/>
        <v>4331</v>
      </c>
      <c r="EY193" s="82">
        <f t="shared" si="11"/>
        <v>8144</v>
      </c>
      <c r="EZ193" s="82">
        <f t="shared" si="11"/>
        <v>564</v>
      </c>
      <c r="FA193" s="82">
        <f t="shared" si="11"/>
        <v>3266</v>
      </c>
      <c r="FB193" s="82">
        <f t="shared" si="11"/>
        <v>3452</v>
      </c>
      <c r="FC193" s="82">
        <f t="shared" si="11"/>
        <v>904</v>
      </c>
      <c r="FD193" s="82">
        <f t="shared" si="11"/>
        <v>3830</v>
      </c>
      <c r="FE193" s="82">
        <f t="shared" si="11"/>
        <v>4356</v>
      </c>
      <c r="FF193" s="82">
        <f>FF186</f>
        <v>8186</v>
      </c>
    </row>
    <row r="194" spans="1:162" ht="13" x14ac:dyDescent="0.25">
      <c r="A194" s="86">
        <f>A190</f>
        <v>45658</v>
      </c>
      <c r="B194" s="87">
        <f>B190</f>
        <v>32</v>
      </c>
      <c r="C194" s="87">
        <f t="shared" ref="C194:BN194" si="12">C190</f>
        <v>292</v>
      </c>
      <c r="D194" s="87">
        <f t="shared" si="12"/>
        <v>386</v>
      </c>
      <c r="E194" s="87">
        <f t="shared" si="12"/>
        <v>70</v>
      </c>
      <c r="F194" s="87">
        <f t="shared" si="12"/>
        <v>324</v>
      </c>
      <c r="G194" s="87">
        <f t="shared" si="12"/>
        <v>456</v>
      </c>
      <c r="H194" s="87">
        <f t="shared" si="12"/>
        <v>780</v>
      </c>
      <c r="I194" s="87">
        <f t="shared" si="12"/>
        <v>44</v>
      </c>
      <c r="J194" s="87">
        <f t="shared" si="12"/>
        <v>204</v>
      </c>
      <c r="K194" s="87">
        <f t="shared" si="12"/>
        <v>131</v>
      </c>
      <c r="L194" s="87">
        <f t="shared" si="12"/>
        <v>71</v>
      </c>
      <c r="M194" s="87">
        <f t="shared" si="12"/>
        <v>248</v>
      </c>
      <c r="N194" s="87">
        <f t="shared" si="12"/>
        <v>202</v>
      </c>
      <c r="O194" s="87">
        <f t="shared" si="12"/>
        <v>450</v>
      </c>
      <c r="P194" s="87">
        <f t="shared" si="12"/>
        <v>136</v>
      </c>
      <c r="Q194" s="87">
        <f t="shared" si="12"/>
        <v>1497</v>
      </c>
      <c r="R194" s="87">
        <f t="shared" si="12"/>
        <v>1735</v>
      </c>
      <c r="S194" s="87">
        <f t="shared" si="12"/>
        <v>374</v>
      </c>
      <c r="T194" s="87">
        <f t="shared" si="12"/>
        <v>1633</v>
      </c>
      <c r="U194" s="87">
        <f t="shared" si="12"/>
        <v>2109</v>
      </c>
      <c r="V194" s="87">
        <f t="shared" si="12"/>
        <v>3742</v>
      </c>
      <c r="W194" s="87">
        <f t="shared" si="12"/>
        <v>56</v>
      </c>
      <c r="X194" s="87">
        <f t="shared" si="12"/>
        <v>236</v>
      </c>
      <c r="Y194" s="87">
        <f t="shared" si="12"/>
        <v>231</v>
      </c>
      <c r="Z194" s="87">
        <f t="shared" si="12"/>
        <v>59</v>
      </c>
      <c r="AA194" s="87">
        <f t="shared" si="12"/>
        <v>292</v>
      </c>
      <c r="AB194" s="87">
        <f t="shared" si="12"/>
        <v>290</v>
      </c>
      <c r="AC194" s="87">
        <f t="shared" si="12"/>
        <v>582</v>
      </c>
      <c r="AD194" s="87">
        <f t="shared" si="12"/>
        <v>41</v>
      </c>
      <c r="AE194" s="87">
        <f t="shared" si="12"/>
        <v>83</v>
      </c>
      <c r="AF194" s="87">
        <f t="shared" si="12"/>
        <v>42</v>
      </c>
      <c r="AG194" s="87">
        <f t="shared" si="12"/>
        <v>0</v>
      </c>
      <c r="AH194" s="87">
        <f t="shared" si="12"/>
        <v>124</v>
      </c>
      <c r="AI194" s="87">
        <f t="shared" si="12"/>
        <v>42</v>
      </c>
      <c r="AJ194" s="87">
        <f t="shared" si="12"/>
        <v>166</v>
      </c>
      <c r="AK194" s="87">
        <f t="shared" si="12"/>
        <v>4</v>
      </c>
      <c r="AL194" s="87">
        <f t="shared" si="12"/>
        <v>5</v>
      </c>
      <c r="AM194" s="87">
        <f t="shared" si="12"/>
        <v>101</v>
      </c>
      <c r="AN194" s="87">
        <f t="shared" si="12"/>
        <v>8</v>
      </c>
      <c r="AO194" s="87">
        <f t="shared" si="12"/>
        <v>9</v>
      </c>
      <c r="AP194" s="87">
        <f t="shared" si="12"/>
        <v>109</v>
      </c>
      <c r="AQ194" s="87">
        <f t="shared" si="12"/>
        <v>118</v>
      </c>
      <c r="AR194" s="87">
        <f t="shared" si="12"/>
        <v>56</v>
      </c>
      <c r="AS194" s="87">
        <f t="shared" si="12"/>
        <v>56</v>
      </c>
      <c r="AT194" s="87">
        <f t="shared" si="12"/>
        <v>106</v>
      </c>
      <c r="AU194" s="87">
        <f t="shared" si="12"/>
        <v>0</v>
      </c>
      <c r="AV194" s="87">
        <f t="shared" si="12"/>
        <v>112</v>
      </c>
      <c r="AW194" s="87">
        <f t="shared" si="12"/>
        <v>106</v>
      </c>
      <c r="AX194" s="87">
        <f t="shared" si="12"/>
        <v>218</v>
      </c>
      <c r="AY194" s="87">
        <f t="shared" si="12"/>
        <v>1</v>
      </c>
      <c r="AZ194" s="87">
        <f t="shared" si="12"/>
        <v>44</v>
      </c>
      <c r="BA194" s="87">
        <f t="shared" si="12"/>
        <v>30</v>
      </c>
      <c r="BB194" s="87">
        <f t="shared" si="12"/>
        <v>2</v>
      </c>
      <c r="BC194" s="87">
        <f t="shared" si="12"/>
        <v>45</v>
      </c>
      <c r="BD194" s="87">
        <f t="shared" si="12"/>
        <v>32</v>
      </c>
      <c r="BE194" s="87">
        <f t="shared" si="12"/>
        <v>77</v>
      </c>
      <c r="BF194" s="87">
        <f t="shared" si="12"/>
        <v>3</v>
      </c>
      <c r="BG194" s="87">
        <f t="shared" si="12"/>
        <v>49</v>
      </c>
      <c r="BH194" s="87">
        <f t="shared" si="12"/>
        <v>35</v>
      </c>
      <c r="BI194" s="87">
        <f t="shared" si="12"/>
        <v>0</v>
      </c>
      <c r="BJ194" s="87">
        <f t="shared" si="12"/>
        <v>52</v>
      </c>
      <c r="BK194" s="87">
        <f t="shared" si="12"/>
        <v>35</v>
      </c>
      <c r="BL194" s="87">
        <f t="shared" si="12"/>
        <v>87</v>
      </c>
      <c r="BM194" s="87">
        <f t="shared" si="12"/>
        <v>0</v>
      </c>
      <c r="BN194" s="87">
        <f t="shared" si="12"/>
        <v>73</v>
      </c>
      <c r="BO194" s="87">
        <f t="shared" ref="BO194:DZ194" si="13">BO190</f>
        <v>77</v>
      </c>
      <c r="BP194" s="87">
        <f t="shared" si="13"/>
        <v>64</v>
      </c>
      <c r="BQ194" s="87">
        <f t="shared" si="13"/>
        <v>73</v>
      </c>
      <c r="BR194" s="87">
        <f t="shared" si="13"/>
        <v>141</v>
      </c>
      <c r="BS194" s="87">
        <f t="shared" si="13"/>
        <v>214</v>
      </c>
      <c r="BT194" s="87">
        <f t="shared" si="13"/>
        <v>144</v>
      </c>
      <c r="BU194" s="87">
        <f t="shared" si="13"/>
        <v>361</v>
      </c>
      <c r="BV194" s="87">
        <f t="shared" si="13"/>
        <v>253</v>
      </c>
      <c r="BW194" s="87">
        <f t="shared" si="13"/>
        <v>34</v>
      </c>
      <c r="BX194" s="87">
        <f t="shared" si="13"/>
        <v>505</v>
      </c>
      <c r="BY194" s="87">
        <f t="shared" si="13"/>
        <v>287</v>
      </c>
      <c r="BZ194" s="87">
        <f t="shared" si="13"/>
        <v>792</v>
      </c>
      <c r="CA194" s="87">
        <f t="shared" si="13"/>
        <v>3</v>
      </c>
      <c r="CB194" s="87">
        <f t="shared" si="13"/>
        <v>77</v>
      </c>
      <c r="CC194" s="87">
        <f t="shared" si="13"/>
        <v>37</v>
      </c>
      <c r="CD194" s="87">
        <f t="shared" si="13"/>
        <v>2</v>
      </c>
      <c r="CE194" s="87">
        <f t="shared" si="13"/>
        <v>80</v>
      </c>
      <c r="CF194" s="87">
        <f t="shared" si="13"/>
        <v>39</v>
      </c>
      <c r="CG194" s="87">
        <f t="shared" si="13"/>
        <v>119</v>
      </c>
      <c r="CH194" s="87">
        <f t="shared" si="13"/>
        <v>22</v>
      </c>
      <c r="CI194" s="87">
        <f t="shared" si="13"/>
        <v>100</v>
      </c>
      <c r="CJ194" s="87">
        <f t="shared" si="13"/>
        <v>21</v>
      </c>
      <c r="CK194" s="87">
        <f t="shared" si="13"/>
        <v>10</v>
      </c>
      <c r="CL194" s="87">
        <f t="shared" si="13"/>
        <v>122</v>
      </c>
      <c r="CM194" s="87">
        <f t="shared" si="13"/>
        <v>31</v>
      </c>
      <c r="CN194" s="87">
        <f t="shared" si="13"/>
        <v>153</v>
      </c>
      <c r="CO194" s="87">
        <f t="shared" si="13"/>
        <v>29</v>
      </c>
      <c r="CP194" s="87">
        <f t="shared" si="13"/>
        <v>38</v>
      </c>
      <c r="CQ194" s="87">
        <f t="shared" si="13"/>
        <v>15</v>
      </c>
      <c r="CR194" s="87">
        <f t="shared" si="13"/>
        <v>1</v>
      </c>
      <c r="CS194" s="87">
        <f t="shared" si="13"/>
        <v>67</v>
      </c>
      <c r="CT194" s="87">
        <f t="shared" si="13"/>
        <v>16</v>
      </c>
      <c r="CU194" s="87">
        <f t="shared" si="13"/>
        <v>83</v>
      </c>
      <c r="CV194" s="87">
        <f t="shared" si="13"/>
        <v>0</v>
      </c>
      <c r="CW194" s="87">
        <f t="shared" si="13"/>
        <v>79</v>
      </c>
      <c r="CX194" s="87">
        <f t="shared" si="13"/>
        <v>14</v>
      </c>
      <c r="CY194" s="87">
        <f t="shared" si="13"/>
        <v>0</v>
      </c>
      <c r="CZ194" s="87">
        <f t="shared" si="13"/>
        <v>79</v>
      </c>
      <c r="DA194" s="87">
        <f t="shared" si="13"/>
        <v>14</v>
      </c>
      <c r="DB194" s="87">
        <f t="shared" si="13"/>
        <v>93</v>
      </c>
      <c r="DC194" s="87">
        <f t="shared" si="13"/>
        <v>2</v>
      </c>
      <c r="DD194" s="87">
        <f t="shared" si="13"/>
        <v>63</v>
      </c>
      <c r="DE194" s="87">
        <f t="shared" si="13"/>
        <v>36</v>
      </c>
      <c r="DF194" s="87">
        <f t="shared" si="13"/>
        <v>1</v>
      </c>
      <c r="DG194" s="87">
        <f t="shared" si="13"/>
        <v>65</v>
      </c>
      <c r="DH194" s="87">
        <f t="shared" si="13"/>
        <v>37</v>
      </c>
      <c r="DI194" s="87">
        <f t="shared" si="13"/>
        <v>102</v>
      </c>
      <c r="DJ194" s="87">
        <f t="shared" si="13"/>
        <v>7</v>
      </c>
      <c r="DK194" s="87">
        <f t="shared" si="13"/>
        <v>18</v>
      </c>
      <c r="DL194" s="87">
        <f t="shared" si="13"/>
        <v>50</v>
      </c>
      <c r="DM194" s="87">
        <f t="shared" si="13"/>
        <v>11</v>
      </c>
      <c r="DN194" s="87">
        <f t="shared" si="13"/>
        <v>25</v>
      </c>
      <c r="DO194" s="87">
        <f t="shared" si="13"/>
        <v>61</v>
      </c>
      <c r="DP194" s="87">
        <f t="shared" si="13"/>
        <v>86</v>
      </c>
      <c r="DQ194" s="87">
        <f t="shared" si="13"/>
        <v>7</v>
      </c>
      <c r="DR194" s="87">
        <f t="shared" si="13"/>
        <v>45</v>
      </c>
      <c r="DS194" s="87">
        <f t="shared" si="13"/>
        <v>82</v>
      </c>
      <c r="DT194" s="87">
        <f t="shared" si="13"/>
        <v>2</v>
      </c>
      <c r="DU194" s="87">
        <f t="shared" si="13"/>
        <v>52</v>
      </c>
      <c r="DV194" s="87">
        <f t="shared" si="13"/>
        <v>84</v>
      </c>
      <c r="DW194" s="87">
        <f t="shared" si="13"/>
        <v>136</v>
      </c>
      <c r="DX194" s="87">
        <f t="shared" si="13"/>
        <v>0</v>
      </c>
      <c r="DY194" s="87">
        <f t="shared" si="13"/>
        <v>16</v>
      </c>
      <c r="DZ194" s="87">
        <f t="shared" si="13"/>
        <v>21</v>
      </c>
      <c r="EA194" s="87">
        <f t="shared" ref="EA194:FF194" si="14">EA190</f>
        <v>3</v>
      </c>
      <c r="EB194" s="87">
        <f t="shared" si="14"/>
        <v>16</v>
      </c>
      <c r="EC194" s="87">
        <f t="shared" si="14"/>
        <v>24</v>
      </c>
      <c r="ED194" s="87">
        <f t="shared" si="14"/>
        <v>40</v>
      </c>
      <c r="EE194" s="87">
        <f t="shared" si="14"/>
        <v>378</v>
      </c>
      <c r="EF194" s="87">
        <f t="shared" si="14"/>
        <v>2454</v>
      </c>
      <c r="EG194" s="87">
        <f t="shared" si="14"/>
        <v>2526</v>
      </c>
      <c r="EH194" s="87">
        <f t="shared" si="14"/>
        <v>559</v>
      </c>
      <c r="EI194" s="87">
        <f t="shared" si="14"/>
        <v>2832</v>
      </c>
      <c r="EJ194" s="87">
        <f t="shared" si="14"/>
        <v>3085</v>
      </c>
      <c r="EK194" s="87">
        <f t="shared" si="14"/>
        <v>5917</v>
      </c>
      <c r="EL194" s="87">
        <f t="shared" si="14"/>
        <v>542</v>
      </c>
      <c r="EM194" s="87">
        <f t="shared" si="14"/>
        <v>3077</v>
      </c>
      <c r="EN194" s="87">
        <f t="shared" si="14"/>
        <v>3185</v>
      </c>
      <c r="EO194" s="87">
        <f t="shared" si="14"/>
        <v>694</v>
      </c>
      <c r="EP194" s="87">
        <f t="shared" si="14"/>
        <v>3619</v>
      </c>
      <c r="EQ194" s="87">
        <f t="shared" si="14"/>
        <v>3879</v>
      </c>
      <c r="ER194" s="87">
        <f t="shared" si="14"/>
        <v>7498</v>
      </c>
      <c r="ES194" s="87">
        <f t="shared" si="14"/>
        <v>587</v>
      </c>
      <c r="ET194" s="87">
        <f t="shared" si="14"/>
        <v>3320</v>
      </c>
      <c r="EU194" s="87">
        <f t="shared" si="14"/>
        <v>3382</v>
      </c>
      <c r="EV194" s="87">
        <f t="shared" si="14"/>
        <v>709</v>
      </c>
      <c r="EW194" s="87">
        <f t="shared" si="14"/>
        <v>3907</v>
      </c>
      <c r="EX194" s="87">
        <f t="shared" si="14"/>
        <v>4091</v>
      </c>
      <c r="EY194" s="87">
        <f t="shared" si="14"/>
        <v>7998</v>
      </c>
      <c r="EZ194" s="87">
        <f t="shared" si="14"/>
        <v>587</v>
      </c>
      <c r="FA194" s="87">
        <f t="shared" si="14"/>
        <v>3336</v>
      </c>
      <c r="FB194" s="87">
        <f t="shared" si="14"/>
        <v>3403</v>
      </c>
      <c r="FC194" s="87">
        <f t="shared" si="14"/>
        <v>712</v>
      </c>
      <c r="FD194" s="87">
        <f t="shared" si="14"/>
        <v>3923</v>
      </c>
      <c r="FE194" s="87">
        <f t="shared" si="14"/>
        <v>4115</v>
      </c>
      <c r="FF194" s="87">
        <f t="shared" si="14"/>
        <v>8038</v>
      </c>
    </row>
    <row r="195" spans="1:162" s="70" customFormat="1" ht="13" x14ac:dyDescent="0.3">
      <c r="A195" s="34" t="s">
        <v>33</v>
      </c>
      <c r="B195" s="33">
        <f t="shared" ref="B195:BM195" si="15">IFERROR(B194/B193-1,"-")</f>
        <v>0.14285714285714279</v>
      </c>
      <c r="C195" s="33">
        <f t="shared" si="15"/>
        <v>1.0380622837370179E-2</v>
      </c>
      <c r="D195" s="33">
        <f t="shared" si="15"/>
        <v>4.3243243243243246E-2</v>
      </c>
      <c r="E195" s="33">
        <f t="shared" si="15"/>
        <v>-0.43999999999999995</v>
      </c>
      <c r="F195" s="33">
        <f t="shared" si="15"/>
        <v>2.208201892744488E-2</v>
      </c>
      <c r="G195" s="33">
        <f t="shared" si="15"/>
        <v>-7.878787878787874E-2</v>
      </c>
      <c r="H195" s="33">
        <f t="shared" si="15"/>
        <v>-3.9408866995073843E-2</v>
      </c>
      <c r="I195" s="33">
        <f t="shared" si="15"/>
        <v>-0.3529411764705882</v>
      </c>
      <c r="J195" s="33">
        <f t="shared" si="15"/>
        <v>0.28301886792452824</v>
      </c>
      <c r="K195" s="33">
        <f t="shared" si="15"/>
        <v>-0.16025641025641024</v>
      </c>
      <c r="L195" s="33">
        <f t="shared" si="15"/>
        <v>-0.28282828282828287</v>
      </c>
      <c r="M195" s="33">
        <f t="shared" si="15"/>
        <v>9.2511013215859084E-2</v>
      </c>
      <c r="N195" s="33">
        <f t="shared" si="15"/>
        <v>-0.207843137254902</v>
      </c>
      <c r="O195" s="33">
        <f t="shared" si="15"/>
        <v>-6.639004149377592E-2</v>
      </c>
      <c r="P195" s="33">
        <f t="shared" si="15"/>
        <v>6.25E-2</v>
      </c>
      <c r="Q195" s="33">
        <f t="shared" si="15"/>
        <v>-1.3342228152101177E-3</v>
      </c>
      <c r="R195" s="33">
        <f t="shared" si="15"/>
        <v>6.3112745098039325E-2</v>
      </c>
      <c r="S195" s="33">
        <f t="shared" si="15"/>
        <v>-0.16888888888888887</v>
      </c>
      <c r="T195" s="33">
        <f t="shared" si="15"/>
        <v>3.6877688998155911E-3</v>
      </c>
      <c r="U195" s="33">
        <f t="shared" si="15"/>
        <v>1.2968299711815456E-2</v>
      </c>
      <c r="V195" s="33">
        <f t="shared" si="15"/>
        <v>8.897276894041628E-3</v>
      </c>
      <c r="W195" s="33">
        <f t="shared" si="15"/>
        <v>0.16666666666666674</v>
      </c>
      <c r="X195" s="33">
        <f t="shared" si="15"/>
        <v>0.11848341232227488</v>
      </c>
      <c r="Y195" s="33">
        <f t="shared" si="15"/>
        <v>-0.15693430656934304</v>
      </c>
      <c r="Z195" s="33">
        <f t="shared" si="15"/>
        <v>-4.8387096774193505E-2</v>
      </c>
      <c r="AA195" s="33">
        <f t="shared" si="15"/>
        <v>0.12741312741312738</v>
      </c>
      <c r="AB195" s="33">
        <f t="shared" si="15"/>
        <v>-0.13690476190476186</v>
      </c>
      <c r="AC195" s="33">
        <f t="shared" si="15"/>
        <v>-2.1848739495798353E-2</v>
      </c>
      <c r="AD195" s="33">
        <f t="shared" si="15"/>
        <v>0.78260869565217384</v>
      </c>
      <c r="AE195" s="33">
        <f t="shared" si="15"/>
        <v>-0.22429906542056077</v>
      </c>
      <c r="AF195" s="33">
        <f t="shared" si="15"/>
        <v>-0.125</v>
      </c>
      <c r="AG195" s="33">
        <f t="shared" si="15"/>
        <v>-1</v>
      </c>
      <c r="AH195" s="33">
        <f t="shared" si="15"/>
        <v>-4.6153846153846101E-2</v>
      </c>
      <c r="AI195" s="33">
        <f t="shared" si="15"/>
        <v>-0.1428571428571429</v>
      </c>
      <c r="AJ195" s="33">
        <f t="shared" si="15"/>
        <v>-7.2625698324022325E-2</v>
      </c>
      <c r="AK195" s="33" t="str">
        <f t="shared" si="15"/>
        <v>-</v>
      </c>
      <c r="AL195" s="33">
        <f t="shared" si="15"/>
        <v>-0.375</v>
      </c>
      <c r="AM195" s="33">
        <f t="shared" si="15"/>
        <v>-6.481481481481477E-2</v>
      </c>
      <c r="AN195" s="33">
        <f t="shared" si="15"/>
        <v>-0.27272727272727271</v>
      </c>
      <c r="AO195" s="33">
        <f t="shared" si="15"/>
        <v>0.125</v>
      </c>
      <c r="AP195" s="33">
        <f t="shared" si="15"/>
        <v>-8.4033613445378186E-2</v>
      </c>
      <c r="AQ195" s="33">
        <f t="shared" si="15"/>
        <v>-7.086614173228345E-2</v>
      </c>
      <c r="AR195" s="33">
        <f t="shared" si="15"/>
        <v>3.7037037037036979E-2</v>
      </c>
      <c r="AS195" s="33">
        <f t="shared" si="15"/>
        <v>9.8039215686274606E-2</v>
      </c>
      <c r="AT195" s="33">
        <f t="shared" si="15"/>
        <v>-2.752293577981646E-2</v>
      </c>
      <c r="AU195" s="33" t="str">
        <f t="shared" si="15"/>
        <v>-</v>
      </c>
      <c r="AV195" s="33">
        <f t="shared" si="15"/>
        <v>6.6666666666666652E-2</v>
      </c>
      <c r="AW195" s="33">
        <f t="shared" si="15"/>
        <v>-2.752293577981646E-2</v>
      </c>
      <c r="AX195" s="33">
        <f t="shared" si="15"/>
        <v>1.8691588785046731E-2</v>
      </c>
      <c r="AY195" s="33">
        <f t="shared" si="15"/>
        <v>-0.5</v>
      </c>
      <c r="AZ195" s="33">
        <f t="shared" si="15"/>
        <v>-0.15384615384615385</v>
      </c>
      <c r="BA195" s="33">
        <f t="shared" si="15"/>
        <v>-6.25E-2</v>
      </c>
      <c r="BB195" s="33">
        <f t="shared" si="15"/>
        <v>-0.33333333333333337</v>
      </c>
      <c r="BC195" s="33">
        <f t="shared" si="15"/>
        <v>-0.16666666666666663</v>
      </c>
      <c r="BD195" s="33">
        <f t="shared" si="15"/>
        <v>-8.5714285714285743E-2</v>
      </c>
      <c r="BE195" s="33">
        <f t="shared" si="15"/>
        <v>-0.1348314606741573</v>
      </c>
      <c r="BF195" s="33">
        <f t="shared" si="15"/>
        <v>2</v>
      </c>
      <c r="BG195" s="33">
        <f t="shared" si="15"/>
        <v>8.8888888888888795E-2</v>
      </c>
      <c r="BH195" s="33">
        <f t="shared" si="15"/>
        <v>0.2068965517241379</v>
      </c>
      <c r="BI195" s="33" t="str">
        <f t="shared" si="15"/>
        <v>-</v>
      </c>
      <c r="BJ195" s="33">
        <f t="shared" si="15"/>
        <v>0.13043478260869557</v>
      </c>
      <c r="BK195" s="33">
        <f t="shared" si="15"/>
        <v>0.2068965517241379</v>
      </c>
      <c r="BL195" s="33">
        <f t="shared" si="15"/>
        <v>0.15999999999999992</v>
      </c>
      <c r="BM195" s="33" t="str">
        <f t="shared" si="15"/>
        <v>-</v>
      </c>
      <c r="BN195" s="33">
        <f t="shared" ref="BN195:DY195" si="16">IFERROR(BN194/BN193-1,"-")</f>
        <v>-1.3513513513513487E-2</v>
      </c>
      <c r="BO195" s="33">
        <f t="shared" si="16"/>
        <v>0.18461538461538463</v>
      </c>
      <c r="BP195" s="33">
        <f t="shared" si="16"/>
        <v>-0.17948717948717952</v>
      </c>
      <c r="BQ195" s="33">
        <f t="shared" si="16"/>
        <v>-1.3513513513513487E-2</v>
      </c>
      <c r="BR195" s="33">
        <f t="shared" si="16"/>
        <v>-1.3986013986013957E-2</v>
      </c>
      <c r="BS195" s="33">
        <f t="shared" si="16"/>
        <v>-1.3824884792626779E-2</v>
      </c>
      <c r="BT195" s="33">
        <f t="shared" si="16"/>
        <v>6.9930069930070893E-3</v>
      </c>
      <c r="BU195" s="33">
        <f t="shared" si="16"/>
        <v>0.23208191126279853</v>
      </c>
      <c r="BV195" s="33">
        <f t="shared" si="16"/>
        <v>-0.26453488372093026</v>
      </c>
      <c r="BW195" s="33">
        <f t="shared" si="16"/>
        <v>-0.17073170731707321</v>
      </c>
      <c r="BX195" s="33">
        <f t="shared" si="16"/>
        <v>0.15825688073394506</v>
      </c>
      <c r="BY195" s="33">
        <f t="shared" si="16"/>
        <v>-0.25454545454545452</v>
      </c>
      <c r="BZ195" s="33">
        <f t="shared" si="16"/>
        <v>-3.5322777101096214E-2</v>
      </c>
      <c r="CA195" s="33">
        <f t="shared" si="16"/>
        <v>-0.625</v>
      </c>
      <c r="CB195" s="33">
        <f t="shared" si="16"/>
        <v>0</v>
      </c>
      <c r="CC195" s="33">
        <f t="shared" si="16"/>
        <v>0</v>
      </c>
      <c r="CD195" s="33">
        <f t="shared" si="16"/>
        <v>0</v>
      </c>
      <c r="CE195" s="33">
        <f t="shared" si="16"/>
        <v>-5.8823529411764719E-2</v>
      </c>
      <c r="CF195" s="33">
        <f t="shared" si="16"/>
        <v>0</v>
      </c>
      <c r="CG195" s="33">
        <f t="shared" si="16"/>
        <v>-4.0322580645161255E-2</v>
      </c>
      <c r="CH195" s="33">
        <f t="shared" si="16"/>
        <v>0</v>
      </c>
      <c r="CI195" s="33">
        <f t="shared" si="16"/>
        <v>-0.26470588235294112</v>
      </c>
      <c r="CJ195" s="33">
        <f t="shared" si="16"/>
        <v>-0.125</v>
      </c>
      <c r="CK195" s="33">
        <f t="shared" si="16"/>
        <v>0</v>
      </c>
      <c r="CL195" s="33">
        <f t="shared" si="16"/>
        <v>-0.22784810126582278</v>
      </c>
      <c r="CM195" s="33">
        <f t="shared" si="16"/>
        <v>-8.8235294117647078E-2</v>
      </c>
      <c r="CN195" s="33">
        <f t="shared" si="16"/>
        <v>-0.203125</v>
      </c>
      <c r="CO195" s="33">
        <f t="shared" si="16"/>
        <v>3.5714285714285809E-2</v>
      </c>
      <c r="CP195" s="33">
        <f t="shared" si="16"/>
        <v>5.555555555555558E-2</v>
      </c>
      <c r="CQ195" s="33">
        <f t="shared" si="16"/>
        <v>-0.11764705882352944</v>
      </c>
      <c r="CR195" s="33">
        <f t="shared" si="16"/>
        <v>0</v>
      </c>
      <c r="CS195" s="33">
        <f t="shared" si="16"/>
        <v>4.6875E-2</v>
      </c>
      <c r="CT195" s="33">
        <f t="shared" si="16"/>
        <v>-0.11111111111111116</v>
      </c>
      <c r="CU195" s="33">
        <f t="shared" si="16"/>
        <v>1.2195121951219523E-2</v>
      </c>
      <c r="CV195" s="33" t="str">
        <f t="shared" si="16"/>
        <v>-</v>
      </c>
      <c r="CW195" s="33">
        <f t="shared" si="16"/>
        <v>-5.9523809523809534E-2</v>
      </c>
      <c r="CX195" s="33">
        <f t="shared" si="16"/>
        <v>0.75</v>
      </c>
      <c r="CY195" s="33" t="str">
        <f t="shared" si="16"/>
        <v>-</v>
      </c>
      <c r="CZ195" s="33">
        <f t="shared" si="16"/>
        <v>-5.9523809523809534E-2</v>
      </c>
      <c r="DA195" s="33">
        <f t="shared" si="16"/>
        <v>0.75</v>
      </c>
      <c r="DB195" s="33">
        <f t="shared" si="16"/>
        <v>1.0869565217391353E-2</v>
      </c>
      <c r="DC195" s="33">
        <f t="shared" si="16"/>
        <v>0</v>
      </c>
      <c r="DD195" s="33">
        <f t="shared" si="16"/>
        <v>1.6129032258064502E-2</v>
      </c>
      <c r="DE195" s="33">
        <f t="shared" si="16"/>
        <v>0</v>
      </c>
      <c r="DF195" s="33">
        <f t="shared" si="16"/>
        <v>0</v>
      </c>
      <c r="DG195" s="33">
        <f t="shared" si="16"/>
        <v>1.5625E-2</v>
      </c>
      <c r="DH195" s="33">
        <f t="shared" si="16"/>
        <v>0</v>
      </c>
      <c r="DI195" s="33">
        <f t="shared" si="16"/>
        <v>9.9009900990099098E-3</v>
      </c>
      <c r="DJ195" s="33">
        <f t="shared" si="16"/>
        <v>0.75</v>
      </c>
      <c r="DK195" s="33">
        <f t="shared" si="16"/>
        <v>0</v>
      </c>
      <c r="DL195" s="33">
        <f t="shared" si="16"/>
        <v>6.3829787234042534E-2</v>
      </c>
      <c r="DM195" s="33">
        <f t="shared" si="16"/>
        <v>-0.3125</v>
      </c>
      <c r="DN195" s="33">
        <f t="shared" si="16"/>
        <v>0.13636363636363646</v>
      </c>
      <c r="DO195" s="33">
        <f t="shared" si="16"/>
        <v>-3.1746031746031744E-2</v>
      </c>
      <c r="DP195" s="33">
        <f t="shared" si="16"/>
        <v>1.1764705882352899E-2</v>
      </c>
      <c r="DQ195" s="33">
        <f t="shared" si="16"/>
        <v>0.39999999999999991</v>
      </c>
      <c r="DR195" s="33">
        <f t="shared" si="16"/>
        <v>-6.25E-2</v>
      </c>
      <c r="DS195" s="33">
        <f t="shared" si="16"/>
        <v>-0.12765957446808507</v>
      </c>
      <c r="DT195" s="33">
        <f t="shared" si="16"/>
        <v>1</v>
      </c>
      <c r="DU195" s="33">
        <f t="shared" si="16"/>
        <v>-1.8867924528301883E-2</v>
      </c>
      <c r="DV195" s="33">
        <f t="shared" si="16"/>
        <v>-0.11578947368421055</v>
      </c>
      <c r="DW195" s="33">
        <f t="shared" si="16"/>
        <v>-8.108108108108103E-2</v>
      </c>
      <c r="DX195" s="33" t="str">
        <f t="shared" si="16"/>
        <v>-</v>
      </c>
      <c r="DY195" s="33">
        <f t="shared" si="16"/>
        <v>-5.8823529411764719E-2</v>
      </c>
      <c r="DZ195" s="33">
        <f t="shared" ref="DZ195:FF195" si="17">IFERROR(DZ194/DZ193-1,"-")</f>
        <v>-4.5454545454545414E-2</v>
      </c>
      <c r="EA195" s="33">
        <f t="shared" si="17"/>
        <v>0</v>
      </c>
      <c r="EB195" s="33">
        <f t="shared" si="17"/>
        <v>-5.8823529411764719E-2</v>
      </c>
      <c r="EC195" s="33">
        <f t="shared" si="17"/>
        <v>-4.0000000000000036E-2</v>
      </c>
      <c r="ED195" s="33">
        <f t="shared" si="17"/>
        <v>-4.7619047619047672E-2</v>
      </c>
      <c r="EE195" s="33">
        <f t="shared" si="17"/>
        <v>-2.8277634961439535E-2</v>
      </c>
      <c r="EF195" s="33">
        <f t="shared" si="17"/>
        <v>3.2828282828282873E-2</v>
      </c>
      <c r="EG195" s="33">
        <f t="shared" si="17"/>
        <v>0</v>
      </c>
      <c r="EH195" s="33">
        <f t="shared" si="17"/>
        <v>-0.22896551724137926</v>
      </c>
      <c r="EI195" s="33">
        <f t="shared" si="17"/>
        <v>2.4231464737793917E-2</v>
      </c>
      <c r="EJ195" s="33">
        <f t="shared" si="17"/>
        <v>-5.1061211934789297E-2</v>
      </c>
      <c r="EK195" s="33">
        <f t="shared" si="17"/>
        <v>-1.6456117021276584E-2</v>
      </c>
      <c r="EL195" s="33">
        <f t="shared" si="17"/>
        <v>3.2380952380952399E-2</v>
      </c>
      <c r="EM195" s="33">
        <f t="shared" si="17"/>
        <v>2.5324891702765751E-2</v>
      </c>
      <c r="EN195" s="33">
        <f t="shared" si="17"/>
        <v>-1.3320941759603522E-2</v>
      </c>
      <c r="EO195" s="33">
        <f t="shared" si="17"/>
        <v>-0.21315192743764177</v>
      </c>
      <c r="EP195" s="33">
        <f t="shared" si="17"/>
        <v>2.6375496313102653E-2</v>
      </c>
      <c r="EQ195" s="33">
        <f t="shared" si="17"/>
        <v>-5.6204379562043827E-2</v>
      </c>
      <c r="ER195" s="33">
        <f t="shared" si="17"/>
        <v>-1.8072289156626509E-2</v>
      </c>
      <c r="ES195" s="33">
        <f t="shared" si="17"/>
        <v>4.0780141843971718E-2</v>
      </c>
      <c r="ET195" s="33">
        <f t="shared" si="17"/>
        <v>2.1852877808556492E-2</v>
      </c>
      <c r="EU195" s="33">
        <f t="shared" si="17"/>
        <v>-1.3994169096209874E-2</v>
      </c>
      <c r="EV195" s="33">
        <f t="shared" si="17"/>
        <v>-0.21309655937846839</v>
      </c>
      <c r="EW195" s="33">
        <f t="shared" si="17"/>
        <v>2.465250458956203E-2</v>
      </c>
      <c r="EX195" s="33">
        <f t="shared" si="17"/>
        <v>-5.5414453936735164E-2</v>
      </c>
      <c r="EY195" s="33">
        <f t="shared" si="17"/>
        <v>-1.7927308447937107E-2</v>
      </c>
      <c r="EZ195" s="33">
        <f t="shared" si="17"/>
        <v>4.0780141843971718E-2</v>
      </c>
      <c r="FA195" s="33">
        <f t="shared" si="17"/>
        <v>2.1432945499081368E-2</v>
      </c>
      <c r="FB195" s="33">
        <f t="shared" si="17"/>
        <v>-1.4194669756662837E-2</v>
      </c>
      <c r="FC195" s="33">
        <f t="shared" si="17"/>
        <v>-0.21238938053097345</v>
      </c>
      <c r="FD195" s="33">
        <f t="shared" si="17"/>
        <v>2.4281984334203699E-2</v>
      </c>
      <c r="FE195" s="33">
        <f t="shared" si="17"/>
        <v>-5.532598714416892E-2</v>
      </c>
      <c r="FF195" s="33">
        <f t="shared" si="17"/>
        <v>-1.8079648179819219E-2</v>
      </c>
    </row>
    <row r="196" spans="1:162" x14ac:dyDescent="0.25">
      <c r="F196" s="9"/>
      <c r="G196" s="10"/>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68" activePane="bottomRight" state="frozen"/>
      <selection pane="topRight" activeCell="B1" sqref="B1"/>
      <selection pane="bottomLeft" activeCell="A7" sqref="A7"/>
      <selection pane="bottomRight" activeCell="B186" sqref="B186:FF186"/>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3.3710459478180556E-2</v>
      </c>
      <c r="E79" s="46">
        <f>IFERROR(UTV!E79/Oferta!E79,"")</f>
        <v>2.0118343195266272E-2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5.3387181544079003E-2</v>
      </c>
      <c r="EH79" s="46">
        <f>IFERROR(UTV!EH79/Oferta!EH79,"")</f>
        <v>6.4406599819619076E-2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5.3059895833333336E-2</v>
      </c>
      <c r="EO79" s="46">
        <f>IFERROR(UTV!EO79/Oferta!EO79,"")</f>
        <v>5.9909994374648418E-2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5.4260045414157368E-2</v>
      </c>
      <c r="EV79" s="46">
        <f>IFERROR(UTV!EV79/Oferta!EV79,"")</f>
        <v>5.6628163963137482E-2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5.3493216016818827E-2</v>
      </c>
      <c r="FC79" s="46">
        <f>IFERROR(UTV!FC79/Oferta!FC79,"")</f>
        <v>5.6484485483736795E-2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2.6363257943665879E-2</v>
      </c>
      <c r="E80" s="46">
        <f>IFERROR(UTV!E80/Oferta!E80,"")</f>
        <v>2.3726851851851853E-2</v>
      </c>
      <c r="F80" s="46">
        <f>IFERROR(UTV!F80/Oferta!F80,"")</f>
        <v>1.017733230531997E-2</v>
      </c>
      <c r="G80" s="46">
        <f>IFERROR(UTV!G80/Oferta!G80,"")</f>
        <v>2.5665884273905499E-2</v>
      </c>
      <c r="H80" s="46">
        <f>IFERROR(UTV!H80/Oferta!H80,"")</f>
        <v>2.1814975271249471E-2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4.8926360163351335E-2</v>
      </c>
      <c r="EH80" s="46">
        <f>IFERROR(UTV!EH80/Oferta!EH80,"")</f>
        <v>6.2173244490005122E-2</v>
      </c>
      <c r="EI80" s="46">
        <f>IFERROR(UTV!EI80/Oferta!EI80,"")</f>
        <v>1.6273268086739588E-2</v>
      </c>
      <c r="EJ80" s="46">
        <f>IFERROR(UTV!EJ80/Oferta!EJ80,"")</f>
        <v>5.3423823196728441E-2</v>
      </c>
      <c r="EK80" s="46">
        <f>IFERROR(UTV!EK80/Oferta!EK80,"")</f>
        <v>4.1834291187739465E-2</v>
      </c>
      <c r="EL80" s="46">
        <f>IFERROR(UTV!EL80/Oferta!EL80,"")</f>
        <v>1.5483870967741935E-2</v>
      </c>
      <c r="EM80" s="46">
        <f>IFERROR(UTV!EM80/Oferta!EM80,"")</f>
        <v>2.2291373687202656E-2</v>
      </c>
      <c r="EN80" s="46">
        <f>IFERROR(UTV!EN80/Oferta!EN80,"")</f>
        <v>4.8449652597739291E-2</v>
      </c>
      <c r="EO80" s="46">
        <f>IFERROR(UTV!EO80/Oferta!EO80,"")</f>
        <v>5.8209499498586927E-2</v>
      </c>
      <c r="EP80" s="46">
        <f>IFERROR(UTV!EP80/Oferta!EP80,"")</f>
        <v>2.1584084084084083E-2</v>
      </c>
      <c r="EQ80" s="46">
        <f>IFERROR(UTV!EQ80/Oferta!EQ80,"")</f>
        <v>5.1501717674226337E-2</v>
      </c>
      <c r="ER80" s="46">
        <f>IFERROR(UTV!ER80/Oferta!ER80,"")</f>
        <v>4.1117181174324564E-2</v>
      </c>
      <c r="ES80" s="46">
        <f>IFERROR(UTV!ES80/Oferta!ES80,"")</f>
        <v>1.3676772281741509E-2</v>
      </c>
      <c r="ET80" s="46">
        <f>IFERROR(UTV!ET80/Oferta!ET80,"")</f>
        <v>2.356604060142763E-2</v>
      </c>
      <c r="EU80" s="46">
        <f>IFERROR(UTV!EU80/Oferta!EU80,"")</f>
        <v>4.9026988369029245E-2</v>
      </c>
      <c r="EV80" s="46">
        <f>IFERROR(UTV!EV80/Oferta!EV80,"")</f>
        <v>5.5272074131526308E-2</v>
      </c>
      <c r="EW80" s="46">
        <f>IFERROR(UTV!EW80/Oferta!EW80,"")</f>
        <v>2.2577631968651039E-2</v>
      </c>
      <c r="EX80" s="46">
        <f>IFERROR(UTV!EX80/Oferta!EX80,"")</f>
        <v>5.0997668457188491E-2</v>
      </c>
      <c r="EY80" s="46">
        <f>IFERROR(UTV!EY80/Oferta!EY80,"")</f>
        <v>4.0732694776340478E-2</v>
      </c>
      <c r="EZ80" s="46">
        <f>IFERROR(UTV!EZ80/Oferta!EZ80,"")</f>
        <v>1.3949433304272014E-2</v>
      </c>
      <c r="FA80" s="46">
        <f>IFERROR(UTV!FA80/Oferta!FA80,"")</f>
        <v>2.3730005273334506E-2</v>
      </c>
      <c r="FB80" s="46">
        <f>IFERROR(UTV!FB80/Oferta!FB80,"")</f>
        <v>4.8315898805549373E-2</v>
      </c>
      <c r="FC80" s="46">
        <f>IFERROR(UTV!FC80/Oferta!FC80,"")</f>
        <v>5.5134782962781986E-2</v>
      </c>
      <c r="FD80" s="46">
        <f>IFERROR(UTV!FD80/Oferta!FD80,"")</f>
        <v>2.2719596496363514E-2</v>
      </c>
      <c r="FE80" s="46">
        <f>IFERROR(UTV!FE80/Oferta!FE80,"")</f>
        <v>5.044983051711395E-2</v>
      </c>
      <c r="FF80" s="46">
        <f>IFERROR(UTV!FF80/Oferta!FF80,"")</f>
        <v>4.0428042478740288E-2</v>
      </c>
    </row>
    <row r="81" spans="1:162" x14ac:dyDescent="0.25">
      <c r="A81" s="36">
        <v>42430</v>
      </c>
      <c r="B81" s="46">
        <f>IFERROR(UTV!B81/Oferta!B81,"")</f>
        <v>0</v>
      </c>
      <c r="C81" s="46">
        <f>IFERROR(UTV!C81/Oferta!C81,"")</f>
        <v>2.0397489539748955E-2</v>
      </c>
      <c r="D81" s="46">
        <f>IFERROR(UTV!D81/Oferta!D81,"")</f>
        <v>2.5056306306306307E-2</v>
      </c>
      <c r="E81" s="46">
        <f>IFERROR(UTV!E81/Oferta!E81,"")</f>
        <v>2.4746906636670417E-2</v>
      </c>
      <c r="F81" s="46">
        <f>IFERROR(UTV!F81/Oferta!F81,"")</f>
        <v>1.924342105263158E-2</v>
      </c>
      <c r="G81" s="46">
        <f>IFERROR(UTV!G81/Oferta!G81,"")</f>
        <v>2.4971855490737899E-2</v>
      </c>
      <c r="H81" s="46">
        <f>IFERROR(UTV!H81/Oferta!H81,"")</f>
        <v>2.361252049020373E-2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4.7037341837259543E-2</v>
      </c>
      <c r="EH81" s="46">
        <f>IFERROR(UTV!EH81/Oferta!EH81,"")</f>
        <v>6.7995193270578805E-2</v>
      </c>
      <c r="EI81" s="46">
        <f>IFERROR(UTV!EI81/Oferta!EI81,"")</f>
        <v>1.6980435585086748E-2</v>
      </c>
      <c r="EJ81" s="46">
        <f>IFERROR(UTV!EJ81/Oferta!EJ81,"")</f>
        <v>5.4149109691450321E-2</v>
      </c>
      <c r="EK81" s="46">
        <f>IFERROR(UTV!EK81/Oferta!EK81,"")</f>
        <v>4.2433621110930117E-2</v>
      </c>
      <c r="EL81" s="46">
        <f>IFERROR(UTV!EL81/Oferta!EL81,"")</f>
        <v>1.8084790987251704E-2</v>
      </c>
      <c r="EM81" s="46">
        <f>IFERROR(UTV!EM81/Oferta!EM81,"")</f>
        <v>1.9023298519453689E-2</v>
      </c>
      <c r="EN81" s="46">
        <f>IFERROR(UTV!EN81/Oferta!EN81,"")</f>
        <v>4.6828833933702997E-2</v>
      </c>
      <c r="EO81" s="46">
        <f>IFERROR(UTV!EO81/Oferta!EO81,"")</f>
        <v>6.3319744771357669E-2</v>
      </c>
      <c r="EP81" s="46">
        <f>IFERROR(UTV!EP81/Oferta!EP81,"")</f>
        <v>1.8940483976455199E-2</v>
      </c>
      <c r="EQ81" s="46">
        <f>IFERROR(UTV!EQ81/Oferta!EQ81,"")</f>
        <v>5.1999110888833321E-2</v>
      </c>
      <c r="ER81" s="46">
        <f>IFERROR(UTV!ER81/Oferta!ER81,"")</f>
        <v>4.0532815519885308E-2</v>
      </c>
      <c r="ES81" s="46">
        <f>IFERROR(UTV!ES81/Oferta!ES81,"")</f>
        <v>1.5860634425377017E-2</v>
      </c>
      <c r="ET81" s="46">
        <f>IFERROR(UTV!ET81/Oferta!ET81,"")</f>
        <v>1.9828380278276048E-2</v>
      </c>
      <c r="EU81" s="46">
        <f>IFERROR(UTV!EU81/Oferta!EU81,"")</f>
        <v>4.7197259870359456E-2</v>
      </c>
      <c r="EV81" s="46">
        <f>IFERROR(UTV!EV81/Oferta!EV81,"")</f>
        <v>6.054921369841143E-2</v>
      </c>
      <c r="EW81" s="46">
        <f>IFERROR(UTV!EW81/Oferta!EW81,"")</f>
        <v>1.9490022172949002E-2</v>
      </c>
      <c r="EX81" s="46">
        <f>IFERROR(UTV!EX81/Oferta!EX81,"")</f>
        <v>5.1412586002671436E-2</v>
      </c>
      <c r="EY81" s="46">
        <f>IFERROR(UTV!EY81/Oferta!EY81,"")</f>
        <v>3.9844766909318804E-2</v>
      </c>
      <c r="EZ81" s="46">
        <f>IFERROR(UTV!EZ81/Oferta!EZ81,"")</f>
        <v>1.5621125712868833E-2</v>
      </c>
      <c r="FA81" s="46">
        <f>IFERROR(UTV!FA81/Oferta!FA81,"")</f>
        <v>2.0061654062906411E-2</v>
      </c>
      <c r="FB81" s="46">
        <f>IFERROR(UTV!FB81/Oferta!FB81,"")</f>
        <v>4.6568671984301473E-2</v>
      </c>
      <c r="FC81" s="46">
        <f>IFERROR(UTV!FC81/Oferta!FC81,"")</f>
        <v>6.0411771733503247E-2</v>
      </c>
      <c r="FD81" s="46">
        <f>IFERROR(UTV!FD81/Oferta!FD81,"")</f>
        <v>1.9668532543079792E-2</v>
      </c>
      <c r="FE81" s="46">
        <f>IFERROR(UTV!FE81/Oferta!FE81,"")</f>
        <v>5.0905824225183409E-2</v>
      </c>
      <c r="FF81" s="46">
        <f>IFERROR(UTV!FF81/Oferta!FF81,"")</f>
        <v>3.9585371868610934E-2</v>
      </c>
    </row>
    <row r="82" spans="1:162" x14ac:dyDescent="0.25">
      <c r="A82" s="36">
        <v>42461</v>
      </c>
      <c r="B82" s="46">
        <f>IFERROR(UTV!B82/Oferta!B82,"")</f>
        <v>0</v>
      </c>
      <c r="C82" s="46">
        <f>IFERROR(UTV!C82/Oferta!C82,"")</f>
        <v>2.2557792692020878E-2</v>
      </c>
      <c r="D82" s="46">
        <f>IFERROR(UTV!D82/Oferta!D82,"")</f>
        <v>2.7249320554999283E-2</v>
      </c>
      <c r="E82" s="46">
        <f>IFERROR(UTV!E82/Oferta!E82,"")</f>
        <v>2.1428571428571429E-2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2.2318660880347178E-2</v>
      </c>
      <c r="Z82" s="46">
        <f>IFERROR(UTV!Z82/Oferta!Z82,"")</f>
        <v>6.4808813998703824E-4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9.652002626395273E-2</v>
      </c>
      <c r="BX82" s="46">
        <f>IFERROR(UTV!BX82/Oferta!BX82,"")</f>
        <v>4.2328042328042331E-3</v>
      </c>
      <c r="BY82" s="46">
        <f>IFERROR(UTV!BY82/Oferta!BY82,"")</f>
        <v>7.6836340206185572E-2</v>
      </c>
      <c r="BZ82" s="46">
        <f>IFERROR(UTV!BZ82/Oferta!BZ82,"")</f>
        <v>6.7244512791835589E-2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4.6792726895442636E-2</v>
      </c>
      <c r="EH82" s="46">
        <f>IFERROR(UTV!EH82/Oferta!EH82,"")</f>
        <v>6.4207520228462642E-2</v>
      </c>
      <c r="EI82" s="46">
        <f>IFERROR(UTV!EI82/Oferta!EI82,"")</f>
        <v>1.5346329323931979E-2</v>
      </c>
      <c r="EJ82" s="46">
        <f>IFERROR(UTV!EJ82/Oferta!EJ82,"")</f>
        <v>5.2935547235700015E-2</v>
      </c>
      <c r="EK82" s="46">
        <f>IFERROR(UTV!EK82/Oferta!EK82,"")</f>
        <v>4.1354955624738628E-2</v>
      </c>
      <c r="EL82" s="46">
        <f>IFERROR(UTV!EL82/Oferta!EL82,"")</f>
        <v>1.2177301509985387E-2</v>
      </c>
      <c r="EM82" s="46">
        <f>IFERROR(UTV!EM82/Oferta!EM82,"")</f>
        <v>1.5412458403876467E-2</v>
      </c>
      <c r="EN82" s="46">
        <f>IFERROR(UTV!EN82/Oferta!EN82,"")</f>
        <v>4.6323010188641177E-2</v>
      </c>
      <c r="EO82" s="46">
        <f>IFERROR(UTV!EO82/Oferta!EO82,"")</f>
        <v>6.0227224732863113E-2</v>
      </c>
      <c r="EP82" s="46">
        <f>IFERROR(UTV!EP82/Oferta!EP82,"")</f>
        <v>1.5066207903242623E-2</v>
      </c>
      <c r="EQ82" s="46">
        <f>IFERROR(UTV!EQ82/Oferta!EQ82,"")</f>
        <v>5.081783676032877E-2</v>
      </c>
      <c r="ER82" s="46">
        <f>IFERROR(UTV!ER82/Oferta!ER82,"")</f>
        <v>3.8528394530759992E-2</v>
      </c>
      <c r="ES82" s="46">
        <f>IFERROR(UTV!ES82/Oferta!ES82,"")</f>
        <v>1.1018069634200088E-2</v>
      </c>
      <c r="ET82" s="46">
        <f>IFERROR(UTV!ET82/Oferta!ET82,"")</f>
        <v>1.6117557588990014E-2</v>
      </c>
      <c r="EU82" s="46">
        <f>IFERROR(UTV!EU82/Oferta!EU82,"")</f>
        <v>4.6481256667770296E-2</v>
      </c>
      <c r="EV82" s="46">
        <f>IFERROR(UTV!EV82/Oferta!EV82,"")</f>
        <v>5.8197003946208956E-2</v>
      </c>
      <c r="EW82" s="46">
        <f>IFERROR(UTV!EW82/Oferta!EW82,"")</f>
        <v>1.5606719498465817E-2</v>
      </c>
      <c r="EX82" s="46">
        <f>IFERROR(UTV!EX82/Oferta!EX82,"")</f>
        <v>5.028148184970236E-2</v>
      </c>
      <c r="EY82" s="46">
        <f>IFERROR(UTV!EY82/Oferta!EY82,"")</f>
        <v>3.7791807136950573E-2</v>
      </c>
      <c r="EZ82" s="46">
        <f>IFERROR(UTV!EZ82/Oferta!EZ82,"")</f>
        <v>1.1431083754671357E-2</v>
      </c>
      <c r="FA82" s="46">
        <f>IFERROR(UTV!FA82/Oferta!FA82,"")</f>
        <v>1.6461407145470064E-2</v>
      </c>
      <c r="FB82" s="46">
        <f>IFERROR(UTV!FB82/Oferta!FB82,"")</f>
        <v>4.6094657375145183E-2</v>
      </c>
      <c r="FC82" s="46">
        <f>IFERROR(UTV!FC82/Oferta!FC82,"")</f>
        <v>5.8072408915395494E-2</v>
      </c>
      <c r="FD82" s="46">
        <f>IFERROR(UTV!FD82/Oferta!FD82,"")</f>
        <v>1.5959081529613207E-2</v>
      </c>
      <c r="FE82" s="46">
        <f>IFERROR(UTV!FE82/Oferta!FE82,"")</f>
        <v>4.9950160593642705E-2</v>
      </c>
      <c r="FF82" s="46">
        <f>IFERROR(UTV!FF82/Oferta!FF82,"")</f>
        <v>3.7740014982454759E-2</v>
      </c>
    </row>
    <row r="83" spans="1:162" x14ac:dyDescent="0.25">
      <c r="A83" s="36">
        <v>42491</v>
      </c>
      <c r="B83" s="46">
        <f>IFERROR(UTV!B83/Oferta!B83,"")</f>
        <v>0</v>
      </c>
      <c r="C83" s="46">
        <f>IFERROR(UTV!C83/Oferta!C83,"")</f>
        <v>2.5262339681305868E-2</v>
      </c>
      <c r="D83" s="46">
        <f>IFERROR(UTV!D83/Oferta!D83,"")</f>
        <v>2.8388822829964327E-2</v>
      </c>
      <c r="E83" s="46">
        <f>IFERROR(UTV!E83/Oferta!E83,"")</f>
        <v>2.121421179717144E-2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2.4226110363391656E-2</v>
      </c>
      <c r="Z83" s="46">
        <f>IFERROR(UTV!Z83/Oferta!Z83,"")</f>
        <v>6.5316786414108428E-4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9.3189964157706098E-2</v>
      </c>
      <c r="BX83" s="46">
        <f>IFERROR(UTV!BX83/Oferta!BX83,"")</f>
        <v>2.456140350877193E-2</v>
      </c>
      <c r="BY83" s="46">
        <f>IFERROR(UTV!BY83/Oferta!BY83,"")</f>
        <v>7.2915107051953879E-2</v>
      </c>
      <c r="BZ83" s="46">
        <f>IFERROR(UTV!BZ83/Oferta!BZ83,"")</f>
        <v>6.5865200153472317E-2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4.51083167652147E-2</v>
      </c>
      <c r="EH83" s="46">
        <f>IFERROR(UTV!EH83/Oferta!EH83,"")</f>
        <v>6.0462142661430268E-2</v>
      </c>
      <c r="EI83" s="46">
        <f>IFERROR(UTV!EI83/Oferta!EI83,"")</f>
        <v>1.584533175003711E-2</v>
      </c>
      <c r="EJ83" s="46">
        <f>IFERROR(UTV!EJ83/Oferta!EJ83,"")</f>
        <v>5.0653999043330532E-2</v>
      </c>
      <c r="EK83" s="46">
        <f>IFERROR(UTV!EK83/Oferta!EK83,"")</f>
        <v>3.9942906080502424E-2</v>
      </c>
      <c r="EL83" s="46">
        <f>IFERROR(UTV!EL83/Oferta!EL83,"")</f>
        <v>1.5783204288266826E-2</v>
      </c>
      <c r="EM83" s="46">
        <f>IFERROR(UTV!EM83/Oferta!EM83,"")</f>
        <v>1.6048287896558631E-2</v>
      </c>
      <c r="EN83" s="46">
        <f>IFERROR(UTV!EN83/Oferta!EN83,"")</f>
        <v>4.4369219609502505E-2</v>
      </c>
      <c r="EO83" s="46">
        <f>IFERROR(UTV!EO83/Oferta!EO83,"")</f>
        <v>5.6599160588403079E-2</v>
      </c>
      <c r="EP83" s="46">
        <f>IFERROR(UTV!EP83/Oferta!EP83,"")</f>
        <v>1.6025055461307582E-2</v>
      </c>
      <c r="EQ83" s="46">
        <f>IFERROR(UTV!EQ83/Oferta!EQ83,"")</f>
        <v>4.841580153700957E-2</v>
      </c>
      <c r="ER83" s="46">
        <f>IFERROR(UTV!ER83/Oferta!ER83,"")</f>
        <v>3.7382762146063918E-2</v>
      </c>
      <c r="ES83" s="46">
        <f>IFERROR(UTV!ES83/Oferta!ES83,"")</f>
        <v>1.4140875133404483E-2</v>
      </c>
      <c r="ET83" s="46">
        <f>IFERROR(UTV!ET83/Oferta!ET83,"")</f>
        <v>1.659367396593674E-2</v>
      </c>
      <c r="EU83" s="46">
        <f>IFERROR(UTV!EU83/Oferta!EU83,"")</f>
        <v>4.5651492523554028E-2</v>
      </c>
      <c r="EV83" s="46">
        <f>IFERROR(UTV!EV83/Oferta!EV83,"")</f>
        <v>5.4670208056662242E-2</v>
      </c>
      <c r="EW83" s="46">
        <f>IFERROR(UTV!EW83/Oferta!EW83,"")</f>
        <v>1.6388690688547983E-2</v>
      </c>
      <c r="EX83" s="46">
        <f>IFERROR(UTV!EX83/Oferta!EX83,"")</f>
        <v>4.8656954944987396E-2</v>
      </c>
      <c r="EY83" s="46">
        <f>IFERROR(UTV!EY83/Oferta!EY83,"")</f>
        <v>3.7189067539403931E-2</v>
      </c>
      <c r="EZ83" s="46">
        <f>IFERROR(UTV!EZ83/Oferta!EZ83,"")</f>
        <v>1.440384102427314E-2</v>
      </c>
      <c r="FA83" s="46">
        <f>IFERROR(UTV!FA83/Oferta!FA83,"")</f>
        <v>1.6942178764189075E-2</v>
      </c>
      <c r="FB83" s="46">
        <f>IFERROR(UTV!FB83/Oferta!FB83,"")</f>
        <v>4.5238658489982347E-2</v>
      </c>
      <c r="FC83" s="46">
        <f>IFERROR(UTV!FC83/Oferta!FC83,"")</f>
        <v>5.455951109965762E-2</v>
      </c>
      <c r="FD83" s="46">
        <f>IFERROR(UTV!FD83/Oferta!FD83,"")</f>
        <v>1.6731016731016731E-2</v>
      </c>
      <c r="FE83" s="46">
        <f>IFERROR(UTV!FE83/Oferta!FE83,"")</f>
        <v>4.8321886112328898E-2</v>
      </c>
      <c r="FF83" s="46">
        <f>IFERROR(UTV!FF83/Oferta!FF83,"")</f>
        <v>3.7127895456904279E-2</v>
      </c>
    </row>
    <row r="84" spans="1:162" x14ac:dyDescent="0.25">
      <c r="A84" s="36">
        <v>42522</v>
      </c>
      <c r="B84" s="46">
        <f>IFERROR(UTV!B84/Oferta!B84,"")</f>
        <v>0</v>
      </c>
      <c r="C84" s="46">
        <f>IFERROR(UTV!C84/Oferta!C84,"")</f>
        <v>2.1176470588235293E-2</v>
      </c>
      <c r="D84" s="46">
        <f>IFERROR(UTV!D84/Oferta!D84,"")</f>
        <v>2.7187120291616039E-2</v>
      </c>
      <c r="E84" s="46">
        <f>IFERROR(UTV!E84/Oferta!E84,"")</f>
        <v>1.8597236981934114E-2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1.7162471395881007E-2</v>
      </c>
      <c r="Z84" s="46">
        <f>IFERROR(UTV!Z84/Oferta!Z84,"")</f>
        <v>7.0972320794889996E-4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9.834050399508297E-2</v>
      </c>
      <c r="BX84" s="46">
        <f>IFERROR(UTV!BX84/Oferta!BX84,"")</f>
        <v>3.8883349950149554E-2</v>
      </c>
      <c r="BY84" s="46">
        <f>IFERROR(UTV!BY84/Oferta!BY84,"")</f>
        <v>7.6876876876876873E-2</v>
      </c>
      <c r="BZ84" s="46">
        <f>IFERROR(UTV!BZ84/Oferta!BZ84,"")</f>
        <v>7.1903954064987605E-2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4.4497029244579336E-2</v>
      </c>
      <c r="EH84" s="46">
        <f>IFERROR(UTV!EH84/Oferta!EH84,"")</f>
        <v>6.27680671493797E-2</v>
      </c>
      <c r="EI84" s="46">
        <f>IFERROR(UTV!EI84/Oferta!EI84,"")</f>
        <v>1.6888888888888887E-2</v>
      </c>
      <c r="EJ84" s="46">
        <f>IFERROR(UTV!EJ84/Oferta!EJ84,"")</f>
        <v>5.1038605065882897E-2</v>
      </c>
      <c r="EK84" s="46">
        <f>IFERROR(UTV!EK84/Oferta!EK84,"")</f>
        <v>4.0208824292173602E-2</v>
      </c>
      <c r="EL84" s="46">
        <f>IFERROR(UTV!EL84/Oferta!EL84,"")</f>
        <v>1.213307240704501E-2</v>
      </c>
      <c r="EM84" s="46">
        <f>IFERROR(UTV!EM84/Oferta!EM84,"")</f>
        <v>1.9548915221249071E-2</v>
      </c>
      <c r="EN84" s="46">
        <f>IFERROR(UTV!EN84/Oferta!EN84,"")</f>
        <v>4.3415808533452019E-2</v>
      </c>
      <c r="EO84" s="46">
        <f>IFERROR(UTV!EO84/Oferta!EO84,"")</f>
        <v>5.8743225913208949E-2</v>
      </c>
      <c r="EP84" s="46">
        <f>IFERROR(UTV!EP84/Oferta!EP84,"")</f>
        <v>1.8602676787854575E-2</v>
      </c>
      <c r="EQ84" s="46">
        <f>IFERROR(UTV!EQ84/Oferta!EQ84,"")</f>
        <v>4.8449770386674272E-2</v>
      </c>
      <c r="ER84" s="46">
        <f>IFERROR(UTV!ER84/Oferta!ER84,"")</f>
        <v>3.7932248130224375E-2</v>
      </c>
      <c r="ES84" s="46">
        <f>IFERROR(UTV!ES84/Oferta!ES84,"")</f>
        <v>1.1367803447011368E-2</v>
      </c>
      <c r="ET84" s="46">
        <f>IFERROR(UTV!ET84/Oferta!ET84,"")</f>
        <v>1.9170333123821496E-2</v>
      </c>
      <c r="EU84" s="46">
        <f>IFERROR(UTV!EU84/Oferta!EU84,"")</f>
        <v>4.4048630870995156E-2</v>
      </c>
      <c r="EV84" s="46">
        <f>IFERROR(UTV!EV84/Oferta!EV84,"")</f>
        <v>5.7016071894693668E-2</v>
      </c>
      <c r="EW84" s="46">
        <f>IFERROR(UTV!EW84/Oferta!EW84,"")</f>
        <v>1.8261426740709099E-2</v>
      </c>
      <c r="EX84" s="46">
        <f>IFERROR(UTV!EX84/Oferta!EX84,"")</f>
        <v>4.8345049975907779E-2</v>
      </c>
      <c r="EY84" s="46">
        <f>IFERROR(UTV!EY84/Oferta!EY84,"")</f>
        <v>3.7320267065333951E-2</v>
      </c>
      <c r="EZ84" s="46">
        <f>IFERROR(UTV!EZ84/Oferta!EZ84,"")</f>
        <v>1.154903758020165E-2</v>
      </c>
      <c r="FA84" s="46">
        <f>IFERROR(UTV!FA84/Oferta!FA84,"")</f>
        <v>1.9510558232065385E-2</v>
      </c>
      <c r="FB84" s="46">
        <f>IFERROR(UTV!FB84/Oferta!FB84,"")</f>
        <v>4.3679754780324043E-2</v>
      </c>
      <c r="FC84" s="46">
        <f>IFERROR(UTV!FC84/Oferta!FC84,"")</f>
        <v>5.6901492315135277E-2</v>
      </c>
      <c r="FD84" s="46">
        <f>IFERROR(UTV!FD84/Oferta!FD84,"")</f>
        <v>1.858996099711718E-2</v>
      </c>
      <c r="FE84" s="46">
        <f>IFERROR(UTV!FE84/Oferta!FE84,"")</f>
        <v>4.8029481262013493E-2</v>
      </c>
      <c r="FF84" s="46">
        <f>IFERROR(UTV!FF84/Oferta!FF84,"")</f>
        <v>3.725117380000776E-2</v>
      </c>
    </row>
    <row r="85" spans="1:162" x14ac:dyDescent="0.25">
      <c r="A85" s="36">
        <v>42552</v>
      </c>
      <c r="B85" s="46">
        <f>IFERROR(UTV!B85/Oferta!B85,"")</f>
        <v>0</v>
      </c>
      <c r="C85" s="46">
        <f>IFERROR(UTV!C85/Oferta!C85,"")</f>
        <v>2.1660649819494584E-2</v>
      </c>
      <c r="D85" s="46">
        <f>IFERROR(UTV!D85/Oferta!D85,"")</f>
        <v>3.1744817562915931E-2</v>
      </c>
      <c r="E85" s="46">
        <f>IFERROR(UTV!E85/Oferta!E85,"")</f>
        <v>1.7447035784226454E-2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1.4912280701754385E-2</v>
      </c>
      <c r="Z85" s="46">
        <f>IFERROR(UTV!Z85/Oferta!Z85,"")</f>
        <v>3.1250000000000002E-3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0.1195079086115993</v>
      </c>
      <c r="BX85" s="46">
        <f>IFERROR(UTV!BX85/Oferta!BX85,"")</f>
        <v>3.9215686274509803E-2</v>
      </c>
      <c r="BY85" s="46">
        <f>IFERROR(UTV!BY85/Oferta!BY85,"")</f>
        <v>8.3743129881400064E-2</v>
      </c>
      <c r="BZ85" s="46">
        <f>IFERROR(UTV!BZ85/Oferta!BZ85,"")</f>
        <v>7.8524004085801832E-2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4.6751931113080916E-2</v>
      </c>
      <c r="EH85" s="46">
        <f>IFERROR(UTV!EH85/Oferta!EH85,"")</f>
        <v>6.4199568945751365E-2</v>
      </c>
      <c r="EI85" s="46">
        <f>IFERROR(UTV!EI85/Oferta!EI85,"")</f>
        <v>1.5652647339049953E-2</v>
      </c>
      <c r="EJ85" s="46">
        <f>IFERROR(UTV!EJ85/Oferta!EJ85,"")</f>
        <v>5.2959603210859491E-2</v>
      </c>
      <c r="EK85" s="46">
        <f>IFERROR(UTV!EK85/Oferta!EK85,"")</f>
        <v>4.0868989854433171E-2</v>
      </c>
      <c r="EL85" s="46">
        <f>IFERROR(UTV!EL85/Oferta!EL85,"")</f>
        <v>9.4114132058559907E-3</v>
      </c>
      <c r="EM85" s="46">
        <f>IFERROR(UTV!EM85/Oferta!EM85,"")</f>
        <v>1.9769260275589388E-2</v>
      </c>
      <c r="EN85" s="46">
        <f>IFERROR(UTV!EN85/Oferta!EN85,"")</f>
        <v>4.5017923986453032E-2</v>
      </c>
      <c r="EO85" s="46">
        <f>IFERROR(UTV!EO85/Oferta!EO85,"")</f>
        <v>5.911990573320873E-2</v>
      </c>
      <c r="EP85" s="46">
        <f>IFERROR(UTV!EP85/Oferta!EP85,"")</f>
        <v>1.8060859923617101E-2</v>
      </c>
      <c r="EQ85" s="46">
        <f>IFERROR(UTV!EQ85/Oferta!EQ85,"")</f>
        <v>4.9639157412585552E-2</v>
      </c>
      <c r="ER85" s="46">
        <f>IFERROR(UTV!ER85/Oferta!ER85,"")</f>
        <v>3.8560944617804939E-2</v>
      </c>
      <c r="ES85" s="46">
        <f>IFERROR(UTV!ES85/Oferta!ES85,"")</f>
        <v>9.0038587966271254E-3</v>
      </c>
      <c r="ET85" s="46">
        <f>IFERROR(UTV!ET85/Oferta!ET85,"")</f>
        <v>1.9784306433618445E-2</v>
      </c>
      <c r="EU85" s="46">
        <f>IFERROR(UTV!EU85/Oferta!EU85,"")</f>
        <v>4.5840900835452232E-2</v>
      </c>
      <c r="EV85" s="46">
        <f>IFERROR(UTV!EV85/Oferta!EV85,"")</f>
        <v>5.8879601114532922E-2</v>
      </c>
      <c r="EW85" s="46">
        <f>IFERROR(UTV!EW85/Oferta!EW85,"")</f>
        <v>1.8190653257838248E-2</v>
      </c>
      <c r="EX85" s="46">
        <f>IFERROR(UTV!EX85/Oferta!EX85,"")</f>
        <v>5.0160318694131366E-2</v>
      </c>
      <c r="EY85" s="46">
        <f>IFERROR(UTV!EY85/Oferta!EY85,"")</f>
        <v>3.8490606780393004E-2</v>
      </c>
      <c r="EZ85" s="46">
        <f>IFERROR(UTV!EZ85/Oferta!EZ85,"")</f>
        <v>9.1454701343240928E-3</v>
      </c>
      <c r="FA85" s="46">
        <f>IFERROR(UTV!FA85/Oferta!FA85,"")</f>
        <v>2.0199041651308515E-2</v>
      </c>
      <c r="FB85" s="46">
        <f>IFERROR(UTV!FB85/Oferta!FB85,"")</f>
        <v>4.5439856373429087E-2</v>
      </c>
      <c r="FC85" s="46">
        <f>IFERROR(UTV!FC85/Oferta!FC85,"")</f>
        <v>5.8765414029053387E-2</v>
      </c>
      <c r="FD85" s="46">
        <f>IFERROR(UTV!FD85/Oferta!FD85,"")</f>
        <v>1.8577149686536808E-2</v>
      </c>
      <c r="FE85" s="46">
        <f>IFERROR(UTV!FE85/Oferta!FE85,"")</f>
        <v>4.9825964422069401E-2</v>
      </c>
      <c r="FF85" s="46">
        <f>IFERROR(UTV!FF85/Oferta!FF85,"")</f>
        <v>3.8425054696225577E-2</v>
      </c>
    </row>
    <row r="86" spans="1:162" x14ac:dyDescent="0.25">
      <c r="A86" s="36">
        <v>42583</v>
      </c>
      <c r="B86" s="46">
        <f>IFERROR(UTV!B86/Oferta!B86,"")</f>
        <v>2.2271714922048997E-3</v>
      </c>
      <c r="C86" s="46">
        <f>IFERROR(UTV!C86/Oferta!C86,"")</f>
        <v>1.9175846593227255E-2</v>
      </c>
      <c r="D86" s="46">
        <f>IFERROR(UTV!D86/Oferta!D86,"")</f>
        <v>3.0672112885258077E-2</v>
      </c>
      <c r="E86" s="46">
        <f>IFERROR(UTV!E86/Oferta!E86,"")</f>
        <v>1.7879492222420884E-2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1.3958898797983715E-2</v>
      </c>
      <c r="Z86" s="46">
        <f>IFERROR(UTV!Z86/Oferta!Z86,"")</f>
        <v>2.942907592701589E-3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0.15062761506276151</v>
      </c>
      <c r="BX86" s="46">
        <f>IFERROR(UTV!BX86/Oferta!BX86,"")</f>
        <v>1.5254237288135594E-2</v>
      </c>
      <c r="BY86" s="46">
        <f>IFERROR(UTV!BY86/Oferta!BY86,"")</f>
        <v>8.7466815704904291E-2</v>
      </c>
      <c r="BZ86" s="46">
        <f>IFERROR(UTV!BZ86/Oferta!BZ86,"")</f>
        <v>7.724601175482787E-2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4.7301865531488671E-2</v>
      </c>
      <c r="EH86" s="46">
        <f>IFERROR(UTV!EH86/Oferta!EH86,"")</f>
        <v>6.5465866132977543E-2</v>
      </c>
      <c r="EI86" s="46">
        <f>IFERROR(UTV!EI86/Oferta!EI86,"")</f>
        <v>1.8997066629417518E-2</v>
      </c>
      <c r="EJ86" s="46">
        <f>IFERROR(UTV!EJ86/Oferta!EJ86,"")</f>
        <v>5.3844921499519388E-2</v>
      </c>
      <c r="EK86" s="46">
        <f>IFERROR(UTV!EK86/Oferta!EK86,"")</f>
        <v>4.2885696714110001E-2</v>
      </c>
      <c r="EL86" s="46">
        <f>IFERROR(UTV!EL86/Oferta!EL86,"")</f>
        <v>3.2575757575757577E-2</v>
      </c>
      <c r="EM86" s="46">
        <f>IFERROR(UTV!EM86/Oferta!EM86,"")</f>
        <v>1.9195879908702522E-2</v>
      </c>
      <c r="EN86" s="46">
        <f>IFERROR(UTV!EN86/Oferta!EN86,"")</f>
        <v>4.7120007850063782E-2</v>
      </c>
      <c r="EO86" s="46">
        <f>IFERROR(UTV!EO86/Oferta!EO86,"")</f>
        <v>6.0157170923379175E-2</v>
      </c>
      <c r="EP86" s="46">
        <f>IFERROR(UTV!EP86/Oferta!EP86,"")</f>
        <v>2.0986465250671667E-2</v>
      </c>
      <c r="EQ86" s="46">
        <f>IFERROR(UTV!EQ86/Oferta!EQ86,"")</f>
        <v>5.1462600615142989E-2</v>
      </c>
      <c r="ER86" s="46">
        <f>IFERROR(UTV!ER86/Oferta!ER86,"")</f>
        <v>4.1084421581404983E-2</v>
      </c>
      <c r="ES86" s="46">
        <f>IFERROR(UTV!ES86/Oferta!ES86,"")</f>
        <v>3.1041328280093847E-2</v>
      </c>
      <c r="ET86" s="46">
        <f>IFERROR(UTV!ET86/Oferta!ET86,"")</f>
        <v>1.8863726265822785E-2</v>
      </c>
      <c r="EU86" s="46">
        <f>IFERROR(UTV!EU86/Oferta!EU86,"")</f>
        <v>4.7777637761255827E-2</v>
      </c>
      <c r="EV86" s="46">
        <f>IFERROR(UTV!EV86/Oferta!EV86,"")</f>
        <v>5.972113537739205E-2</v>
      </c>
      <c r="EW86" s="46">
        <f>IFERROR(UTV!EW86/Oferta!EW86,"")</f>
        <v>2.033094870512514E-2</v>
      </c>
      <c r="EX86" s="46">
        <f>IFERROR(UTV!EX86/Oferta!EX86,"")</f>
        <v>5.1791114351624971E-2</v>
      </c>
      <c r="EY86" s="46">
        <f>IFERROR(UTV!EY86/Oferta!EY86,"")</f>
        <v>4.063184524727733E-2</v>
      </c>
      <c r="EZ86" s="46">
        <f>IFERROR(UTV!EZ86/Oferta!EZ86,"")</f>
        <v>3.1041328280093847E-2</v>
      </c>
      <c r="FA86" s="46">
        <f>IFERROR(UTV!FA86/Oferta!FA86,"")</f>
        <v>1.9283544055669902E-2</v>
      </c>
      <c r="FB86" s="46">
        <f>IFERROR(UTV!FB86/Oferta!FB86,"")</f>
        <v>4.7373859749144813E-2</v>
      </c>
      <c r="FC86" s="46">
        <f>IFERROR(UTV!FC86/Oferta!FC86,"")</f>
        <v>5.9610878363984945E-2</v>
      </c>
      <c r="FD86" s="46">
        <f>IFERROR(UTV!FD86/Oferta!FD86,"")</f>
        <v>2.068906003926391E-2</v>
      </c>
      <c r="FE86" s="46">
        <f>IFERROR(UTV!FE86/Oferta!FE86,"")</f>
        <v>5.1462737561392267E-2</v>
      </c>
      <c r="FF86" s="46">
        <f>IFERROR(UTV!FF86/Oferta!FF86,"")</f>
        <v>4.0544367647171384E-2</v>
      </c>
    </row>
    <row r="87" spans="1:162" x14ac:dyDescent="0.25">
      <c r="A87" s="36">
        <v>42614</v>
      </c>
      <c r="B87" s="46">
        <f>IFERROR(UTV!B87/Oferta!B87,"")</f>
        <v>3.0075187969924814E-3</v>
      </c>
      <c r="C87" s="46">
        <f>IFERROR(UTV!C87/Oferta!C87,"")</f>
        <v>1.279673590504451E-2</v>
      </c>
      <c r="D87" s="46">
        <f>IFERROR(UTV!D87/Oferta!D87,"")</f>
        <v>2.7168160327429258E-2</v>
      </c>
      <c r="E87" s="46">
        <f>IFERROR(UTV!E87/Oferta!E87,"")</f>
        <v>1.4540418902544573E-2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1.249024199843872E-2</v>
      </c>
      <c r="Z87" s="46">
        <f>IFERROR(UTV!Z87/Oferta!Z87,"")</f>
        <v>9.5936794582392772E-3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0.12150906418422341</v>
      </c>
      <c r="BX87" s="46">
        <f>IFERROR(UTV!BX87/Oferta!BX87,"")</f>
        <v>9.4899169632265724E-3</v>
      </c>
      <c r="BY87" s="46">
        <f>IFERROR(UTV!BY87/Oferta!BY87,"")</f>
        <v>8.1982585398526459E-2</v>
      </c>
      <c r="BZ87" s="46">
        <f>IFERROR(UTV!BZ87/Oferta!BZ87,"")</f>
        <v>6.8626379630641457E-2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4.6339272346159602E-2</v>
      </c>
      <c r="EH87" s="46">
        <f>IFERROR(UTV!EH87/Oferta!EH87,"")</f>
        <v>6.4712583245706279E-2</v>
      </c>
      <c r="EI87" s="46">
        <f>IFERROR(UTV!EI87/Oferta!EI87,"")</f>
        <v>1.6147935929157444E-2</v>
      </c>
      <c r="EJ87" s="46">
        <f>IFERROR(UTV!EJ87/Oferta!EJ87,"")</f>
        <v>5.3006454895227192E-2</v>
      </c>
      <c r="EK87" s="46">
        <f>IFERROR(UTV!EK87/Oferta!EK87,"")</f>
        <v>4.0912684000256369E-2</v>
      </c>
      <c r="EL87" s="46">
        <f>IFERROR(UTV!EL87/Oferta!EL87,"")</f>
        <v>2.5261030650050521E-2</v>
      </c>
      <c r="EM87" s="46">
        <f>IFERROR(UTV!EM87/Oferta!EM87,"")</f>
        <v>1.6597975719853084E-2</v>
      </c>
      <c r="EN87" s="46">
        <f>IFERROR(UTV!EN87/Oferta!EN87,"")</f>
        <v>4.5182299238239229E-2</v>
      </c>
      <c r="EO87" s="46">
        <f>IFERROR(UTV!EO87/Oferta!EO87,"")</f>
        <v>5.9699764596920467E-2</v>
      </c>
      <c r="EP87" s="46">
        <f>IFERROR(UTV!EP87/Oferta!EP87,"")</f>
        <v>1.7834394904458598E-2</v>
      </c>
      <c r="EQ87" s="46">
        <f>IFERROR(UTV!EQ87/Oferta!EQ87,"")</f>
        <v>5.0036127167630055E-2</v>
      </c>
      <c r="ER87" s="46">
        <f>IFERROR(UTV!ER87/Oferta!ER87,"")</f>
        <v>3.8788000906732491E-2</v>
      </c>
      <c r="ES87" s="46">
        <f>IFERROR(UTV!ES87/Oferta!ES87,"")</f>
        <v>2.4240465416936006E-2</v>
      </c>
      <c r="ET87" s="46">
        <f>IFERROR(UTV!ET87/Oferta!ET87,"")</f>
        <v>1.6809564062311315E-2</v>
      </c>
      <c r="EU87" s="46">
        <f>IFERROR(UTV!EU87/Oferta!EU87,"")</f>
        <v>4.6608369326630317E-2</v>
      </c>
      <c r="EV87" s="46">
        <f>IFERROR(UTV!EV87/Oferta!EV87,"")</f>
        <v>5.9537127674451129E-2</v>
      </c>
      <c r="EW87" s="46">
        <f>IFERROR(UTV!EW87/Oferta!EW87,"")</f>
        <v>1.7775723320656397E-2</v>
      </c>
      <c r="EX87" s="46">
        <f>IFERROR(UTV!EX87/Oferta!EX87,"")</f>
        <v>5.0954216414402558E-2</v>
      </c>
      <c r="EY87" s="46">
        <f>IFERROR(UTV!EY87/Oferta!EY87,"")</f>
        <v>3.9053727136386586E-2</v>
      </c>
      <c r="EZ87" s="46">
        <f>IFERROR(UTV!EZ87/Oferta!EZ87,"")</f>
        <v>2.4240465416936006E-2</v>
      </c>
      <c r="FA87" s="46">
        <f>IFERROR(UTV!FA87/Oferta!FA87,"")</f>
        <v>1.7288160011525441E-2</v>
      </c>
      <c r="FB87" s="46">
        <f>IFERROR(UTV!FB87/Oferta!FB87,"")</f>
        <v>4.6058721813704087E-2</v>
      </c>
      <c r="FC87" s="46">
        <f>IFERROR(UTV!FC87/Oferta!FC87,"")</f>
        <v>5.943116384575118E-2</v>
      </c>
      <c r="FD87" s="46">
        <f>IFERROR(UTV!FD87/Oferta!FD87,"")</f>
        <v>1.8187519598620257E-2</v>
      </c>
      <c r="FE87" s="46">
        <f>IFERROR(UTV!FE87/Oferta!FE87,"")</f>
        <v>5.0519160031661778E-2</v>
      </c>
      <c r="FF87" s="46">
        <f>IFERROR(UTV!FF87/Oferta!FF87,"")</f>
        <v>3.8955309810606908E-2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1.147605856747131E-2</v>
      </c>
      <c r="Z88" s="46">
        <f>IFERROR(UTV!Z88/Oferta!Z88,"")</f>
        <v>9.7421203438395419E-3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0.11551155115511551</v>
      </c>
      <c r="BX88" s="46">
        <f>IFERROR(UTV!BX88/Oferta!BX88,"")</f>
        <v>6.6844919786096255E-3</v>
      </c>
      <c r="BY88" s="46">
        <f>IFERROR(UTV!BY88/Oferta!BY88,"")</f>
        <v>8.0964234246036951E-2</v>
      </c>
      <c r="BZ88" s="46">
        <f>IFERROR(UTV!BZ88/Oferta!BZ88,"")</f>
        <v>6.8791762515061888E-2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6.8258064516129036E-2</v>
      </c>
      <c r="EI88" s="46">
        <f>IFERROR(UTV!EI88/Oferta!EI88,"")</f>
        <v>1.3217732700801571E-2</v>
      </c>
      <c r="EJ88" s="46">
        <f>IFERROR(UTV!EJ88/Oferta!EJ88,"")</f>
        <v>5.4490685691636939E-2</v>
      </c>
      <c r="EK88" s="46">
        <f>IFERROR(UTV!EK88/Oferta!EK88,"")</f>
        <v>4.1018795386586926E-2</v>
      </c>
      <c r="EL88" s="46">
        <f>IFERROR(UTV!EL88/Oferta!EL88,"")</f>
        <v>1.4938335938857043E-2</v>
      </c>
      <c r="EM88" s="46">
        <f>IFERROR(UTV!EM88/Oferta!EM88,"")</f>
        <v>1.5219216291602351E-2</v>
      </c>
      <c r="EN88" s="46">
        <f>IFERROR(UTV!EN88/Oferta!EN88,"")</f>
        <v>4.4726618023310905E-2</v>
      </c>
      <c r="EO88" s="46">
        <f>IFERROR(UTV!EO88/Oferta!EO88,"")</f>
        <v>6.3169083592741634E-2</v>
      </c>
      <c r="EP88" s="46">
        <f>IFERROR(UTV!EP88/Oferta!EP88,"")</f>
        <v>1.5181332583637897E-2</v>
      </c>
      <c r="EQ88" s="46">
        <f>IFERROR(UTV!EQ88/Oferta!EQ88,"")</f>
        <v>5.0867811950901946E-2</v>
      </c>
      <c r="ER88" s="46">
        <f>IFERROR(UTV!ER88/Oferta!ER88,"")</f>
        <v>3.8360798416960204E-2</v>
      </c>
      <c r="ES88" s="46">
        <f>IFERROR(UTV!ES88/Oferta!ES88,"")</f>
        <v>1.4366855997327097E-2</v>
      </c>
      <c r="ET88" s="46">
        <f>IFERROR(UTV!ET88/Oferta!ET88,"")</f>
        <v>1.5292958671482854E-2</v>
      </c>
      <c r="EU88" s="46">
        <f>IFERROR(UTV!EU88/Oferta!EU88,"")</f>
        <v>4.5946224374162972E-2</v>
      </c>
      <c r="EV88" s="46">
        <f>IFERROR(UTV!EV88/Oferta!EV88,"")</f>
        <v>6.2459403097330009E-2</v>
      </c>
      <c r="EW88" s="46">
        <f>IFERROR(UTV!EW88/Oferta!EW88,"")</f>
        <v>1.5178938708350473E-2</v>
      </c>
      <c r="EX88" s="46">
        <f>IFERROR(UTV!EX88/Oferta!EX88,"")</f>
        <v>5.1466974500817206E-2</v>
      </c>
      <c r="EY88" s="46">
        <f>IFERROR(UTV!EY88/Oferta!EY88,"")</f>
        <v>3.8504771770514208E-2</v>
      </c>
      <c r="EZ88" s="46">
        <f>IFERROR(UTV!EZ88/Oferta!EZ88,"")</f>
        <v>1.4366855997327097E-2</v>
      </c>
      <c r="FA88" s="46">
        <f>IFERROR(UTV!FA88/Oferta!FA88,"")</f>
        <v>1.5660738458665918E-2</v>
      </c>
      <c r="FB88" s="46">
        <f>IFERROR(UTV!FB88/Oferta!FB88,"")</f>
        <v>4.5405973845344914E-2</v>
      </c>
      <c r="FC88" s="46">
        <f>IFERROR(UTV!FC88/Oferta!FC88,"")</f>
        <v>6.2350692785475392E-2</v>
      </c>
      <c r="FD88" s="46">
        <f>IFERROR(UTV!FD88/Oferta!FD88,"")</f>
        <v>1.5502129750982961E-2</v>
      </c>
      <c r="FE88" s="46">
        <f>IFERROR(UTV!FE88/Oferta!FE88,"")</f>
        <v>5.1031622837331037E-2</v>
      </c>
      <c r="FF88" s="46">
        <f>IFERROR(UTV!FF88/Oferta!FF88,"")</f>
        <v>3.8375969246704743E-2</v>
      </c>
    </row>
    <row r="89" spans="1:162" x14ac:dyDescent="0.25">
      <c r="A89" s="36">
        <v>42675</v>
      </c>
      <c r="B89" s="46">
        <f>IFERROR(UTV!B89/Oferta!B89,"")</f>
        <v>0</v>
      </c>
      <c r="C89" s="46">
        <f>IFERROR(UTV!C89/Oferta!C89,"")</f>
        <v>1.0087025316455696E-2</v>
      </c>
      <c r="D89" s="46">
        <f>IFERROR(UTV!D89/Oferta!D89,"")</f>
        <v>2.7888446215139442E-2</v>
      </c>
      <c r="E89" s="46">
        <f>IFERROR(UTV!E89/Oferta!E89,"")</f>
        <v>1.5804327375352777E-2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2.063106796116505E-2</v>
      </c>
      <c r="Z89" s="46">
        <f>IFERROR(UTV!Z89/Oferta!Z89,"")</f>
        <v>1.0338885697874785E-2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0.1262899262899263</v>
      </c>
      <c r="BX89" s="46">
        <f>IFERROR(UTV!BX89/Oferta!BX89,"")</f>
        <v>6.3051702395964691E-3</v>
      </c>
      <c r="BY89" s="46">
        <f>IFERROR(UTV!BY89/Oferta!BY89,"")</f>
        <v>8.5491163173037399E-2</v>
      </c>
      <c r="BZ89" s="46">
        <f>IFERROR(UTV!BZ89/Oferta!BZ89,"")</f>
        <v>7.1356218345526162E-2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4.9886679059818174E-2</v>
      </c>
      <c r="EH89" s="46">
        <f>IFERROR(UTV!EH89/Oferta!EH89,"")</f>
        <v>7.2723367697594507E-2</v>
      </c>
      <c r="EI89" s="46">
        <f>IFERROR(UTV!EI89/Oferta!EI89,"")</f>
        <v>1.2007090538145089E-2</v>
      </c>
      <c r="EJ89" s="46">
        <f>IFERROR(UTV!EJ89/Oferta!EJ89,"")</f>
        <v>5.8386225199443635E-2</v>
      </c>
      <c r="EK89" s="46">
        <f>IFERROR(UTV!EK89/Oferta!EK89,"")</f>
        <v>4.3386552440290757E-2</v>
      </c>
      <c r="EL89" s="46">
        <f>IFERROR(UTV!EL89/Oferta!EL89,"")</f>
        <v>1.1071495590167011E-2</v>
      </c>
      <c r="EM89" s="46">
        <f>IFERROR(UTV!EM89/Oferta!EM89,"")</f>
        <v>1.5634588191350284E-2</v>
      </c>
      <c r="EN89" s="46">
        <f>IFERROR(UTV!EN89/Oferta!EN89,"")</f>
        <v>4.7664515143413667E-2</v>
      </c>
      <c r="EO89" s="46">
        <f>IFERROR(UTV!EO89/Oferta!EO89,"")</f>
        <v>6.6891405628574679E-2</v>
      </c>
      <c r="EP89" s="46">
        <f>IFERROR(UTV!EP89/Oferta!EP89,"")</f>
        <v>1.5066573230553609E-2</v>
      </c>
      <c r="EQ89" s="46">
        <f>IFERROR(UTV!EQ89/Oferta!EQ89,"")</f>
        <v>5.4108954257493617E-2</v>
      </c>
      <c r="ER89" s="46">
        <f>IFERROR(UTV!ER89/Oferta!ER89,"")</f>
        <v>4.0361252539542841E-2</v>
      </c>
      <c r="ES89" s="46">
        <f>IFERROR(UTV!ES89/Oferta!ES89,"")</f>
        <v>1.0690342453342997E-2</v>
      </c>
      <c r="ET89" s="46">
        <f>IFERROR(UTV!ET89/Oferta!ET89,"")</f>
        <v>1.6900218294486305E-2</v>
      </c>
      <c r="EU89" s="46">
        <f>IFERROR(UTV!EU89/Oferta!EU89,"")</f>
        <v>4.8516963732709383E-2</v>
      </c>
      <c r="EV89" s="46">
        <f>IFERROR(UTV!EV89/Oferta!EV89,"")</f>
        <v>6.5748662190258697E-2</v>
      </c>
      <c r="EW89" s="46">
        <f>IFERROR(UTV!EW89/Oferta!EW89,"")</f>
        <v>1.6188022110469224E-2</v>
      </c>
      <c r="EX89" s="46">
        <f>IFERROR(UTV!EX89/Oferta!EX89,"")</f>
        <v>5.429724569246424E-2</v>
      </c>
      <c r="EY89" s="46">
        <f>IFERROR(UTV!EY89/Oferta!EY89,"")</f>
        <v>4.0771471770476082E-2</v>
      </c>
      <c r="EZ89" s="46">
        <f>IFERROR(UTV!EZ89/Oferta!EZ89,"")</f>
        <v>1.0690342453342997E-2</v>
      </c>
      <c r="FA89" s="46">
        <f>IFERROR(UTV!FA89/Oferta!FA89,"")</f>
        <v>1.7295450290207827E-2</v>
      </c>
      <c r="FB89" s="46">
        <f>IFERROR(UTV!FB89/Oferta!FB89,"")</f>
        <v>4.7963262182158344E-2</v>
      </c>
      <c r="FC89" s="46">
        <f>IFERROR(UTV!FC89/Oferta!FC89,"")</f>
        <v>6.5634569581490304E-2</v>
      </c>
      <c r="FD89" s="46">
        <f>IFERROR(UTV!FD89/Oferta!FD89,"")</f>
        <v>1.6539888490476093E-2</v>
      </c>
      <c r="FE89" s="46">
        <f>IFERROR(UTV!FE89/Oferta!FE89,"")</f>
        <v>5.3852696036740942E-2</v>
      </c>
      <c r="FF89" s="46">
        <f>IFERROR(UTV!FF89/Oferta!FF89,"")</f>
        <v>4.0657616981353346E-2</v>
      </c>
    </row>
    <row r="90" spans="1:162" x14ac:dyDescent="0.25">
      <c r="A90" s="36">
        <v>42705</v>
      </c>
      <c r="B90" s="46">
        <f>IFERROR(UTV!B90/Oferta!B90,"")</f>
        <v>5.597014925373134E-3</v>
      </c>
      <c r="C90" s="46">
        <f>IFERROR(UTV!C90/Oferta!C90,"")</f>
        <v>8.237894313843681E-3</v>
      </c>
      <c r="D90" s="46">
        <f>IFERROR(UTV!D90/Oferta!D90,"")</f>
        <v>2.7782212996966309E-2</v>
      </c>
      <c r="E90" s="46">
        <f>IFERROR(UTV!E90/Oferta!E90,"")</f>
        <v>1.8026749370032954E-2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3.3413848631239938E-2</v>
      </c>
      <c r="Z90" s="46">
        <f>IFERROR(UTV!Z90/Oferta!Z90,"")</f>
        <v>1.1254924029262802E-2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0.1388748099341105</v>
      </c>
      <c r="BX90" s="46">
        <f>IFERROR(UTV!BX90/Oferta!BX90,"")</f>
        <v>6.7704807041299936E-3</v>
      </c>
      <c r="BY90" s="46">
        <f>IFERROR(UTV!BY90/Oferta!BY90,"")</f>
        <v>9.7437382365715947E-2</v>
      </c>
      <c r="BZ90" s="46">
        <f>IFERROR(UTV!BZ90/Oferta!BZ90,"")</f>
        <v>8.1464694656488548E-2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5.356446708423214E-2</v>
      </c>
      <c r="EH90" s="46">
        <f>IFERROR(UTV!EH90/Oferta!EH90,"")</f>
        <v>7.7157764414573754E-2</v>
      </c>
      <c r="EI90" s="46">
        <f>IFERROR(UTV!EI90/Oferta!EI90,"")</f>
        <v>1.7051836220686838E-2</v>
      </c>
      <c r="EJ90" s="46">
        <f>IFERROR(UTV!EJ90/Oferta!EJ90,"")</f>
        <v>6.2298462999034257E-2</v>
      </c>
      <c r="EK90" s="46">
        <f>IFERROR(UTV!EK90/Oferta!EK90,"")</f>
        <v>4.7604836748679179E-2</v>
      </c>
      <c r="EL90" s="46">
        <f>IFERROR(UTV!EL90/Oferta!EL90,"")</f>
        <v>7.1942446043165471E-3</v>
      </c>
      <c r="EM90" s="46">
        <f>IFERROR(UTV!EM90/Oferta!EM90,"")</f>
        <v>2.0080862533692723E-2</v>
      </c>
      <c r="EN90" s="46">
        <f>IFERROR(UTV!EN90/Oferta!EN90,"")</f>
        <v>5.2559317773093805E-2</v>
      </c>
      <c r="EO90" s="46">
        <f>IFERROR(UTV!EO90/Oferta!EO90,"")</f>
        <v>7.0338884360079193E-2</v>
      </c>
      <c r="EP90" s="46">
        <f>IFERROR(UTV!EP90/Oferta!EP90,"")</f>
        <v>1.8662892508455875E-2</v>
      </c>
      <c r="EQ90" s="46">
        <f>IFERROR(UTV!EQ90/Oferta!EQ90,"")</f>
        <v>5.8471229057490255E-2</v>
      </c>
      <c r="ER90" s="46">
        <f>IFERROR(UTV!ER90/Oferta!ER90,"")</f>
        <v>4.4544775555760696E-2</v>
      </c>
      <c r="ES90" s="46">
        <f>IFERROR(UTV!ES90/Oferta!ES90,"")</f>
        <v>6.9211409395973159E-3</v>
      </c>
      <c r="ET90" s="46">
        <f>IFERROR(UTV!ET90/Oferta!ET90,"")</f>
        <v>2.051856441542348E-2</v>
      </c>
      <c r="EU90" s="46">
        <f>IFERROR(UTV!EU90/Oferta!EU90,"")</f>
        <v>5.3537818055071455E-2</v>
      </c>
      <c r="EV90" s="46">
        <f>IFERROR(UTV!EV90/Oferta!EV90,"")</f>
        <v>6.855247075257552E-2</v>
      </c>
      <c r="EW90" s="46">
        <f>IFERROR(UTV!EW90/Oferta!EW90,"")</f>
        <v>1.9131179114059489E-2</v>
      </c>
      <c r="EX90" s="46">
        <f>IFERROR(UTV!EX90/Oferta!EX90,"")</f>
        <v>5.8536301807824216E-2</v>
      </c>
      <c r="EY90" s="46">
        <f>IFERROR(UTV!EY90/Oferta!EY90,"")</f>
        <v>4.4664582470149532E-2</v>
      </c>
      <c r="EZ90" s="46">
        <f>IFERROR(UTV!EZ90/Oferta!EZ90,"")</f>
        <v>6.9211409395973159E-3</v>
      </c>
      <c r="FA90" s="46">
        <f>IFERROR(UTV!FA90/Oferta!FA90,"")</f>
        <v>2.0813556104044048E-2</v>
      </c>
      <c r="FB90" s="46">
        <f>IFERROR(UTV!FB90/Oferta!FB90,"")</f>
        <v>5.2977278212598698E-2</v>
      </c>
      <c r="FC90" s="46">
        <f>IFERROR(UTV!FC90/Oferta!FC90,"")</f>
        <v>6.8430593320783661E-2</v>
      </c>
      <c r="FD90" s="46">
        <f>IFERROR(UTV!FD90/Oferta!FD90,"")</f>
        <v>1.9401330376940133E-2</v>
      </c>
      <c r="FE90" s="46">
        <f>IFERROR(UTV!FE90/Oferta!FE90,"")</f>
        <v>5.8090711945738935E-2</v>
      </c>
      <c r="FF90" s="46">
        <f>IFERROR(UTV!FF90/Oferta!FF90,"")</f>
        <v>4.4507320578460435E-2</v>
      </c>
    </row>
    <row r="91" spans="1:162" x14ac:dyDescent="0.25">
      <c r="A91" s="36">
        <v>42736</v>
      </c>
      <c r="B91" s="46">
        <f>IFERROR(UTV!B91/Oferta!B91,"")</f>
        <v>6.0975609756097563E-3</v>
      </c>
      <c r="C91" s="46">
        <f>IFERROR(UTV!C91/Oferta!C91,"")</f>
        <v>7.8870900788709005E-3</v>
      </c>
      <c r="D91" s="46">
        <f>IFERROR(UTV!D91/Oferta!D91,"")</f>
        <v>2.884012539184953E-2</v>
      </c>
      <c r="E91" s="46">
        <f>IFERROR(UTV!E91/Oferta!E91,"")</f>
        <v>2.567237163814181E-2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4.3494563179602548E-2</v>
      </c>
      <c r="Z91" s="46">
        <f>IFERROR(UTV!Z91/Oferta!Z91,"")</f>
        <v>1.4344262295081968E-2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7.7935222672064777E-2</v>
      </c>
      <c r="BW91" s="46">
        <f>IFERROR(UTV!BW91/Oferta!BW91,"")</f>
        <v>0.17234332425068119</v>
      </c>
      <c r="BX91" s="46">
        <f>IFERROR(UTV!BX91/Oferta!BX91,"")</f>
        <v>1.1432926829268292E-2</v>
      </c>
      <c r="BY91" s="46">
        <f>IFERROR(UTV!BY91/Oferta!BY91,"")</f>
        <v>9.9563046192259669E-2</v>
      </c>
      <c r="BZ91" s="46">
        <f>IFERROR(UTV!BZ91/Oferta!BZ91,"")</f>
        <v>8.4585492227979273E-2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5.2475198899911597E-2</v>
      </c>
      <c r="EH91" s="46">
        <f>IFERROR(UTV!EH91/Oferta!EH91,"")</f>
        <v>8.1779125600202174E-2</v>
      </c>
      <c r="EI91" s="46">
        <f>IFERROR(UTV!EI91/Oferta!EI91,"")</f>
        <v>1.891327063740857E-2</v>
      </c>
      <c r="EJ91" s="46">
        <f>IFERROR(UTV!EJ91/Oferta!EJ91,"")</f>
        <v>6.2056884099885967E-2</v>
      </c>
      <c r="EK91" s="46">
        <f>IFERROR(UTV!EK91/Oferta!EK91,"")</f>
        <v>4.8173595310415943E-2</v>
      </c>
      <c r="EL91" s="46">
        <f>IFERROR(UTV!EL91/Oferta!EL91,"")</f>
        <v>5.5159733394621923E-3</v>
      </c>
      <c r="EM91" s="46">
        <f>IFERROR(UTV!EM91/Oferta!EM91,"")</f>
        <v>2.1214258586077804E-2</v>
      </c>
      <c r="EN91" s="46">
        <f>IFERROR(UTV!EN91/Oferta!EN91,"")</f>
        <v>5.3038674033149172E-2</v>
      </c>
      <c r="EO91" s="46">
        <f>IFERROR(UTV!EO91/Oferta!EO91,"")</f>
        <v>7.4131998748827019E-2</v>
      </c>
      <c r="EP91" s="46">
        <f>IFERROR(UTV!EP91/Oferta!EP91,"")</f>
        <v>1.9556935918278215E-2</v>
      </c>
      <c r="EQ91" s="46">
        <f>IFERROR(UTV!EQ91/Oferta!EQ91,"")</f>
        <v>5.9194825180297082E-2</v>
      </c>
      <c r="ER91" s="46">
        <f>IFERROR(UTV!ER91/Oferta!ER91,"")</f>
        <v>4.5338106063176467E-2</v>
      </c>
      <c r="ES91" s="46">
        <f>IFERROR(UTV!ES91/Oferta!ES91,"")</f>
        <v>5.3097345132743362E-3</v>
      </c>
      <c r="ET91" s="46">
        <f>IFERROR(UTV!ET91/Oferta!ET91,"")</f>
        <v>2.1547571492351435E-2</v>
      </c>
      <c r="EU91" s="46">
        <f>IFERROR(UTV!EU91/Oferta!EU91,"")</f>
        <v>5.4230762848276666E-2</v>
      </c>
      <c r="EV91" s="46">
        <f>IFERROR(UTV!EV91/Oferta!EV91,"")</f>
        <v>7.2403275004013487E-2</v>
      </c>
      <c r="EW91" s="46">
        <f>IFERROR(UTV!EW91/Oferta!EW91,"")</f>
        <v>1.9988529430507468E-2</v>
      </c>
      <c r="EX91" s="46">
        <f>IFERROR(UTV!EX91/Oferta!EX91,"")</f>
        <v>5.9546591215938575E-2</v>
      </c>
      <c r="EY91" s="46">
        <f>IFERROR(UTV!EY91/Oferta!EY91,"")</f>
        <v>4.5465543575241581E-2</v>
      </c>
      <c r="EZ91" s="46">
        <f>IFERROR(UTV!EZ91/Oferta!EZ91,"")</f>
        <v>5.3097345132743362E-3</v>
      </c>
      <c r="FA91" s="46">
        <f>IFERROR(UTV!FA91/Oferta!FA91,"")</f>
        <v>2.1729510678435846E-2</v>
      </c>
      <c r="FB91" s="46">
        <f>IFERROR(UTV!FB91/Oferta!FB91,"")</f>
        <v>5.3602768710941988E-2</v>
      </c>
      <c r="FC91" s="46">
        <f>IFERROR(UTV!FC91/Oferta!FC91,"")</f>
        <v>7.2359712807348278E-2</v>
      </c>
      <c r="FD91" s="46">
        <f>IFERROR(UTV!FD91/Oferta!FD91,"")</f>
        <v>2.0165623617169226E-2</v>
      </c>
      <c r="FE91" s="46">
        <f>IFERROR(UTV!FE91/Oferta!FE91,"")</f>
        <v>5.9046776409229548E-2</v>
      </c>
      <c r="FF91" s="46">
        <f>IFERROR(UTV!FF91/Oferta!FF91,"")</f>
        <v>4.5210153350080613E-2</v>
      </c>
    </row>
    <row r="92" spans="1:162" x14ac:dyDescent="0.25">
      <c r="A92" s="36">
        <v>42767</v>
      </c>
      <c r="B92" s="46">
        <f>IFERROR(UTV!B92/Oferta!B92,"")</f>
        <v>2.5316455696202531E-2</v>
      </c>
      <c r="C92" s="46">
        <f>IFERROR(UTV!C92/Oferta!C92,"")</f>
        <v>6.1558055614519209E-3</v>
      </c>
      <c r="D92" s="46">
        <f>IFERROR(UTV!D92/Oferta!D92,"")</f>
        <v>2.8184147450202496E-2</v>
      </c>
      <c r="E92" s="46">
        <f>IFERROR(UTV!E92/Oferta!E92,"")</f>
        <v>2.4636610002463661E-2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4.0915915915915917E-2</v>
      </c>
      <c r="Z92" s="46">
        <f>IFERROR(UTV!Z92/Oferta!Z92,"")</f>
        <v>1.9103600293901544E-2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0.10093348891481914</v>
      </c>
      <c r="BW92" s="46">
        <f>IFERROR(UTV!BW92/Oferta!BW92,"")</f>
        <v>0.17241379310344829</v>
      </c>
      <c r="BX92" s="46">
        <f>IFERROR(UTV!BX92/Oferta!BX92,"")</f>
        <v>3.6560595802301962E-2</v>
      </c>
      <c r="BY92" s="46">
        <f>IFERROR(UTV!BY92/Oferta!BY92,"")</f>
        <v>0.11738284174277587</v>
      </c>
      <c r="BZ92" s="46">
        <f>IFERROR(UTV!BZ92/Oferta!BZ92,"")</f>
        <v>0.10274644433545856</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5.5819180819180816E-2</v>
      </c>
      <c r="EH92" s="46">
        <f>IFERROR(UTV!EH92/Oferta!EH92,"")</f>
        <v>8.094100909506631E-2</v>
      </c>
      <c r="EI92" s="46">
        <f>IFERROR(UTV!EI92/Oferta!EI92,"")</f>
        <v>1.9816268346767096E-2</v>
      </c>
      <c r="EJ92" s="46">
        <f>IFERROR(UTV!EJ92/Oferta!EJ92,"")</f>
        <v>6.4098055960215006E-2</v>
      </c>
      <c r="EK92" s="46">
        <f>IFERROR(UTV!EK92/Oferta!EK92,"")</f>
        <v>4.9822992783551942E-2</v>
      </c>
      <c r="EL92" s="46">
        <f>IFERROR(UTV!EL92/Oferta!EL92,"")</f>
        <v>9.634387351778656E-3</v>
      </c>
      <c r="EM92" s="46">
        <f>IFERROR(UTV!EM92/Oferta!EM92,"")</f>
        <v>2.3194387123400741E-2</v>
      </c>
      <c r="EN92" s="46">
        <f>IFERROR(UTV!EN92/Oferta!EN92,"")</f>
        <v>5.6178498371088716E-2</v>
      </c>
      <c r="EO92" s="46">
        <f>IFERROR(UTV!EO92/Oferta!EO92,"")</f>
        <v>7.4065715833182888E-2</v>
      </c>
      <c r="EP92" s="46">
        <f>IFERROR(UTV!EP92/Oferta!EP92,"")</f>
        <v>2.183546654123239E-2</v>
      </c>
      <c r="EQ92" s="46">
        <f>IFERROR(UTV!EQ92/Oferta!EQ92,"")</f>
        <v>6.1466004909808941E-2</v>
      </c>
      <c r="ER92" s="46">
        <f>IFERROR(UTV!ER92/Oferta!ER92,"")</f>
        <v>4.7587671767306779E-2</v>
      </c>
      <c r="ES92" s="46">
        <f>IFERROR(UTV!ES92/Oferta!ES92,"")</f>
        <v>9.2967818831942786E-3</v>
      </c>
      <c r="ET92" s="46">
        <f>IFERROR(UTV!ET92/Oferta!ET92,"")</f>
        <v>2.3383406406478353E-2</v>
      </c>
      <c r="EU92" s="46">
        <f>IFERROR(UTV!EU92/Oferta!EU92,"")</f>
        <v>5.7005225620861633E-2</v>
      </c>
      <c r="EV92" s="46">
        <f>IFERROR(UTV!EV92/Oferta!EV92,"")</f>
        <v>7.1388147788826906E-2</v>
      </c>
      <c r="EW92" s="46">
        <f>IFERROR(UTV!EW92/Oferta!EW92,"")</f>
        <v>2.2096921670222494E-2</v>
      </c>
      <c r="EX92" s="46">
        <f>IFERROR(UTV!EX92/Oferta!EX92,"")</f>
        <v>6.126702360846599E-2</v>
      </c>
      <c r="EY92" s="46">
        <f>IFERROR(UTV!EY92/Oferta!EY92,"")</f>
        <v>4.7364801693697313E-2</v>
      </c>
      <c r="EZ92" s="46">
        <f>IFERROR(UTV!EZ92/Oferta!EZ92,"")</f>
        <v>9.2967818831942786E-3</v>
      </c>
      <c r="FA92" s="46">
        <f>IFERROR(UTV!FA92/Oferta!FA92,"")</f>
        <v>2.3536397102481892E-2</v>
      </c>
      <c r="FB92" s="46">
        <f>IFERROR(UTV!FB92/Oferta!FB92,"")</f>
        <v>5.6370032485566643E-2</v>
      </c>
      <c r="FC92" s="46">
        <f>IFERROR(UTV!FC92/Oferta!FC92,"")</f>
        <v>7.1258523988217734E-2</v>
      </c>
      <c r="FD92" s="46">
        <f>IFERROR(UTV!FD92/Oferta!FD92,"")</f>
        <v>2.2246220302375809E-2</v>
      </c>
      <c r="FE92" s="46">
        <f>IFERROR(UTV!FE92/Oferta!FE92,"")</f>
        <v>6.0752547687483671E-2</v>
      </c>
      <c r="FF92" s="46">
        <f>IFERROR(UTV!FF92/Oferta!FF92,"")</f>
        <v>4.7090287676061736E-2</v>
      </c>
    </row>
    <row r="93" spans="1:162" x14ac:dyDescent="0.25">
      <c r="A93" s="36">
        <v>42795</v>
      </c>
      <c r="B93" s="46">
        <f>IFERROR(UTV!B93/Oferta!B93,"")</f>
        <v>0.20434782608695654</v>
      </c>
      <c r="C93" s="46">
        <f>IFERROR(UTV!C93/Oferta!C93,"")</f>
        <v>8.8916459884201826E-3</v>
      </c>
      <c r="D93" s="46">
        <f>IFERROR(UTV!D93/Oferta!D93,"")</f>
        <v>2.5203129702076436E-2</v>
      </c>
      <c r="E93" s="46">
        <f>IFERROR(UTV!E93/Oferta!E93,"")</f>
        <v>2.1390374331550801E-2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4.0118870728083213E-2</v>
      </c>
      <c r="Z93" s="46">
        <f>IFERROR(UTV!Z93/Oferta!Z93,"")</f>
        <v>1.8893387314439947E-2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0.11666988603438284</v>
      </c>
      <c r="BW93" s="46">
        <f>IFERROR(UTV!BW93/Oferta!BW93,"")</f>
        <v>0.17125984251968504</v>
      </c>
      <c r="BX93" s="46">
        <f>IFERROR(UTV!BX93/Oferta!BX93,"")</f>
        <v>3.163444639718805E-2</v>
      </c>
      <c r="BY93" s="46">
        <f>IFERROR(UTV!BY93/Oferta!BY93,"")</f>
        <v>0.12908521116251306</v>
      </c>
      <c r="BZ93" s="46">
        <f>IFERROR(UTV!BZ93/Oferta!BZ93,"")</f>
        <v>0.10930066603235014</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5.6253726004530824E-2</v>
      </c>
      <c r="EH93" s="46">
        <f>IFERROR(UTV!EH93/Oferta!EH93,"")</f>
        <v>7.8877920046916239E-2</v>
      </c>
      <c r="EI93" s="46">
        <f>IFERROR(UTV!EI93/Oferta!EI93,"")</f>
        <v>1.8659666656124483E-2</v>
      </c>
      <c r="EJ93" s="46">
        <f>IFERROR(UTV!EJ93/Oferta!EJ93,"")</f>
        <v>6.3672932993573406E-2</v>
      </c>
      <c r="EK93" s="46">
        <f>IFERROR(UTV!EK93/Oferta!EK93,"")</f>
        <v>4.8534292035398233E-2</v>
      </c>
      <c r="EL93" s="46">
        <f>IFERROR(UTV!EL93/Oferta!EL93,"")</f>
        <v>1.9939717134245305E-2</v>
      </c>
      <c r="EM93" s="46">
        <f>IFERROR(UTV!EM93/Oferta!EM93,"")</f>
        <v>2.1204733607598152E-2</v>
      </c>
      <c r="EN93" s="46">
        <f>IFERROR(UTV!EN93/Oferta!EN93,"")</f>
        <v>5.6231443261640958E-2</v>
      </c>
      <c r="EO93" s="46">
        <f>IFERROR(UTV!EO93/Oferta!EO93,"")</f>
        <v>7.2219568332826681E-2</v>
      </c>
      <c r="EP93" s="46">
        <f>IFERROR(UTV!EP93/Oferta!EP93,"")</f>
        <v>2.1079856263303654E-2</v>
      </c>
      <c r="EQ93" s="46">
        <f>IFERROR(UTV!EQ93/Oferta!EQ93,"")</f>
        <v>6.0935563420773546E-2</v>
      </c>
      <c r="ER93" s="46">
        <f>IFERROR(UTV!ER93/Oferta!ER93,"")</f>
        <v>4.6656936221854142E-2</v>
      </c>
      <c r="ES93" s="46">
        <f>IFERROR(UTV!ES93/Oferta!ES93,"")</f>
        <v>1.9325842696629212E-2</v>
      </c>
      <c r="ET93" s="46">
        <f>IFERROR(UTV!ET93/Oferta!ET93,"")</f>
        <v>2.2072031614873359E-2</v>
      </c>
      <c r="EU93" s="46">
        <f>IFERROR(UTV!EU93/Oferta!EU93,"")</f>
        <v>5.7306261573505074E-2</v>
      </c>
      <c r="EV93" s="46">
        <f>IFERROR(UTV!EV93/Oferta!EV93,"")</f>
        <v>7.1208035330441233E-2</v>
      </c>
      <c r="EW93" s="46">
        <f>IFERROR(UTV!EW93/Oferta!EW93,"")</f>
        <v>2.1822561548197443E-2</v>
      </c>
      <c r="EX93" s="46">
        <f>IFERROR(UTV!EX93/Oferta!EX93,"")</f>
        <v>6.1413231728437823E-2</v>
      </c>
      <c r="EY93" s="46">
        <f>IFERROR(UTV!EY93/Oferta!EY93,"")</f>
        <v>4.71105342340482E-2</v>
      </c>
      <c r="EZ93" s="46">
        <f>IFERROR(UTV!EZ93/Oferta!EZ93,"")</f>
        <v>1.9325842696629212E-2</v>
      </c>
      <c r="FA93" s="46">
        <f>IFERROR(UTV!FA93/Oferta!FA93,"")</f>
        <v>2.1953365596128465E-2</v>
      </c>
      <c r="FB93" s="46">
        <f>IFERROR(UTV!FB93/Oferta!FB93,"")</f>
        <v>5.6720678636887095E-2</v>
      </c>
      <c r="FC93" s="46">
        <f>IFERROR(UTV!FC93/Oferta!FC93,"")</f>
        <v>7.1083021223470655E-2</v>
      </c>
      <c r="FD93" s="46">
        <f>IFERROR(UTV!FD93/Oferta!FD93,"")</f>
        <v>2.1719094369865757E-2</v>
      </c>
      <c r="FE93" s="46">
        <f>IFERROR(UTV!FE93/Oferta!FE93,"")</f>
        <v>6.0938305550781918E-2</v>
      </c>
      <c r="FF93" s="46">
        <f>IFERROR(UTV!FF93/Oferta!FF93,"")</f>
        <v>4.6670797040708478E-2</v>
      </c>
    </row>
    <row r="94" spans="1:162" x14ac:dyDescent="0.25">
      <c r="A94" s="36">
        <v>42826</v>
      </c>
      <c r="B94" s="46">
        <f>IFERROR(UTV!B94/Oferta!B94,"")</f>
        <v>0.375</v>
      </c>
      <c r="C94" s="46">
        <f>IFERROR(UTV!C94/Oferta!C94,"")</f>
        <v>1.4097968936678614E-2</v>
      </c>
      <c r="D94" s="46">
        <f>IFERROR(UTV!D94/Oferta!D94,"")</f>
        <v>2.5267470976553609E-2</v>
      </c>
      <c r="E94" s="46">
        <f>IFERROR(UTV!E94/Oferta!E94,"")</f>
        <v>2.2617801047120419E-2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4.0493636714230619E-2</v>
      </c>
      <c r="Z94" s="46">
        <f>IFERROR(UTV!Z94/Oferta!Z94,"")</f>
        <v>2.5537634408602152E-2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0.14157566302652105</v>
      </c>
      <c r="BW94" s="46">
        <f>IFERROR(UTV!BW94/Oferta!BW94,"")</f>
        <v>0.17467840216655384</v>
      </c>
      <c r="BX94" s="46">
        <f>IFERROR(UTV!BX94/Oferta!BX94,"")</f>
        <v>1.9163763066202089E-2</v>
      </c>
      <c r="BY94" s="46">
        <f>IFERROR(UTV!BY94/Oferta!BY94,"")</f>
        <v>0.1489780469341408</v>
      </c>
      <c r="BZ94" s="46">
        <f>IFERROR(UTV!BZ94/Oferta!BZ94,"")</f>
        <v>0.11549264127626109</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6.3627636793265566E-2</v>
      </c>
      <c r="EH94" s="46">
        <f>IFERROR(UTV!EH94/Oferta!EH94,"")</f>
        <v>8.0423485989024338E-2</v>
      </c>
      <c r="EI94" s="46">
        <f>IFERROR(UTV!EI94/Oferta!EI94,"")</f>
        <v>2.1779181471246217E-2</v>
      </c>
      <c r="EJ94" s="46">
        <f>IFERROR(UTV!EJ94/Oferta!EJ94,"")</f>
        <v>6.9277010029729816E-2</v>
      </c>
      <c r="EK94" s="46">
        <f>IFERROR(UTV!EK94/Oferta!EK94,"")</f>
        <v>5.3518021263125722E-2</v>
      </c>
      <c r="EL94" s="46">
        <f>IFERROR(UTV!EL94/Oferta!EL94,"")</f>
        <v>1.9712756969867642E-2</v>
      </c>
      <c r="EM94" s="46">
        <f>IFERROR(UTV!EM94/Oferta!EM94,"")</f>
        <v>2.3104433066611779E-2</v>
      </c>
      <c r="EN94" s="46">
        <f>IFERROR(UTV!EN94/Oferta!EN94,"")</f>
        <v>6.2474395739451044E-2</v>
      </c>
      <c r="EO94" s="46">
        <f>IFERROR(UTV!EO94/Oferta!EO94,"")</f>
        <v>7.4488781289179018E-2</v>
      </c>
      <c r="EP94" s="46">
        <f>IFERROR(UTV!EP94/Oferta!EP94,"")</f>
        <v>2.282050073082182E-2</v>
      </c>
      <c r="EQ94" s="46">
        <f>IFERROR(UTV!EQ94/Oferta!EQ94,"")</f>
        <v>6.6091393021227851E-2</v>
      </c>
      <c r="ER94" s="46">
        <f>IFERROR(UTV!ER94/Oferta!ER94,"")</f>
        <v>5.069978448818039E-2</v>
      </c>
      <c r="ES94" s="46">
        <f>IFERROR(UTV!ES94/Oferta!ES94,"")</f>
        <v>1.886284020479655E-2</v>
      </c>
      <c r="ET94" s="46">
        <f>IFERROR(UTV!ET94/Oferta!ET94,"")</f>
        <v>2.3646504035549108E-2</v>
      </c>
      <c r="EU94" s="46">
        <f>IFERROR(UTV!EU94/Oferta!EU94,"")</f>
        <v>6.1650992685475442E-2</v>
      </c>
      <c r="EV94" s="46">
        <f>IFERROR(UTV!EV94/Oferta!EV94,"")</f>
        <v>7.3410224438902744E-2</v>
      </c>
      <c r="EW94" s="46">
        <f>IFERROR(UTV!EW94/Oferta!EW94,"")</f>
        <v>2.3275267153223613E-2</v>
      </c>
      <c r="EX94" s="46">
        <f>IFERROR(UTV!EX94/Oferta!EX94,"")</f>
        <v>6.5162003373858413E-2</v>
      </c>
      <c r="EY94" s="46">
        <f>IFERROR(UTV!EY94/Oferta!EY94,"")</f>
        <v>5.0189124942066468E-2</v>
      </c>
      <c r="EZ94" s="46">
        <f>IFERROR(UTV!EZ94/Oferta!EZ94,"")</f>
        <v>1.886284020479655E-2</v>
      </c>
      <c r="FA94" s="46">
        <f>IFERROR(UTV!FA94/Oferta!FA94,"")</f>
        <v>2.3522088085551035E-2</v>
      </c>
      <c r="FB94" s="46">
        <f>IFERROR(UTV!FB94/Oferta!FB94,"")</f>
        <v>6.0987415295256538E-2</v>
      </c>
      <c r="FC94" s="46">
        <f>IFERROR(UTV!FC94/Oferta!FC94,"")</f>
        <v>7.3281730133416309E-2</v>
      </c>
      <c r="FD94" s="46">
        <f>IFERROR(UTV!FD94/Oferta!FD94,"")</f>
        <v>2.3166974738139248E-2</v>
      </c>
      <c r="FE94" s="46">
        <f>IFERROR(UTV!FE94/Oferta!FE94,"")</f>
        <v>6.4634878138847857E-2</v>
      </c>
      <c r="FF94" s="46">
        <f>IFERROR(UTV!FF94/Oferta!FF94,"")</f>
        <v>4.9717021559558462E-2</v>
      </c>
    </row>
    <row r="95" spans="1:162" x14ac:dyDescent="0.25">
      <c r="A95" s="36">
        <v>42856</v>
      </c>
      <c r="B95" s="46">
        <f>IFERROR(UTV!B95/Oferta!B95,"")</f>
        <v>0.26190476190476192</v>
      </c>
      <c r="C95" s="46">
        <f>IFERROR(UTV!C95/Oferta!C95,"")</f>
        <v>1.3691552570395246E-2</v>
      </c>
      <c r="D95" s="46">
        <f>IFERROR(UTV!D95/Oferta!D95,"")</f>
        <v>3.1563398896058463E-2</v>
      </c>
      <c r="E95" s="46">
        <f>IFERROR(UTV!E95/Oferta!E95,"")</f>
        <v>2.3255813953488372E-2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4.3759512937595127E-2</v>
      </c>
      <c r="Z95" s="46">
        <f>IFERROR(UTV!Z95/Oferta!Z95,"")</f>
        <v>2.8809218950064022E-2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0.15093962415033987</v>
      </c>
      <c r="BW95" s="46">
        <f>IFERROR(UTV!BW95/Oferta!BW95,"")</f>
        <v>0.17829993089149965</v>
      </c>
      <c r="BX95" s="46">
        <f>IFERROR(UTV!BX95/Oferta!BX95,"")</f>
        <v>2.2817025010969723E-2</v>
      </c>
      <c r="BY95" s="46">
        <f>IFERROR(UTV!BY95/Oferta!BY95,"")</f>
        <v>0.15707861683982013</v>
      </c>
      <c r="BZ95" s="46">
        <f>IFERROR(UTV!BZ95/Oferta!BZ95,"")</f>
        <v>0.1220210815765353</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6.9121318022965547E-2</v>
      </c>
      <c r="EH95" s="46">
        <f>IFERROR(UTV!EH95/Oferta!EH95,"")</f>
        <v>8.4247648902821312E-2</v>
      </c>
      <c r="EI95" s="46">
        <f>IFERROR(UTV!EI95/Oferta!EI95,"")</f>
        <v>1.9732837876797898E-2</v>
      </c>
      <c r="EJ95" s="46">
        <f>IFERROR(UTV!EJ95/Oferta!EJ95,"")</f>
        <v>7.4227792843442025E-2</v>
      </c>
      <c r="EK95" s="46">
        <f>IFERROR(UTV!EK95/Oferta!EK95,"")</f>
        <v>5.5674915206177136E-2</v>
      </c>
      <c r="EL95" s="46">
        <f>IFERROR(UTV!EL95/Oferta!EL95,"")</f>
        <v>1.4671634839310665E-2</v>
      </c>
      <c r="EM95" s="46">
        <f>IFERROR(UTV!EM95/Oferta!EM95,"")</f>
        <v>2.1969871352208497E-2</v>
      </c>
      <c r="EN95" s="46">
        <f>IFERROR(UTV!EN95/Oferta!EN95,"")</f>
        <v>6.6315948259607044E-2</v>
      </c>
      <c r="EO95" s="46">
        <f>IFERROR(UTV!EO95/Oferta!EO95,"")</f>
        <v>7.7674519126864058E-2</v>
      </c>
      <c r="EP95" s="46">
        <f>IFERROR(UTV!EP95/Oferta!EP95,"")</f>
        <v>2.1247666674348398E-2</v>
      </c>
      <c r="EQ95" s="46">
        <f>IFERROR(UTV!EQ95/Oferta!EQ95,"")</f>
        <v>6.9765915267365988E-2</v>
      </c>
      <c r="ER95" s="46">
        <f>IFERROR(UTV!ER95/Oferta!ER95,"")</f>
        <v>5.2157039862163565E-2</v>
      </c>
      <c r="ES95" s="46">
        <f>IFERROR(UTV!ES95/Oferta!ES95,"")</f>
        <v>1.4308426073131956E-2</v>
      </c>
      <c r="ET95" s="46">
        <f>IFERROR(UTV!ET95/Oferta!ET95,"")</f>
        <v>2.150753768844221E-2</v>
      </c>
      <c r="EU95" s="46">
        <f>IFERROR(UTV!EU95/Oferta!EU95,"")</f>
        <v>6.4761203520867505E-2</v>
      </c>
      <c r="EV95" s="46">
        <f>IFERROR(UTV!EV95/Oferta!EV95,"")</f>
        <v>7.6182682565661283E-2</v>
      </c>
      <c r="EW95" s="46">
        <f>IFERROR(UTV!EW95/Oferta!EW95,"")</f>
        <v>2.0862987514742363E-2</v>
      </c>
      <c r="EX95" s="46">
        <f>IFERROR(UTV!EX95/Oferta!EX95,"")</f>
        <v>6.8192460782018266E-2</v>
      </c>
      <c r="EY95" s="46">
        <f>IFERROR(UTV!EY95/Oferta!EY95,"")</f>
        <v>5.0899716191919644E-2</v>
      </c>
      <c r="EZ95" s="46">
        <f>IFERROR(UTV!EZ95/Oferta!EZ95,"")</f>
        <v>1.4308426073131956E-2</v>
      </c>
      <c r="FA95" s="46">
        <f>IFERROR(UTV!FA95/Oferta!FA95,"")</f>
        <v>2.1463842861845713E-2</v>
      </c>
      <c r="FB95" s="46">
        <f>IFERROR(UTV!FB95/Oferta!FB95,"")</f>
        <v>6.4066483461907756E-2</v>
      </c>
      <c r="FC95" s="46">
        <f>IFERROR(UTV!FC95/Oferta!FC95,"")</f>
        <v>7.6058201058201061E-2</v>
      </c>
      <c r="FD95" s="46">
        <f>IFERROR(UTV!FD95/Oferta!FD95,"")</f>
        <v>2.0833333333333332E-2</v>
      </c>
      <c r="FE95" s="46">
        <f>IFERROR(UTV!FE95/Oferta!FE95,"")</f>
        <v>6.7646034142376035E-2</v>
      </c>
      <c r="FF95" s="46">
        <f>IFERROR(UTV!FF95/Oferta!FF95,"")</f>
        <v>5.0456355913520184E-2</v>
      </c>
    </row>
    <row r="96" spans="1:162" x14ac:dyDescent="0.25">
      <c r="A96" s="36">
        <v>42887</v>
      </c>
      <c r="B96" s="46">
        <f>IFERROR(UTV!B96/Oferta!B96,"")</f>
        <v>0.31468531468531469</v>
      </c>
      <c r="C96" s="46">
        <f>IFERROR(UTV!C96/Oferta!C96,"")</f>
        <v>1.0705143123109146E-2</v>
      </c>
      <c r="D96" s="46">
        <f>IFERROR(UTV!D96/Oferta!D96,"")</f>
        <v>3.5626333935314398E-2</v>
      </c>
      <c r="E96" s="46">
        <f>IFERROR(UTV!E96/Oferta!E96,"")</f>
        <v>2.4122807017543858E-2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4.9397590361445781E-2</v>
      </c>
      <c r="Z96" s="46">
        <f>IFERROR(UTV!Z96/Oferta!Z96,"")</f>
        <v>2.6520051746442432E-2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0.1446044584730716</v>
      </c>
      <c r="BW96" s="46">
        <f>IFERROR(UTV!BW96/Oferta!BW96,"")</f>
        <v>0.18531468531468531</v>
      </c>
      <c r="BX96" s="46">
        <f>IFERROR(UTV!BX96/Oferta!BX96,"")</f>
        <v>1.7085904129093499E-2</v>
      </c>
      <c r="BY96" s="46">
        <f>IFERROR(UTV!BY96/Oferta!BY96,"")</f>
        <v>0.15356208647484229</v>
      </c>
      <c r="BZ96" s="46">
        <f>IFERROR(UTV!BZ96/Oferta!BZ96,"")</f>
        <v>0.1201487334417848</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7.2330976748934434E-2</v>
      </c>
      <c r="EH96" s="46">
        <f>IFERROR(UTV!EH96/Oferta!EH96,"")</f>
        <v>8.0313371142939544E-2</v>
      </c>
      <c r="EI96" s="46">
        <f>IFERROR(UTV!EI96/Oferta!EI96,"")</f>
        <v>1.8839694656488548E-2</v>
      </c>
      <c r="EJ96" s="46">
        <f>IFERROR(UTV!EJ96/Oferta!EJ96,"")</f>
        <v>7.5099604914398113E-2</v>
      </c>
      <c r="EK96" s="46">
        <f>IFERROR(UTV!EK96/Oferta!EK96,"")</f>
        <v>5.5231461013403496E-2</v>
      </c>
      <c r="EL96" s="46">
        <f>IFERROR(UTV!EL96/Oferta!EL96,"")</f>
        <v>2.5859697386519945E-2</v>
      </c>
      <c r="EM96" s="46">
        <f>IFERROR(UTV!EM96/Oferta!EM96,"")</f>
        <v>1.9739585746721654E-2</v>
      </c>
      <c r="EN96" s="46">
        <f>IFERROR(UTV!EN96/Oferta!EN96,"")</f>
        <v>6.9323722705109184E-2</v>
      </c>
      <c r="EO96" s="46">
        <f>IFERROR(UTV!EO96/Oferta!EO96,"")</f>
        <v>7.3860504557981765E-2</v>
      </c>
      <c r="EP96" s="46">
        <f>IFERROR(UTV!EP96/Oferta!EP96,"")</f>
        <v>2.0214971045152467E-2</v>
      </c>
      <c r="EQ96" s="46">
        <f>IFERROR(UTV!EQ96/Oferta!EQ96,"")</f>
        <v>7.0741467034131866E-2</v>
      </c>
      <c r="ER96" s="46">
        <f>IFERROR(UTV!ER96/Oferta!ER96,"")</f>
        <v>5.1403053922089818E-2</v>
      </c>
      <c r="ES96" s="46">
        <f>IFERROR(UTV!ES96/Oferta!ES96,"")</f>
        <v>2.5194317877244708E-2</v>
      </c>
      <c r="ET96" s="46">
        <f>IFERROR(UTV!ET96/Oferta!ET96,"")</f>
        <v>1.9532698726665843E-2</v>
      </c>
      <c r="EU96" s="46">
        <f>IFERROR(UTV!EU96/Oferta!EU96,"")</f>
        <v>6.706995870787949E-2</v>
      </c>
      <c r="EV96" s="46">
        <f>IFERROR(UTV!EV96/Oferta!EV96,"")</f>
        <v>7.213265072209063E-2</v>
      </c>
      <c r="EW96" s="46">
        <f>IFERROR(UTV!EW96/Oferta!EW96,"")</f>
        <v>1.9936860231512483E-2</v>
      </c>
      <c r="EX96" s="46">
        <f>IFERROR(UTV!EX96/Oferta!EX96,"")</f>
        <v>6.8628488761864434E-2</v>
      </c>
      <c r="EY96" s="46">
        <f>IFERROR(UTV!EY96/Oferta!EY96,"")</f>
        <v>5.0091777868422588E-2</v>
      </c>
      <c r="EZ96" s="46">
        <f>IFERROR(UTV!EZ96/Oferta!EZ96,"")</f>
        <v>2.5194317877244708E-2</v>
      </c>
      <c r="FA96" s="46">
        <f>IFERROR(UTV!FA96/Oferta!FA96,"")</f>
        <v>1.9480913559767766E-2</v>
      </c>
      <c r="FB96" s="46">
        <f>IFERROR(UTV!FB96/Oferta!FB96,"")</f>
        <v>6.6209279699399465E-2</v>
      </c>
      <c r="FC96" s="46">
        <f>IFERROR(UTV!FC96/Oferta!FC96,"")</f>
        <v>7.2022583352407105E-2</v>
      </c>
      <c r="FD96" s="46">
        <f>IFERROR(UTV!FD96/Oferta!FD96,"")</f>
        <v>1.9881874952975699E-2</v>
      </c>
      <c r="FE96" s="46">
        <f>IFERROR(UTV!FE96/Oferta!FE96,"")</f>
        <v>6.7984806822948218E-2</v>
      </c>
      <c r="FF96" s="46">
        <f>IFERROR(UTV!FF96/Oferta!FF96,"")</f>
        <v>4.9585587659721424E-2</v>
      </c>
    </row>
    <row r="97" spans="1:162" x14ac:dyDescent="0.25">
      <c r="A97" s="36">
        <v>42917</v>
      </c>
      <c r="B97" s="46">
        <f>IFERROR(UTV!B97/Oferta!B97,"")</f>
        <v>0.34615384615384615</v>
      </c>
      <c r="C97" s="46">
        <f>IFERROR(UTV!C97/Oferta!C97,"")</f>
        <v>1.6364988842053063E-2</v>
      </c>
      <c r="D97" s="46">
        <f>IFERROR(UTV!D97/Oferta!D97,"")</f>
        <v>4.0843841700372752E-2</v>
      </c>
      <c r="E97" s="46">
        <f>IFERROR(UTV!E97/Oferta!E97,"")</f>
        <v>2.613684657883553E-2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4.8317227590803064E-2</v>
      </c>
      <c r="Z97" s="46">
        <f>IFERROR(UTV!Z97/Oferta!Z97,"")</f>
        <v>2.5928108426635239E-2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0.1560541742470184</v>
      </c>
      <c r="BW97" s="46">
        <f>IFERROR(UTV!BW97/Oferta!BW97,"")</f>
        <v>0.15294804436660828</v>
      </c>
      <c r="BX97" s="46">
        <f>IFERROR(UTV!BX97/Oferta!BX97,"")</f>
        <v>1.4335145823035097E-2</v>
      </c>
      <c r="BY97" s="46">
        <f>IFERROR(UTV!BY97/Oferta!BY97,"")</f>
        <v>0.15525525525525524</v>
      </c>
      <c r="BZ97" s="46">
        <f>IFERROR(UTV!BZ97/Oferta!BZ97,"")</f>
        <v>0.12242312564781757</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7.4707877874104781E-2</v>
      </c>
      <c r="EH97" s="46">
        <f>IFERROR(UTV!EH97/Oferta!EH97,"")</f>
        <v>7.9817402130308482E-2</v>
      </c>
      <c r="EI97" s="46">
        <f>IFERROR(UTV!EI97/Oferta!EI97,"")</f>
        <v>2.1814187068424355E-2</v>
      </c>
      <c r="EJ97" s="46">
        <f>IFERROR(UTV!EJ97/Oferta!EJ97,"")</f>
        <v>7.6510198106762961E-2</v>
      </c>
      <c r="EK97" s="46">
        <f>IFERROR(UTV!EK97/Oferta!EK97,"")</f>
        <v>5.7841057616078509E-2</v>
      </c>
      <c r="EL97" s="46">
        <f>IFERROR(UTV!EL97/Oferta!EL97,"")</f>
        <v>4.8493245583650847E-2</v>
      </c>
      <c r="EM97" s="46">
        <f>IFERROR(UTV!EM97/Oferta!EM97,"")</f>
        <v>2.3718156179203847E-2</v>
      </c>
      <c r="EN97" s="46">
        <f>IFERROR(UTV!EN97/Oferta!EN97,"")</f>
        <v>7.1239155964692963E-2</v>
      </c>
      <c r="EO97" s="46">
        <f>IFERROR(UTV!EO97/Oferta!EO97,"")</f>
        <v>7.3220311420091874E-2</v>
      </c>
      <c r="EP97" s="46">
        <f>IFERROR(UTV!EP97/Oferta!EP97,"")</f>
        <v>2.5268176400476759E-2</v>
      </c>
      <c r="EQ97" s="46">
        <f>IFERROR(UTV!EQ97/Oferta!EQ97,"")</f>
        <v>7.1868821956041398E-2</v>
      </c>
      <c r="ER97" s="46">
        <f>IFERROR(UTV!ER97/Oferta!ER97,"")</f>
        <v>5.4461857272374042E-2</v>
      </c>
      <c r="ES97" s="46">
        <f>IFERROR(UTV!ES97/Oferta!ES97,"")</f>
        <v>4.7122181083810166E-2</v>
      </c>
      <c r="ET97" s="46">
        <f>IFERROR(UTV!ET97/Oferta!ET97,"")</f>
        <v>2.33459068202671E-2</v>
      </c>
      <c r="EU97" s="46">
        <f>IFERROR(UTV!EU97/Oferta!EU97,"")</f>
        <v>6.9238493723849368E-2</v>
      </c>
      <c r="EV97" s="46">
        <f>IFERROR(UTV!EV97/Oferta!EV97,"")</f>
        <v>7.2294467709940483E-2</v>
      </c>
      <c r="EW97" s="46">
        <f>IFERROR(UTV!EW97/Oferta!EW97,"")</f>
        <v>2.4703937250076899E-2</v>
      </c>
      <c r="EX97" s="46">
        <f>IFERROR(UTV!EX97/Oferta!EX97,"")</f>
        <v>7.0195005289058546E-2</v>
      </c>
      <c r="EY97" s="46">
        <f>IFERROR(UTV!EY97/Oferta!EY97,"")</f>
        <v>5.3170057846720582E-2</v>
      </c>
      <c r="EZ97" s="46">
        <f>IFERROR(UTV!EZ97/Oferta!EZ97,"")</f>
        <v>4.7122181083810166E-2</v>
      </c>
      <c r="FA97" s="46">
        <f>IFERROR(UTV!FA97/Oferta!FA97,"")</f>
        <v>2.3204176751815325E-2</v>
      </c>
      <c r="FB97" s="46">
        <f>IFERROR(UTV!FB97/Oferta!FB97,"")</f>
        <v>6.8408433236874747E-2</v>
      </c>
      <c r="FC97" s="46">
        <f>IFERROR(UTV!FC97/Oferta!FC97,"")</f>
        <v>7.2146051763325753E-2</v>
      </c>
      <c r="FD97" s="46">
        <f>IFERROR(UTV!FD97/Oferta!FD97,"")</f>
        <v>2.4545900834560628E-2</v>
      </c>
      <c r="FE97" s="46">
        <f>IFERROR(UTV!FE97/Oferta!FE97,"")</f>
        <v>6.9570271101842676E-2</v>
      </c>
      <c r="FF97" s="46">
        <f>IFERROR(UTV!FF97/Oferta!FF97,"")</f>
        <v>5.2624098354830687E-2</v>
      </c>
    </row>
    <row r="98" spans="1:162" x14ac:dyDescent="0.25">
      <c r="A98" s="36">
        <v>42948</v>
      </c>
      <c r="B98" s="46">
        <f>IFERROR(UTV!B98/Oferta!B98,"")</f>
        <v>0.53012048192771088</v>
      </c>
      <c r="C98" s="46">
        <f>IFERROR(UTV!C98/Oferta!C98,"")</f>
        <v>1.1574632264287437E-2</v>
      </c>
      <c r="D98" s="46">
        <f>IFERROR(UTV!D98/Oferta!D98,"")</f>
        <v>4.5087163232963551E-2</v>
      </c>
      <c r="E98" s="46">
        <f>IFERROR(UTV!E98/Oferta!E98,"")</f>
        <v>2.4178154825026513E-2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5.6366723259762309E-2</v>
      </c>
      <c r="Z98" s="46">
        <f>IFERROR(UTV!Z98/Oferta!Z98,"")</f>
        <v>3.1698564593301434E-2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0.1473663444466364</v>
      </c>
      <c r="BW98" s="46">
        <f>IFERROR(UTV!BW98/Oferta!BW98,"")</f>
        <v>0.18314129775621588</v>
      </c>
      <c r="BX98" s="46">
        <f>IFERROR(UTV!BX98/Oferta!BX98,"")</f>
        <v>1.1041009463722398E-2</v>
      </c>
      <c r="BY98" s="46">
        <f>IFERROR(UTV!BY98/Oferta!BY98,"")</f>
        <v>0.15614766299493896</v>
      </c>
      <c r="BZ98" s="46">
        <f>IFERROR(UTV!BZ98/Oferta!BZ98,"")</f>
        <v>0.12412993039443156</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7.7007072837821072E-2</v>
      </c>
      <c r="EH98" s="46">
        <f>IFERROR(UTV!EH98/Oferta!EH98,"")</f>
        <v>7.6861843269060676E-2</v>
      </c>
      <c r="EI98" s="46">
        <f>IFERROR(UTV!EI98/Oferta!EI98,"")</f>
        <v>2.6411152100812903E-2</v>
      </c>
      <c r="EJ98" s="46">
        <f>IFERROR(UTV!EJ98/Oferta!EJ98,"")</f>
        <v>7.6954869887293942E-2</v>
      </c>
      <c r="EK98" s="46">
        <f>IFERROR(UTV!EK98/Oferta!EK98,"")</f>
        <v>6.0403258568710046E-2</v>
      </c>
      <c r="EL98" s="46">
        <f>IFERROR(UTV!EL98/Oferta!EL98,"")</f>
        <v>5.6175729204177169E-2</v>
      </c>
      <c r="EM98" s="46">
        <f>IFERROR(UTV!EM98/Oferta!EM98,"")</f>
        <v>2.5273321027971037E-2</v>
      </c>
      <c r="EN98" s="46">
        <f>IFERROR(UTV!EN98/Oferta!EN98,"")</f>
        <v>7.3723081560751358E-2</v>
      </c>
      <c r="EO98" s="46">
        <f>IFERROR(UTV!EO98/Oferta!EO98,"")</f>
        <v>7.11380524051623E-2</v>
      </c>
      <c r="EP98" s="46">
        <f>IFERROR(UTV!EP98/Oferta!EP98,"")</f>
        <v>2.7178860885977572E-2</v>
      </c>
      <c r="EQ98" s="46">
        <f>IFERROR(UTV!EQ98/Oferta!EQ98,"")</f>
        <v>7.2882627436520145E-2</v>
      </c>
      <c r="ER98" s="46">
        <f>IFERROR(UTV!ER98/Oferta!ER98,"")</f>
        <v>5.6241005158390062E-2</v>
      </c>
      <c r="ES98" s="46">
        <f>IFERROR(UTV!ES98/Oferta!ES98,"")</f>
        <v>5.4660126138752631E-2</v>
      </c>
      <c r="ET98" s="46">
        <f>IFERROR(UTV!ET98/Oferta!ET98,"")</f>
        <v>2.4840564558285417E-2</v>
      </c>
      <c r="EU98" s="46">
        <f>IFERROR(UTV!EU98/Oferta!EU98,"")</f>
        <v>7.1788602910394031E-2</v>
      </c>
      <c r="EV98" s="46">
        <f>IFERROR(UTV!EV98/Oferta!EV98,"")</f>
        <v>7.1957558926155379E-2</v>
      </c>
      <c r="EW98" s="46">
        <f>IFERROR(UTV!EW98/Oferta!EW98,"")</f>
        <v>2.6519860297164508E-2</v>
      </c>
      <c r="EX98" s="46">
        <f>IFERROR(UTV!EX98/Oferta!EX98,"")</f>
        <v>7.1842647745521224E-2</v>
      </c>
      <c r="EY98" s="46">
        <f>IFERROR(UTV!EY98/Oferta!EY98,"")</f>
        <v>5.5256278794355948E-2</v>
      </c>
      <c r="EZ98" s="46">
        <f>IFERROR(UTV!EZ98/Oferta!EZ98,"")</f>
        <v>5.4660126138752631E-2</v>
      </c>
      <c r="FA98" s="46">
        <f>IFERROR(UTV!FA98/Oferta!FA98,"")</f>
        <v>2.4692625053880417E-2</v>
      </c>
      <c r="FB98" s="46">
        <f>IFERROR(UTV!FB98/Oferta!FB98,"")</f>
        <v>7.0913421775234062E-2</v>
      </c>
      <c r="FC98" s="46">
        <f>IFERROR(UTV!FC98/Oferta!FC98,"")</f>
        <v>7.1819474058280028E-2</v>
      </c>
      <c r="FD98" s="46">
        <f>IFERROR(UTV!FD98/Oferta!FD98,"")</f>
        <v>2.6350997615031121E-2</v>
      </c>
      <c r="FE98" s="46">
        <f>IFERROR(UTV!FE98/Oferta!FE98,"")</f>
        <v>7.120121001422218E-2</v>
      </c>
      <c r="FF98" s="46">
        <f>IFERROR(UTV!FF98/Oferta!FF98,"")</f>
        <v>5.4699037576605047E-2</v>
      </c>
    </row>
    <row r="99" spans="1:162" x14ac:dyDescent="0.25">
      <c r="A99" s="36">
        <v>42979</v>
      </c>
      <c r="B99" s="46">
        <f>IFERROR(UTV!B99/Oferta!B99,"")</f>
        <v>0.5357142857142857</v>
      </c>
      <c r="C99" s="46">
        <f>IFERROR(UTV!C99/Oferta!C99,"")</f>
        <v>9.4420600858369091E-3</v>
      </c>
      <c r="D99" s="46">
        <f>IFERROR(UTV!D99/Oferta!D99,"")</f>
        <v>4.5330770462918467E-2</v>
      </c>
      <c r="E99" s="46">
        <f>IFERROR(UTV!E99/Oferta!E99,"")</f>
        <v>2.4433150899139954E-2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6.3575693712680015E-2</v>
      </c>
      <c r="Z99" s="46">
        <f>IFERROR(UTV!Z99/Oferta!Z99,"")</f>
        <v>2.8130170987313845E-2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0.17001866058469833</v>
      </c>
      <c r="BW99" s="46">
        <f>IFERROR(UTV!BW99/Oferta!BW99,"")</f>
        <v>0.18148148148148149</v>
      </c>
      <c r="BX99" s="46">
        <f>IFERROR(UTV!BX99/Oferta!BX99,"")</f>
        <v>9.0817356205852677E-3</v>
      </c>
      <c r="BY99" s="46">
        <f>IFERROR(UTV!BY99/Oferta!BY99,"")</f>
        <v>0.17290082259816855</v>
      </c>
      <c r="BZ99" s="46">
        <f>IFERROR(UTV!BZ99/Oferta!BZ99,"")</f>
        <v>0.1343620178041543</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7.8734892015058455E-2</v>
      </c>
      <c r="EH99" s="46">
        <f>IFERROR(UTV!EH99/Oferta!EH99,"")</f>
        <v>7.6070353074673761E-2</v>
      </c>
      <c r="EI99" s="46">
        <f>IFERROR(UTV!EI99/Oferta!EI99,"")</f>
        <v>1.990924197878052E-2</v>
      </c>
      <c r="EJ99" s="46">
        <f>IFERROR(UTV!EJ99/Oferta!EJ99,"")</f>
        <v>7.7770228633727817E-2</v>
      </c>
      <c r="EK99" s="46">
        <f>IFERROR(UTV!EK99/Oferta!EK99,"")</f>
        <v>5.8626996965563907E-2</v>
      </c>
      <c r="EL99" s="46">
        <f>IFERROR(UTV!EL99/Oferta!EL99,"")</f>
        <v>3.5414725069897485E-2</v>
      </c>
      <c r="EM99" s="46">
        <f>IFERROR(UTV!EM99/Oferta!EM99,"")</f>
        <v>2.0698486612339931E-2</v>
      </c>
      <c r="EN99" s="46">
        <f>IFERROR(UTV!EN99/Oferta!EN99,"")</f>
        <v>7.5455990312570956E-2</v>
      </c>
      <c r="EO99" s="46">
        <f>IFERROR(UTV!EO99/Oferta!EO99,"")</f>
        <v>7.0157189089227925E-2</v>
      </c>
      <c r="EP99" s="46">
        <f>IFERROR(UTV!EP99/Oferta!EP99,"")</f>
        <v>2.1724533778076198E-2</v>
      </c>
      <c r="EQ99" s="46">
        <f>IFERROR(UTV!EQ99/Oferta!EQ99,"")</f>
        <v>7.3710790782661656E-2</v>
      </c>
      <c r="ER99" s="46">
        <f>IFERROR(UTV!ER99/Oferta!ER99,"")</f>
        <v>5.4506029109356119E-2</v>
      </c>
      <c r="ES99" s="46">
        <f>IFERROR(UTV!ES99/Oferta!ES99,"")</f>
        <v>3.4756097560975613E-2</v>
      </c>
      <c r="ET99" s="46">
        <f>IFERROR(UTV!ET99/Oferta!ET99,"")</f>
        <v>2.1428571428571429E-2</v>
      </c>
      <c r="EU99" s="46">
        <f>IFERROR(UTV!EU99/Oferta!EU99,"")</f>
        <v>7.3621284836238102E-2</v>
      </c>
      <c r="EV99" s="46">
        <f>IFERROR(UTV!EV99/Oferta!EV99,"")</f>
        <v>7.13182647760775E-2</v>
      </c>
      <c r="EW99" s="46">
        <f>IFERROR(UTV!EW99/Oferta!EW99,"")</f>
        <v>2.226249523082793E-2</v>
      </c>
      <c r="EX99" s="46">
        <f>IFERROR(UTV!EX99/Oferta!EX99,"")</f>
        <v>7.2874586069164859E-2</v>
      </c>
      <c r="EY99" s="46">
        <f>IFERROR(UTV!EY99/Oferta!EY99,"")</f>
        <v>5.3964090465227342E-2</v>
      </c>
      <c r="EZ99" s="46">
        <f>IFERROR(UTV!EZ99/Oferta!EZ99,"")</f>
        <v>3.4756097560975613E-2</v>
      </c>
      <c r="FA99" s="46">
        <f>IFERROR(UTV!FA99/Oferta!FA99,"")</f>
        <v>2.1406237472941552E-2</v>
      </c>
      <c r="FB99" s="46">
        <f>IFERROR(UTV!FB99/Oferta!FB99,"")</f>
        <v>7.27647959523334E-2</v>
      </c>
      <c r="FC99" s="46">
        <f>IFERROR(UTV!FC99/Oferta!FC99,"")</f>
        <v>7.1188340807174885E-2</v>
      </c>
      <c r="FD99" s="46">
        <f>IFERROR(UTV!FD99/Oferta!FD99,"")</f>
        <v>2.2229744978560145E-2</v>
      </c>
      <c r="FE99" s="46">
        <f>IFERROR(UTV!FE99/Oferta!FE99,"")</f>
        <v>7.22570745136977E-2</v>
      </c>
      <c r="FF99" s="46">
        <f>IFERROR(UTV!FF99/Oferta!FF99,"")</f>
        <v>5.3497884344146686E-2</v>
      </c>
    </row>
    <row r="100" spans="1:162" x14ac:dyDescent="0.25">
      <c r="A100" s="36">
        <v>43009</v>
      </c>
      <c r="B100" s="46">
        <f>IFERROR(UTV!B100/Oferta!B100,"")</f>
        <v>0.54794520547945202</v>
      </c>
      <c r="C100" s="46">
        <f>IFERROR(UTV!C100/Oferta!C100,"")</f>
        <v>9.4231211215812464E-3</v>
      </c>
      <c r="D100" s="46">
        <f>IFERROR(UTV!D100/Oferta!D100,"")</f>
        <v>4.2187131746405843E-2</v>
      </c>
      <c r="E100" s="46">
        <f>IFERROR(UTV!E100/Oferta!E100,"")</f>
        <v>2.9120559114735003E-2</v>
      </c>
      <c r="F100" s="46">
        <f>IFERROR(UTV!F100/Oferta!F100,"")</f>
        <v>1.8309222423146473E-2</v>
      </c>
      <c r="G100" s="46">
        <f>IFERROR(UTV!G100/Oferta!G100,"")</f>
        <v>3.8422818791946312E-2</v>
      </c>
      <c r="H100" s="46">
        <f>IFERROR(UTV!H100/Oferta!H100,"")</f>
        <v>3.443328550932568E-2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6.7028985507246383E-2</v>
      </c>
      <c r="Z100" s="46">
        <f>IFERROR(UTV!Z100/Oferta!Z100,"")</f>
        <v>2.4878048780487806E-2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0.18387909319899245</v>
      </c>
      <c r="BW100" s="46">
        <f>IFERROR(UTV!BW100/Oferta!BW100,"")</f>
        <v>0.20184615384615384</v>
      </c>
      <c r="BX100" s="46">
        <f>IFERROR(UTV!BX100/Oferta!BX100,"")</f>
        <v>1.1182108626198083E-2</v>
      </c>
      <c r="BY100" s="46">
        <f>IFERROR(UTV!BY100/Oferta!BY100,"")</f>
        <v>0.18844889654092972</v>
      </c>
      <c r="BZ100" s="46">
        <f>IFERROR(UTV!BZ100/Oferta!BZ100,"")</f>
        <v>0.14817950889077053</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7.8135356064511371E-2</v>
      </c>
      <c r="EH100" s="46">
        <f>IFERROR(UTV!EH100/Oferta!EH100,"")</f>
        <v>7.9002532972311995E-2</v>
      </c>
      <c r="EI100" s="46">
        <f>IFERROR(UTV!EI100/Oferta!EI100,"")</f>
        <v>1.4807346964493873E-2</v>
      </c>
      <c r="EJ100" s="46">
        <f>IFERROR(UTV!EJ100/Oferta!EJ100,"")</f>
        <v>7.8447395301327882E-2</v>
      </c>
      <c r="EK100" s="46">
        <f>IFERROR(UTV!EK100/Oferta!EK100,"")</f>
        <v>5.7268075826203656E-2</v>
      </c>
      <c r="EL100" s="46">
        <f>IFERROR(UTV!EL100/Oferta!EL100,"")</f>
        <v>0.13590391908975979</v>
      </c>
      <c r="EM100" s="46">
        <f>IFERROR(UTV!EM100/Oferta!EM100,"")</f>
        <v>1.8268337975858868E-2</v>
      </c>
      <c r="EN100" s="46">
        <f>IFERROR(UTV!EN100/Oferta!EN100,"")</f>
        <v>7.4808208306564372E-2</v>
      </c>
      <c r="EO100" s="46">
        <f>IFERROR(UTV!EO100/Oferta!EO100,"")</f>
        <v>7.2058655057853138E-2</v>
      </c>
      <c r="EP100" s="46">
        <f>IFERROR(UTV!EP100/Oferta!EP100,"")</f>
        <v>2.6316927601418561E-2</v>
      </c>
      <c r="EQ100" s="46">
        <f>IFERROR(UTV!EQ100/Oferta!EQ100,"")</f>
        <v>7.3898039413973132E-2</v>
      </c>
      <c r="ER100" s="46">
        <f>IFERROR(UTV!ER100/Oferta!ER100,"")</f>
        <v>5.6344882053082093E-2</v>
      </c>
      <c r="ES100" s="46">
        <f>IFERROR(UTV!ES100/Oferta!ES100,"")</f>
        <v>0.11637347767253045</v>
      </c>
      <c r="ET100" s="46">
        <f>IFERROR(UTV!ET100/Oferta!ET100,"")</f>
        <v>1.9043148140588644E-2</v>
      </c>
      <c r="EU100" s="46">
        <f>IFERROR(UTV!EU100/Oferta!EU100,"")</f>
        <v>7.2853906184442388E-2</v>
      </c>
      <c r="EV100" s="46">
        <f>IFERROR(UTV!EV100/Oferta!EV100,"")</f>
        <v>7.3388131654701205E-2</v>
      </c>
      <c r="EW100" s="46">
        <f>IFERROR(UTV!EW100/Oferta!EW100,"")</f>
        <v>2.5868777164113951E-2</v>
      </c>
      <c r="EX100" s="46">
        <f>IFERROR(UTV!EX100/Oferta!EX100,"")</f>
        <v>7.3028116446877331E-2</v>
      </c>
      <c r="EY100" s="46">
        <f>IFERROR(UTV!EY100/Oferta!EY100,"")</f>
        <v>5.5418937402113289E-2</v>
      </c>
      <c r="EZ100" s="46">
        <f>IFERROR(UTV!EZ100/Oferta!EZ100,"")</f>
        <v>0.11637347767253045</v>
      </c>
      <c r="FA100" s="46">
        <f>IFERROR(UTV!FA100/Oferta!FA100,"")</f>
        <v>1.9077517507848345E-2</v>
      </c>
      <c r="FB100" s="46">
        <f>IFERROR(UTV!FB100/Oferta!FB100,"")</f>
        <v>7.2025883524141368E-2</v>
      </c>
      <c r="FC100" s="46">
        <f>IFERROR(UTV!FC100/Oferta!FC100,"")</f>
        <v>7.3256015232819799E-2</v>
      </c>
      <c r="FD100" s="46">
        <f>IFERROR(UTV!FD100/Oferta!FD100,"")</f>
        <v>2.5811527150804502E-2</v>
      </c>
      <c r="FE100" s="46">
        <f>IFERROR(UTV!FE100/Oferta!FE100,"")</f>
        <v>7.242442936458976E-2</v>
      </c>
      <c r="FF100" s="46">
        <f>IFERROR(UTV!FF100/Oferta!FF100,"")</f>
        <v>5.4966255559764844E-2</v>
      </c>
    </row>
    <row r="101" spans="1:162" x14ac:dyDescent="0.25">
      <c r="A101" s="36">
        <v>43040</v>
      </c>
      <c r="B101" s="46">
        <f>IFERROR(UTV!B101/Oferta!B101,"")</f>
        <v>0.17777777777777778</v>
      </c>
      <c r="C101" s="46">
        <f>IFERROR(UTV!C101/Oferta!C101,"")</f>
        <v>9.9464422341239474E-3</v>
      </c>
      <c r="D101" s="46">
        <f>IFERROR(UTV!D101/Oferta!D101,"")</f>
        <v>4.4442632308570498E-2</v>
      </c>
      <c r="E101" s="46">
        <f>IFERROR(UTV!E101/Oferta!E101,"")</f>
        <v>3.1146583609110375E-2</v>
      </c>
      <c r="F101" s="46">
        <f>IFERROR(UTV!F101/Oferta!F101,"")</f>
        <v>1.9054510371442353E-2</v>
      </c>
      <c r="G101" s="46">
        <f>IFERROR(UTV!G101/Oferta!G101,"")</f>
        <v>4.0517241379310343E-2</v>
      </c>
      <c r="H101" s="46">
        <f>IFERROR(UTV!H101/Oferta!H101,"")</f>
        <v>3.6387264457439894E-2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6.7660550458715593E-2</v>
      </c>
      <c r="Z101" s="46">
        <f>IFERROR(UTV!Z101/Oferta!Z101,"")</f>
        <v>2.4793388429752067E-2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0.20881019218311381</v>
      </c>
      <c r="BW101" s="46">
        <f>IFERROR(UTV!BW101/Oferta!BW101,"")</f>
        <v>0.19191919191919191</v>
      </c>
      <c r="BX101" s="46">
        <f>IFERROR(UTV!BX101/Oferta!BX101,"")</f>
        <v>4.1149943630214209E-2</v>
      </c>
      <c r="BY101" s="46">
        <f>IFERROR(UTV!BY101/Oferta!BY101,"")</f>
        <v>0.20430788723471649</v>
      </c>
      <c r="BZ101" s="46">
        <f>IFERROR(UTV!BZ101/Oferta!BZ101,"")</f>
        <v>0.16852126607319487</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8.0530045917348775E-2</v>
      </c>
      <c r="EH101" s="46">
        <f>IFERROR(UTV!EH101/Oferta!EH101,"")</f>
        <v>7.9412887625673445E-2</v>
      </c>
      <c r="EI101" s="46">
        <f>IFERROR(UTV!EI101/Oferta!EI101,"")</f>
        <v>1.8591262106809798E-2</v>
      </c>
      <c r="EJ101" s="46">
        <f>IFERROR(UTV!EJ101/Oferta!EJ101,"")</f>
        <v>8.0116269934794565E-2</v>
      </c>
      <c r="EK101" s="46">
        <f>IFERROR(UTV!EK101/Oferta!EK101,"")</f>
        <v>5.8962410045982225E-2</v>
      </c>
      <c r="EL101" s="46">
        <f>IFERROR(UTV!EL101/Oferta!EL101,"")</f>
        <v>0.11876750700280111</v>
      </c>
      <c r="EM101" s="46">
        <f>IFERROR(UTV!EM101/Oferta!EM101,"")</f>
        <v>2.1635954455313175E-2</v>
      </c>
      <c r="EN101" s="46">
        <f>IFERROR(UTV!EN101/Oferta!EN101,"")</f>
        <v>7.69523954720433E-2</v>
      </c>
      <c r="EO101" s="46">
        <f>IFERROR(UTV!EO101/Oferta!EO101,"")</f>
        <v>7.1828908554572274E-2</v>
      </c>
      <c r="EP101" s="46">
        <f>IFERROR(UTV!EP101/Oferta!EP101,"")</f>
        <v>2.8793163945592271E-2</v>
      </c>
      <c r="EQ101" s="46">
        <f>IFERROR(UTV!EQ101/Oferta!EQ101,"")</f>
        <v>7.520667386988969E-2</v>
      </c>
      <c r="ER101" s="46">
        <f>IFERROR(UTV!ER101/Oferta!ER101,"")</f>
        <v>5.7644697484438824E-2</v>
      </c>
      <c r="ES101" s="46">
        <f>IFERROR(UTV!ES101/Oferta!ES101,"")</f>
        <v>0.10613266583229036</v>
      </c>
      <c r="ET101" s="46">
        <f>IFERROR(UTV!ET101/Oferta!ET101,"")</f>
        <v>2.1816598036110232E-2</v>
      </c>
      <c r="EU101" s="46">
        <f>IFERROR(UTV!EU101/Oferta!EU101,"")</f>
        <v>7.5386259179485438E-2</v>
      </c>
      <c r="EV101" s="46">
        <f>IFERROR(UTV!EV101/Oferta!EV101,"")</f>
        <v>7.3040857334226383E-2</v>
      </c>
      <c r="EW101" s="46">
        <f>IFERROR(UTV!EW101/Oferta!EW101,"")</f>
        <v>2.799640413157943E-2</v>
      </c>
      <c r="EX101" s="46">
        <f>IFERROR(UTV!EX101/Oferta!EX101,"")</f>
        <v>7.4597795616000356E-2</v>
      </c>
      <c r="EY101" s="46">
        <f>IFERROR(UTV!EY101/Oferta!EY101,"")</f>
        <v>5.6875741296309214E-2</v>
      </c>
      <c r="EZ101" s="46">
        <f>IFERROR(UTV!EZ101/Oferta!EZ101,"")</f>
        <v>0.10613266583229036</v>
      </c>
      <c r="FA101" s="46">
        <f>IFERROR(UTV!FA101/Oferta!FA101,"")</f>
        <v>2.1815196356314875E-2</v>
      </c>
      <c r="FB101" s="46">
        <f>IFERROR(UTV!FB101/Oferta!FB101,"")</f>
        <v>7.4443141852286052E-2</v>
      </c>
      <c r="FC101" s="46">
        <f>IFERROR(UTV!FC101/Oferta!FC101,"")</f>
        <v>7.2916318411286818E-2</v>
      </c>
      <c r="FD101" s="46">
        <f>IFERROR(UTV!FD101/Oferta!FD101,"")</f>
        <v>2.7922831447635625E-2</v>
      </c>
      <c r="FE101" s="46">
        <f>IFERROR(UTV!FE101/Oferta!FE101,"")</f>
        <v>7.3933564677921476E-2</v>
      </c>
      <c r="FF101" s="46">
        <f>IFERROR(UTV!FF101/Oferta!FF101,"")</f>
        <v>5.6405545232881819E-2</v>
      </c>
    </row>
    <row r="102" spans="1:162" x14ac:dyDescent="0.25">
      <c r="A102" s="36">
        <v>43070</v>
      </c>
      <c r="B102" s="46">
        <f>IFERROR(UTV!B102/Oferta!B102,"")</f>
        <v>0.12658227848101267</v>
      </c>
      <c r="C102" s="46">
        <f>IFERROR(UTV!C102/Oferta!C102,"")</f>
        <v>1.1392053348152265E-2</v>
      </c>
      <c r="D102" s="46">
        <f>IFERROR(UTV!D102/Oferta!D102,"")</f>
        <v>5.0358512589628146E-2</v>
      </c>
      <c r="E102" s="46">
        <f>IFERROR(UTV!E102/Oferta!E102,"")</f>
        <v>3.096153846153846E-2</v>
      </c>
      <c r="F102" s="46">
        <f>IFERROR(UTV!F102/Oferta!F102,"")</f>
        <v>2.0689655172413793E-2</v>
      </c>
      <c r="G102" s="46">
        <f>IFERROR(UTV!G102/Oferta!G102,"")</f>
        <v>4.4492264743515177E-2</v>
      </c>
      <c r="H102" s="46">
        <f>IFERROR(UTV!H102/Oferta!H102,"")</f>
        <v>4.0077691979724286E-2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8.3877448518332495E-2</v>
      </c>
      <c r="Z102" s="46">
        <f>IFERROR(UTV!Z102/Oferta!Z102,"")</f>
        <v>2.177650429799427E-2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0.20318290821887944</v>
      </c>
      <c r="BW102" s="46">
        <f>IFERROR(UTV!BW102/Oferta!BW102,"")</f>
        <v>0.20085731781996327</v>
      </c>
      <c r="BX102" s="46">
        <f>IFERROR(UTV!BX102/Oferta!BX102,"")</f>
        <v>3.6838978015448602E-2</v>
      </c>
      <c r="BY102" s="46">
        <f>IFERROR(UTV!BY102/Oferta!BY102,"")</f>
        <v>0.20257234726688103</v>
      </c>
      <c r="BZ102" s="46">
        <f>IFERROR(UTV!BZ102/Oferta!BZ102,"")</f>
        <v>0.16727824876629127</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8.3102422655515165E-2</v>
      </c>
      <c r="EH102" s="46">
        <f>IFERROR(UTV!EH102/Oferta!EH102,"")</f>
        <v>7.8386988598256199E-2</v>
      </c>
      <c r="EI102" s="46">
        <f>IFERROR(UTV!EI102/Oferta!EI102,"")</f>
        <v>1.9034984883075215E-2</v>
      </c>
      <c r="EJ102" s="46">
        <f>IFERROR(UTV!EJ102/Oferta!EJ102,"")</f>
        <v>8.1322298355830547E-2</v>
      </c>
      <c r="EK102" s="46">
        <f>IFERROR(UTV!EK102/Oferta!EK102,"")</f>
        <v>6.0204796719905446E-2</v>
      </c>
      <c r="EL102" s="46">
        <f>IFERROR(UTV!EL102/Oferta!EL102,"")</f>
        <v>0.13280329799764429</v>
      </c>
      <c r="EM102" s="46">
        <f>IFERROR(UTV!EM102/Oferta!EM102,"")</f>
        <v>2.3512443050436135E-2</v>
      </c>
      <c r="EN102" s="46">
        <f>IFERROR(UTV!EN102/Oferta!EN102,"")</f>
        <v>8.0604385913340001E-2</v>
      </c>
      <c r="EO102" s="46">
        <f>IFERROR(UTV!EO102/Oferta!EO102,"")</f>
        <v>7.1163389082889175E-2</v>
      </c>
      <c r="EP102" s="46">
        <f>IFERROR(UTV!EP102/Oferta!EP102,"")</f>
        <v>3.1396707381837495E-2</v>
      </c>
      <c r="EQ102" s="46">
        <f>IFERROR(UTV!EQ102/Oferta!EQ102,"")</f>
        <v>7.7321300746497595E-2</v>
      </c>
      <c r="ER102" s="46">
        <f>IFERROR(UTV!ER102/Oferta!ER102,"")</f>
        <v>6.0068471833177713E-2</v>
      </c>
      <c r="ES102" s="46">
        <f>IFERROR(UTV!ES102/Oferta!ES102,"")</f>
        <v>0.12265433777536035</v>
      </c>
      <c r="ET102" s="46">
        <f>IFERROR(UTV!ET102/Oferta!ET102,"")</f>
        <v>2.3627023280466425E-2</v>
      </c>
      <c r="EU102" s="46">
        <f>IFERROR(UTV!EU102/Oferta!EU102,"")</f>
        <v>7.9168180481306555E-2</v>
      </c>
      <c r="EV102" s="46">
        <f>IFERROR(UTV!EV102/Oferta!EV102,"")</f>
        <v>7.3009954389586171E-2</v>
      </c>
      <c r="EW102" s="46">
        <f>IFERROR(UTV!EW102/Oferta!EW102,"")</f>
        <v>3.0532324439134475E-2</v>
      </c>
      <c r="EX102" s="46">
        <f>IFERROR(UTV!EX102/Oferta!EX102,"")</f>
        <v>7.706231926956443E-2</v>
      </c>
      <c r="EY102" s="46">
        <f>IFERROR(UTV!EY102/Oferta!EY102,"")</f>
        <v>5.9607737125539774E-2</v>
      </c>
      <c r="EZ102" s="46">
        <f>IFERROR(UTV!EZ102/Oferta!EZ102,"")</f>
        <v>0.12265433777536035</v>
      </c>
      <c r="FA102" s="46">
        <f>IFERROR(UTV!FA102/Oferta!FA102,"")</f>
        <v>2.3619668962184367E-2</v>
      </c>
      <c r="FB102" s="46">
        <f>IFERROR(UTV!FB102/Oferta!FB102,"")</f>
        <v>7.81834646072887E-2</v>
      </c>
      <c r="FC102" s="46">
        <f>IFERROR(UTV!FC102/Oferta!FC102,"")</f>
        <v>7.2886200478596119E-2</v>
      </c>
      <c r="FD102" s="46">
        <f>IFERROR(UTV!FD102/Oferta!FD102,"")</f>
        <v>3.0446765031215434E-2</v>
      </c>
      <c r="FE102" s="46">
        <f>IFERROR(UTV!FE102/Oferta!FE102,"")</f>
        <v>7.6384892289289866E-2</v>
      </c>
      <c r="FF102" s="46">
        <f>IFERROR(UTV!FF102/Oferta!FF102,"")</f>
        <v>5.9123953901208823E-2</v>
      </c>
    </row>
    <row r="103" spans="1:162" x14ac:dyDescent="0.25">
      <c r="A103" s="36">
        <v>43101</v>
      </c>
      <c r="B103" s="46">
        <f>IFERROR(UTV!B103/Oferta!B103,"")</f>
        <v>0.12820512820512819</v>
      </c>
      <c r="C103" s="46">
        <f>IFERROR(UTV!C103/Oferta!C103,"")</f>
        <v>1.6514806378132119E-2</v>
      </c>
      <c r="D103" s="46">
        <f>IFERROR(UTV!D103/Oferta!D103,"")</f>
        <v>5.0249203366288096E-2</v>
      </c>
      <c r="E103" s="46">
        <f>IFERROR(UTV!E103/Oferta!E103,"")</f>
        <v>3.0648769574944071E-2</v>
      </c>
      <c r="F103" s="46">
        <f>IFERROR(UTV!F103/Oferta!F103,"")</f>
        <v>2.5627615062761507E-2</v>
      </c>
      <c r="G103" s="46">
        <f>IFERROR(UTV!G103/Oferta!G103,"")</f>
        <v>4.5005685558680952E-2</v>
      </c>
      <c r="H103" s="46">
        <f>IFERROR(UTV!H103/Oferta!H103,"")</f>
        <v>4.1396775921687043E-2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6.4338956453511176E-2</v>
      </c>
      <c r="Z103" s="46">
        <f>IFERROR(UTV!Z103/Oferta!Z103,"")</f>
        <v>2.6331904470300063E-2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0.2018368218709953</v>
      </c>
      <c r="BW103" s="46">
        <f>IFERROR(UTV!BW103/Oferta!BW103,"")</f>
        <v>0.20881355932203391</v>
      </c>
      <c r="BX103" s="46">
        <f>IFERROR(UTV!BX103/Oferta!BX103,"")</f>
        <v>3.182374541003672E-2</v>
      </c>
      <c r="BY103" s="46">
        <f>IFERROR(UTV!BY103/Oferta!BY103,"")</f>
        <v>0.2035082020464512</v>
      </c>
      <c r="BZ103" s="46">
        <f>IFERROR(UTV!BZ103/Oferta!BZ103,"")</f>
        <v>0.16750096264921063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8.2579984892419411E-2</v>
      </c>
      <c r="EH103" s="46">
        <f>IFERROR(UTV!EH103/Oferta!EH103,"")</f>
        <v>7.9082736406903512E-2</v>
      </c>
      <c r="EI103" s="46">
        <f>IFERROR(UTV!EI103/Oferta!EI103,"")</f>
        <v>2.0956560452839789E-2</v>
      </c>
      <c r="EJ103" s="46">
        <f>IFERROR(UTV!EJ103/Oferta!EJ103,"")</f>
        <v>8.140362225097024E-2</v>
      </c>
      <c r="EK103" s="46">
        <f>IFERROR(UTV!EK103/Oferta!EK103,"")</f>
        <v>6.1027378170357825E-2</v>
      </c>
      <c r="EL103" s="46">
        <f>IFERROR(UTV!EL103/Oferta!EL103,"")</f>
        <v>0.15907780979827088</v>
      </c>
      <c r="EM103" s="46">
        <f>IFERROR(UTV!EM103/Oferta!EM103,"")</f>
        <v>2.3106458838049092E-2</v>
      </c>
      <c r="EN103" s="46">
        <f>IFERROR(UTV!EN103/Oferta!EN103,"")</f>
        <v>7.7101804866261461E-2</v>
      </c>
      <c r="EO103" s="46">
        <f>IFERROR(UTV!EO103/Oferta!EO103,"")</f>
        <v>7.1984190388092339E-2</v>
      </c>
      <c r="EP103" s="46">
        <f>IFERROR(UTV!EP103/Oferta!EP103,"")</f>
        <v>3.3097577502964597E-2</v>
      </c>
      <c r="EQ103" s="46">
        <f>IFERROR(UTV!EQ103/Oferta!EQ103,"")</f>
        <v>7.5532984455157118E-2</v>
      </c>
      <c r="ER103" s="46">
        <f>IFERROR(UTV!ER103/Oferta!ER103,"")</f>
        <v>5.9476307228819129E-2</v>
      </c>
      <c r="ES103" s="46">
        <f>IFERROR(UTV!ES103/Oferta!ES103,"")</f>
        <v>0.15509974711997751</v>
      </c>
      <c r="ET103" s="46">
        <f>IFERROR(UTV!ET103/Oferta!ET103,"")</f>
        <v>2.3353477414729078E-2</v>
      </c>
      <c r="EU103" s="46">
        <f>IFERROR(UTV!EU103/Oferta!EU103,"")</f>
        <v>7.5956311405914911E-2</v>
      </c>
      <c r="EV103" s="46">
        <f>IFERROR(UTV!EV103/Oferta!EV103,"")</f>
        <v>7.5452333890831683E-2</v>
      </c>
      <c r="EW103" s="46">
        <f>IFERROR(UTV!EW103/Oferta!EW103,"")</f>
        <v>3.2306106083171041E-2</v>
      </c>
      <c r="EX103" s="46">
        <f>IFERROR(UTV!EX103/Oferta!EX103,"")</f>
        <v>7.5802963185713793E-2</v>
      </c>
      <c r="EY103" s="46">
        <f>IFERROR(UTV!EY103/Oferta!EY103,"")</f>
        <v>5.9394244967047212E-2</v>
      </c>
      <c r="EZ103" s="46">
        <f>IFERROR(UTV!EZ103/Oferta!EZ103,"")</f>
        <v>0.15509974711997751</v>
      </c>
      <c r="FA103" s="46">
        <f>IFERROR(UTV!FA103/Oferta!FA103,"")</f>
        <v>2.3362688531227856E-2</v>
      </c>
      <c r="FB103" s="46">
        <f>IFERROR(UTV!FB103/Oferta!FB103,"")</f>
        <v>7.5062839869227363E-2</v>
      </c>
      <c r="FC103" s="46">
        <f>IFERROR(UTV!FC103/Oferta!FC103,"")</f>
        <v>7.5334927321719994E-2</v>
      </c>
      <c r="FD103" s="46">
        <f>IFERROR(UTV!FD103/Oferta!FD103,"")</f>
        <v>3.221664085810326E-2</v>
      </c>
      <c r="FE103" s="46">
        <f>IFERROR(UTV!FE103/Oferta!FE103,"")</f>
        <v>7.5145038868123556E-2</v>
      </c>
      <c r="FF103" s="46">
        <f>IFERROR(UTV!FF103/Oferta!FF103,"")</f>
        <v>5.8927603230317038E-2</v>
      </c>
    </row>
    <row r="104" spans="1:162" x14ac:dyDescent="0.25">
      <c r="A104" s="36">
        <v>43132</v>
      </c>
      <c r="B104" s="46">
        <f>IFERROR(UTV!B104/Oferta!B104,"")</f>
        <v>0.10810810810810811</v>
      </c>
      <c r="C104" s="46">
        <f>IFERROR(UTV!C104/Oferta!C104,"")</f>
        <v>1.1011011011011011E-2</v>
      </c>
      <c r="D104" s="46">
        <f>IFERROR(UTV!D104/Oferta!D104,"")</f>
        <v>5.151925990908366E-2</v>
      </c>
      <c r="E104" s="46">
        <f>IFERROR(UTV!E104/Oferta!E104,"")</f>
        <v>3.5591026747195859E-2</v>
      </c>
      <c r="F104" s="46">
        <f>IFERROR(UTV!F104/Oferta!F104,"")</f>
        <v>1.8480018480018481E-2</v>
      </c>
      <c r="G104" s="46">
        <f>IFERROR(UTV!G104/Oferta!G104,"")</f>
        <v>4.7219796215429405E-2</v>
      </c>
      <c r="H104" s="46">
        <f>IFERROR(UTV!H104/Oferta!H104,"")</f>
        <v>4.1434151785714288E-2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6.3218390804597707E-2</v>
      </c>
      <c r="Z104" s="46">
        <f>IFERROR(UTV!Z104/Oferta!Z104,"")</f>
        <v>3.2186459489456157E-2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0.1960167714884696</v>
      </c>
      <c r="BW104" s="46">
        <f>IFERROR(UTV!BW104/Oferta!BW104,"")</f>
        <v>0.20535714285714285</v>
      </c>
      <c r="BX104" s="46">
        <f>IFERROR(UTV!BX104/Oferta!BX104,"")</f>
        <v>2.5611175785797437E-2</v>
      </c>
      <c r="BY104" s="46">
        <f>IFERROR(UTV!BY104/Oferta!BY104,"")</f>
        <v>0.19820109219402507</v>
      </c>
      <c r="BZ104" s="46">
        <f>IFERROR(UTV!BZ104/Oferta!BZ104,"")</f>
        <v>0.16087613293051359</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8.2651890546049253E-2</v>
      </c>
      <c r="EH104" s="46">
        <f>IFERROR(UTV!EH104/Oferta!EH104,"")</f>
        <v>7.808924485125858E-2</v>
      </c>
      <c r="EI104" s="46">
        <f>IFERROR(UTV!EI104/Oferta!EI104,"")</f>
        <v>2.0638464787882446E-2</v>
      </c>
      <c r="EJ104" s="46">
        <f>IFERROR(UTV!EJ104/Oferta!EJ104,"")</f>
        <v>8.1106824015627271E-2</v>
      </c>
      <c r="EK104" s="46">
        <f>IFERROR(UTV!EK104/Oferta!EK104,"")</f>
        <v>6.0030499027186199E-2</v>
      </c>
      <c r="EL104" s="46">
        <f>IFERROR(UTV!EL104/Oferta!EL104,"")</f>
        <v>9.2214663643235079E-2</v>
      </c>
      <c r="EM104" s="46">
        <f>IFERROR(UTV!EM104/Oferta!EM104,"")</f>
        <v>2.2192098301156614E-2</v>
      </c>
      <c r="EN104" s="46">
        <f>IFERROR(UTV!EN104/Oferta!EN104,"")</f>
        <v>7.7950299023067493E-2</v>
      </c>
      <c r="EO104" s="46">
        <f>IFERROR(UTV!EO104/Oferta!EO104,"")</f>
        <v>7.0831609433181633E-2</v>
      </c>
      <c r="EP104" s="46">
        <f>IFERROR(UTV!EP104/Oferta!EP104,"")</f>
        <v>2.6021536490089495E-2</v>
      </c>
      <c r="EQ104" s="46">
        <f>IFERROR(UTV!EQ104/Oferta!EQ104,"")</f>
        <v>7.5744757216838432E-2</v>
      </c>
      <c r="ER104" s="46">
        <f>IFERROR(UTV!ER104/Oferta!ER104,"")</f>
        <v>5.671110407848412E-2</v>
      </c>
      <c r="ES104" s="46">
        <f>IFERROR(UTV!ES104/Oferta!ES104,"")</f>
        <v>8.9672914369717013E-2</v>
      </c>
      <c r="ET104" s="46">
        <f>IFERROR(UTV!ET104/Oferta!ET104,"")</f>
        <v>2.302158273381295E-2</v>
      </c>
      <c r="EU104" s="46">
        <f>IFERROR(UTV!EU104/Oferta!EU104,"")</f>
        <v>7.755149969804738E-2</v>
      </c>
      <c r="EV104" s="46">
        <f>IFERROR(UTV!EV104/Oferta!EV104,"")</f>
        <v>7.3944588549302664E-2</v>
      </c>
      <c r="EW104" s="46">
        <f>IFERROR(UTV!EW104/Oferta!EW104,"")</f>
        <v>2.6414247231367854E-2</v>
      </c>
      <c r="EX104" s="46">
        <f>IFERROR(UTV!EX104/Oferta!EX104,"")</f>
        <v>7.6438588147959119E-2</v>
      </c>
      <c r="EY104" s="46">
        <f>IFERROR(UTV!EY104/Oferta!EY104,"")</f>
        <v>5.7292598930328134E-2</v>
      </c>
      <c r="EZ104" s="46">
        <f>IFERROR(UTV!EZ104/Oferta!EZ104,"")</f>
        <v>8.9672914369717013E-2</v>
      </c>
      <c r="FA104" s="46">
        <f>IFERROR(UTV!FA104/Oferta!FA104,"")</f>
        <v>2.2801995899895563E-2</v>
      </c>
      <c r="FB104" s="46">
        <f>IFERROR(UTV!FB104/Oferta!FB104,"")</f>
        <v>7.6558748033452015E-2</v>
      </c>
      <c r="FC104" s="46">
        <f>IFERROR(UTV!FC104/Oferta!FC104,"")</f>
        <v>7.383910807462743E-2</v>
      </c>
      <c r="FD104" s="46">
        <f>IFERROR(UTV!FD104/Oferta!FD104,"")</f>
        <v>2.6145111801128117E-2</v>
      </c>
      <c r="FE104" s="46">
        <f>IFERROR(UTV!FE104/Oferta!FE104,"")</f>
        <v>7.5726236440522149E-2</v>
      </c>
      <c r="FF104" s="46">
        <f>IFERROR(UTV!FF104/Oferta!FF104,"")</f>
        <v>5.6648592091961172E-2</v>
      </c>
    </row>
    <row r="105" spans="1:162" x14ac:dyDescent="0.25">
      <c r="A105" s="36">
        <v>43160</v>
      </c>
      <c r="B105" s="46">
        <f>IFERROR(UTV!B105/Oferta!B105,"")</f>
        <v>0.10703363914373089</v>
      </c>
      <c r="C105" s="46">
        <f>IFERROR(UTV!C105/Oferta!C105,"")</f>
        <v>7.6320939334637962E-3</v>
      </c>
      <c r="D105" s="46">
        <f>IFERROR(UTV!D105/Oferta!D105,"")</f>
        <v>4.9071917036146391E-2</v>
      </c>
      <c r="E105" s="46">
        <f>IFERROR(UTV!E105/Oferta!E105,"")</f>
        <v>3.5433070866141732E-2</v>
      </c>
      <c r="F105" s="46">
        <f>IFERROR(UTV!F105/Oferta!F105,"")</f>
        <v>1.3610446937649439E-2</v>
      </c>
      <c r="G105" s="46">
        <f>IFERROR(UTV!G105/Oferta!G105,"")</f>
        <v>4.5442011801687533E-2</v>
      </c>
      <c r="H105" s="46">
        <f>IFERROR(UTV!H105/Oferta!H105,"")</f>
        <v>3.8099278744166312E-2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6.5969428801287214E-2</v>
      </c>
      <c r="Z105" s="46">
        <f>IFERROR(UTV!Z105/Oferta!Z105,"")</f>
        <v>3.5714285714285712E-2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0.20076808192873907</v>
      </c>
      <c r="BW105" s="46">
        <f>IFERROR(UTV!BW105/Oferta!BW105,"")</f>
        <v>0.28710124826629679</v>
      </c>
      <c r="BX105" s="46">
        <f>IFERROR(UTV!BX105/Oferta!BX105,"")</f>
        <v>1.77153329260843E-2</v>
      </c>
      <c r="BY105" s="46">
        <f>IFERROR(UTV!BY105/Oferta!BY105,"")</f>
        <v>0.22108011094795235</v>
      </c>
      <c r="BZ105" s="46">
        <f>IFERROR(UTV!BZ105/Oferta!BZ105,"")</f>
        <v>0.17821272212207057</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8.1110731873811501E-2</v>
      </c>
      <c r="EH105" s="46">
        <f>IFERROR(UTV!EH105/Oferta!EH105,"")</f>
        <v>8.4113051027298158E-2</v>
      </c>
      <c r="EI105" s="46">
        <f>IFERROR(UTV!EI105/Oferta!EI105,"")</f>
        <v>1.8663845045998294E-2</v>
      </c>
      <c r="EJ105" s="46">
        <f>IFERROR(UTV!EJ105/Oferta!EJ105,"")</f>
        <v>8.2118797771732088E-2</v>
      </c>
      <c r="EK105" s="46">
        <f>IFERROR(UTV!EK105/Oferta!EK105,"")</f>
        <v>5.9577133907595926E-2</v>
      </c>
      <c r="EL105" s="46">
        <f>IFERROR(UTV!EL105/Oferta!EL105,"")</f>
        <v>7.1183533447684397E-2</v>
      </c>
      <c r="EM105" s="46">
        <f>IFERROR(UTV!EM105/Oferta!EM105,"")</f>
        <v>2.0483204637380226E-2</v>
      </c>
      <c r="EN105" s="46">
        <f>IFERROR(UTV!EN105/Oferta!EN105,"")</f>
        <v>7.7204305086642666E-2</v>
      </c>
      <c r="EO105" s="46">
        <f>IFERROR(UTV!EO105/Oferta!EO105,"")</f>
        <v>7.6141070158557506E-2</v>
      </c>
      <c r="EP105" s="46">
        <f>IFERROR(UTV!EP105/Oferta!EP105,"")</f>
        <v>2.404938569503931E-2</v>
      </c>
      <c r="EQ105" s="46">
        <f>IFERROR(UTV!EQ105/Oferta!EQ105,"")</f>
        <v>7.6876435224604592E-2</v>
      </c>
      <c r="ER105" s="46">
        <f>IFERROR(UTV!ER105/Oferta!ER105,"")</f>
        <v>5.6230107273370272E-2</v>
      </c>
      <c r="ES105" s="46">
        <f>IFERROR(UTV!ES105/Oferta!ES105,"")</f>
        <v>6.9865319865319866E-2</v>
      </c>
      <c r="ET105" s="46">
        <f>IFERROR(UTV!ET105/Oferta!ET105,"")</f>
        <v>2.1348068933987954E-2</v>
      </c>
      <c r="EU105" s="46">
        <f>IFERROR(UTV!EU105/Oferta!EU105,"")</f>
        <v>7.7094106351799765E-2</v>
      </c>
      <c r="EV105" s="46">
        <f>IFERROR(UTV!EV105/Oferta!EV105,"")</f>
        <v>7.9364477476111028E-2</v>
      </c>
      <c r="EW105" s="46">
        <f>IFERROR(UTV!EW105/Oferta!EW105,"")</f>
        <v>2.4557756204406662E-2</v>
      </c>
      <c r="EX105" s="46">
        <f>IFERROR(UTV!EX105/Oferta!EX105,"")</f>
        <v>7.779242136200884E-2</v>
      </c>
      <c r="EY105" s="46">
        <f>IFERROR(UTV!EY105/Oferta!EY105,"")</f>
        <v>5.7250705516638731E-2</v>
      </c>
      <c r="EZ105" s="46">
        <f>IFERROR(UTV!EZ105/Oferta!EZ105,"")</f>
        <v>6.9865319865319866E-2</v>
      </c>
      <c r="FA105" s="46">
        <f>IFERROR(UTV!FA105/Oferta!FA105,"")</f>
        <v>2.1152457704841258E-2</v>
      </c>
      <c r="FB105" s="46">
        <f>IFERROR(UTV!FB105/Oferta!FB105,"")</f>
        <v>7.6146270047248291E-2</v>
      </c>
      <c r="FC105" s="46">
        <f>IFERROR(UTV!FC105/Oferta!FC105,"")</f>
        <v>7.9262288873740816E-2</v>
      </c>
      <c r="FD105" s="46">
        <f>IFERROR(UTV!FD105/Oferta!FD105,"")</f>
        <v>2.4319935779314371E-2</v>
      </c>
      <c r="FE105" s="46">
        <f>IFERROR(UTV!FE105/Oferta!FE105,"")</f>
        <v>7.7097348406038324E-2</v>
      </c>
      <c r="FF105" s="46">
        <f>IFERROR(UTV!FF105/Oferta!FF105,"")</f>
        <v>5.6628338935078716E-2</v>
      </c>
    </row>
    <row r="106" spans="1:162" x14ac:dyDescent="0.25">
      <c r="A106" s="36">
        <v>43191</v>
      </c>
      <c r="B106" s="46">
        <f>IFERROR(UTV!B106/Oferta!B106,"")</f>
        <v>0.10802469135802469</v>
      </c>
      <c r="C106" s="46">
        <f>IFERROR(UTV!C106/Oferta!C106,"")</f>
        <v>7.9815164881327453E-3</v>
      </c>
      <c r="D106" s="46">
        <f>IFERROR(UTV!D106/Oferta!D106,"")</f>
        <v>4.6221400508435408E-2</v>
      </c>
      <c r="E106" s="46">
        <f>IFERROR(UTV!E106/Oferta!E106,"")</f>
        <v>3.5176944267853359E-2</v>
      </c>
      <c r="F106" s="46">
        <f>IFERROR(UTV!F106/Oferta!F106,"")</f>
        <v>1.4355948869223206E-2</v>
      </c>
      <c r="G106" s="46">
        <f>IFERROR(UTV!G106/Oferta!G106,"")</f>
        <v>4.327683615819209E-2</v>
      </c>
      <c r="H106" s="46">
        <f>IFERROR(UTV!H106/Oferta!H106,"")</f>
        <v>3.6822470923853413E-2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5.9261887863733147E-2</v>
      </c>
      <c r="Z106" s="46">
        <f>IFERROR(UTV!Z106/Oferta!Z106,"")</f>
        <v>3.664302600472813E-2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0.20675855935971543</v>
      </c>
      <c r="BW106" s="46">
        <f>IFERROR(UTV!BW106/Oferta!BW106,"")</f>
        <v>0.31761624099541585</v>
      </c>
      <c r="BX106" s="46">
        <f>IFERROR(UTV!BX106/Oferta!BX106,"")</f>
        <v>1.1162179908076166E-2</v>
      </c>
      <c r="BY106" s="46">
        <f>IFERROR(UTV!BY106/Oferta!BY106,"")</f>
        <v>0.23485477178423236</v>
      </c>
      <c r="BZ106" s="46">
        <f>IFERROR(UTV!BZ106/Oferta!BZ106,"")</f>
        <v>0.1897191308956015</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8.004005666552684E-2</v>
      </c>
      <c r="EH106" s="46">
        <f>IFERROR(UTV!EH106/Oferta!EH106,"")</f>
        <v>8.669394116501071E-2</v>
      </c>
      <c r="EI106" s="46">
        <f>IFERROR(UTV!EI106/Oferta!EI106,"")</f>
        <v>1.6572595172330971E-2</v>
      </c>
      <c r="EJ106" s="46">
        <f>IFERROR(UTV!EJ106/Oferta!EJ106,"")</f>
        <v>8.2262419884829352E-2</v>
      </c>
      <c r="EK106" s="46">
        <f>IFERROR(UTV!EK106/Oferta!EK106,"")</f>
        <v>5.9177902977358574E-2</v>
      </c>
      <c r="EL106" s="46">
        <f>IFERROR(UTV!EL106/Oferta!EL106,"")</f>
        <v>4.6878680800942284E-2</v>
      </c>
      <c r="EM106" s="46">
        <f>IFERROR(UTV!EM106/Oferta!EM106,"")</f>
        <v>2.0587096627268795E-2</v>
      </c>
      <c r="EN106" s="46">
        <f>IFERROR(UTV!EN106/Oferta!EN106,"")</f>
        <v>7.6905875556715061E-2</v>
      </c>
      <c r="EO106" s="46">
        <f>IFERROR(UTV!EO106/Oferta!EO106,"")</f>
        <v>7.8553931919925671E-2</v>
      </c>
      <c r="EP106" s="46">
        <f>IFERROR(UTV!EP106/Oferta!EP106,"")</f>
        <v>2.2904726306171609E-2</v>
      </c>
      <c r="EQ106" s="46">
        <f>IFERROR(UTV!EQ106/Oferta!EQ106,"")</f>
        <v>7.7410429138490583E-2</v>
      </c>
      <c r="ER106" s="46">
        <f>IFERROR(UTV!ER106/Oferta!ER106,"")</f>
        <v>5.6495374391419717E-2</v>
      </c>
      <c r="ES106" s="46">
        <f>IFERROR(UTV!ES106/Oferta!ES106,"")</f>
        <v>4.6257554625755461E-2</v>
      </c>
      <c r="ET106" s="46">
        <f>IFERROR(UTV!ET106/Oferta!ET106,"")</f>
        <v>2.3346142721375151E-2</v>
      </c>
      <c r="EU106" s="46">
        <f>IFERROR(UTV!EU106/Oferta!EU106,"")</f>
        <v>7.6887995540766516E-2</v>
      </c>
      <c r="EV106" s="46">
        <f>IFERROR(UTV!EV106/Oferta!EV106,"")</f>
        <v>8.1521946747144441E-2</v>
      </c>
      <c r="EW106" s="46">
        <f>IFERROR(UTV!EW106/Oferta!EW106,"")</f>
        <v>2.5216302367941711E-2</v>
      </c>
      <c r="EX106" s="46">
        <f>IFERROR(UTV!EX106/Oferta!EX106,"")</f>
        <v>7.8308737409229334E-2</v>
      </c>
      <c r="EY106" s="46">
        <f>IFERROR(UTV!EY106/Oferta!EY106,"")</f>
        <v>5.8044378783928624E-2</v>
      </c>
      <c r="EZ106" s="46">
        <f>IFERROR(UTV!EZ106/Oferta!EZ106,"")</f>
        <v>4.6257554625755461E-2</v>
      </c>
      <c r="FA106" s="46">
        <f>IFERROR(UTV!FA106/Oferta!FA106,"")</f>
        <v>2.2866098697958529E-2</v>
      </c>
      <c r="FB106" s="46">
        <f>IFERROR(UTV!FB106/Oferta!FB106,"")</f>
        <v>7.5971760935961419E-2</v>
      </c>
      <c r="FC106" s="46">
        <f>IFERROR(UTV!FC106/Oferta!FC106,"")</f>
        <v>8.1391357412563411E-2</v>
      </c>
      <c r="FD106" s="46">
        <f>IFERROR(UTV!FD106/Oferta!FD106,"")</f>
        <v>2.4727205474385058E-2</v>
      </c>
      <c r="FE106" s="46">
        <f>IFERROR(UTV!FE106/Oferta!FE106,"")</f>
        <v>7.7621435868858543E-2</v>
      </c>
      <c r="FF106" s="46">
        <f>IFERROR(UTV!FF106/Oferta!FF106,"")</f>
        <v>5.7222943383307419E-2</v>
      </c>
    </row>
    <row r="107" spans="1:162" x14ac:dyDescent="0.25">
      <c r="A107" s="36">
        <v>43221</v>
      </c>
      <c r="B107" s="46">
        <f>IFERROR(UTV!B107/Oferta!B107,"")</f>
        <v>0.19141914191419143</v>
      </c>
      <c r="C107" s="46">
        <f>IFERROR(UTV!C107/Oferta!C107,"")</f>
        <v>7.1376281112737923E-3</v>
      </c>
      <c r="D107" s="46">
        <f>IFERROR(UTV!D107/Oferta!D107,"")</f>
        <v>4.8880944979794838E-2</v>
      </c>
      <c r="E107" s="46">
        <f>IFERROR(UTV!E107/Oferta!E107,"")</f>
        <v>3.6230366492146594E-2</v>
      </c>
      <c r="F107" s="46">
        <f>IFERROR(UTV!F107/Oferta!F107,"")</f>
        <v>1.6819837003641407E-2</v>
      </c>
      <c r="G107" s="46">
        <f>IFERROR(UTV!G107/Oferta!G107,"")</f>
        <v>4.5457121804681741E-2</v>
      </c>
      <c r="H107" s="46">
        <f>IFERROR(UTV!H107/Oferta!H107,"")</f>
        <v>3.8402392140111062E-2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6.1561561561561562E-2</v>
      </c>
      <c r="Z107" s="46">
        <f>IFERROR(UTV!Z107/Oferta!Z107,"")</f>
        <v>3.8238702201622246E-2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0.20896491987873539</v>
      </c>
      <c r="BW107" s="46">
        <f>IFERROR(UTV!BW107/Oferta!BW107,"")</f>
        <v>0.30005704506560182</v>
      </c>
      <c r="BX107" s="46">
        <f>IFERROR(UTV!BX107/Oferta!BX107,"")</f>
        <v>5.9199071387115498E-2</v>
      </c>
      <c r="BY107" s="46">
        <f>IFERROR(UTV!BY107/Oferta!BY107,"")</f>
        <v>0.23402919478888715</v>
      </c>
      <c r="BZ107" s="46">
        <f>IFERROR(UTV!BZ107/Oferta!BZ107,"")</f>
        <v>0.19681245366938474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1.8574948132780083E-2</v>
      </c>
      <c r="EG107" s="46">
        <f>IFERROR(UTV!EG107/Oferta!EG107,"")</f>
        <v>8.270119344715969E-2</v>
      </c>
      <c r="EH107" s="46">
        <f>IFERROR(UTV!EH107/Oferta!EH107,"")</f>
        <v>9.0120481927710841E-2</v>
      </c>
      <c r="EI107" s="46">
        <f>IFERROR(UTV!EI107/Oferta!EI107,"")</f>
        <v>2.1437541984286924E-2</v>
      </c>
      <c r="EJ107" s="46">
        <f>IFERROR(UTV!EJ107/Oferta!EJ107,"")</f>
        <v>8.5215857303866327E-2</v>
      </c>
      <c r="EK107" s="46">
        <f>IFERROR(UTV!EK107/Oferta!EK107,"")</f>
        <v>6.2340247223968151E-2</v>
      </c>
      <c r="EL107" s="46">
        <f>IFERROR(UTV!EL107/Oferta!EL107,"")</f>
        <v>4.2306006137658919E-2</v>
      </c>
      <c r="EM107" s="46">
        <f>IFERROR(UTV!EM107/Oferta!EM107,"")</f>
        <v>2.2998315061598721E-2</v>
      </c>
      <c r="EN107" s="46">
        <f>IFERROR(UTV!EN107/Oferta!EN107,"")</f>
        <v>7.8811320754716988E-2</v>
      </c>
      <c r="EO107" s="46">
        <f>IFERROR(UTV!EO107/Oferta!EO107,"")</f>
        <v>8.1617340558566065E-2</v>
      </c>
      <c r="EP107" s="46">
        <f>IFERROR(UTV!EP107/Oferta!EP107,"")</f>
        <v>2.4750800819721055E-2</v>
      </c>
      <c r="EQ107" s="46">
        <f>IFERROR(UTV!EQ107/Oferta!EQ107,"")</f>
        <v>7.968567346408624E-2</v>
      </c>
      <c r="ER107" s="46">
        <f>IFERROR(UTV!ER107/Oferta!ER107,"")</f>
        <v>5.798775648128502E-2</v>
      </c>
      <c r="ES107" s="46">
        <f>IFERROR(UTV!ES107/Oferta!ES107,"")</f>
        <v>4.1729729729729728E-2</v>
      </c>
      <c r="ET107" s="46">
        <f>IFERROR(UTV!ET107/Oferta!ET107,"")</f>
        <v>2.5088677214937627E-2</v>
      </c>
      <c r="EU107" s="46">
        <f>IFERROR(UTV!EU107/Oferta!EU107,"")</f>
        <v>7.8841772367123475E-2</v>
      </c>
      <c r="EV107" s="46">
        <f>IFERROR(UTV!EV107/Oferta!EV107,"")</f>
        <v>8.4188679245283018E-2</v>
      </c>
      <c r="EW107" s="46">
        <f>IFERROR(UTV!EW107/Oferta!EW107,"")</f>
        <v>2.6492966226941812E-2</v>
      </c>
      <c r="EX107" s="46">
        <f>IFERROR(UTV!EX107/Oferta!EX107,"")</f>
        <v>8.0502613873455711E-2</v>
      </c>
      <c r="EY107" s="46">
        <f>IFERROR(UTV!EY107/Oferta!EY107,"")</f>
        <v>5.9377252517467047E-2</v>
      </c>
      <c r="EZ107" s="46">
        <f>IFERROR(UTV!EZ107/Oferta!EZ107,"")</f>
        <v>4.1729729729729728E-2</v>
      </c>
      <c r="FA107" s="46">
        <f>IFERROR(UTV!FA107/Oferta!FA107,"")</f>
        <v>2.4598764232697315E-2</v>
      </c>
      <c r="FB107" s="46">
        <f>IFERROR(UTV!FB107/Oferta!FB107,"")</f>
        <v>7.799583305329659E-2</v>
      </c>
      <c r="FC107" s="46">
        <f>IFERROR(UTV!FC107/Oferta!FC107,"")</f>
        <v>8.4058626276327195E-2</v>
      </c>
      <c r="FD107" s="46">
        <f>IFERROR(UTV!FD107/Oferta!FD107,"")</f>
        <v>2.6011303061097144E-2</v>
      </c>
      <c r="FE107" s="46">
        <f>IFERROR(UTV!FE107/Oferta!FE107,"")</f>
        <v>7.986567042773976E-2</v>
      </c>
      <c r="FF107" s="46">
        <f>IFERROR(UTV!FF107/Oferta!FF107,"")</f>
        <v>5.8614964684694827E-2</v>
      </c>
    </row>
    <row r="108" spans="1:162" x14ac:dyDescent="0.25">
      <c r="A108" s="36">
        <v>43252</v>
      </c>
      <c r="B108" s="46">
        <f>IFERROR(UTV!B108/Oferta!B108,"")</f>
        <v>0.16262975778546712</v>
      </c>
      <c r="C108" s="46">
        <f>IFERROR(UTV!C108/Oferta!C108,"")</f>
        <v>6.2690885709692978E-3</v>
      </c>
      <c r="D108" s="46">
        <f>IFERROR(UTV!D108/Oferta!D108,"")</f>
        <v>4.7637795275590554E-2</v>
      </c>
      <c r="E108" s="46">
        <f>IFERROR(UTV!E108/Oferta!E108,"")</f>
        <v>3.9190897597977246E-2</v>
      </c>
      <c r="F108" s="46">
        <f>IFERROR(UTV!F108/Oferta!F108,"")</f>
        <v>1.3210445468509985E-2</v>
      </c>
      <c r="G108" s="46">
        <f>IFERROR(UTV!G108/Oferta!G108,"")</f>
        <v>4.5339905995643699E-2</v>
      </c>
      <c r="H108" s="46">
        <f>IFERROR(UTV!H108/Oferta!H108,"")</f>
        <v>3.6608782768408753E-2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7.5993764614185499E-2</v>
      </c>
      <c r="Z108" s="46">
        <f>IFERROR(UTV!Z108/Oferta!Z108,"")</f>
        <v>4.9431818181818181E-2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0.20073149741824442</v>
      </c>
      <c r="BW108" s="46">
        <f>IFERROR(UTV!BW108/Oferta!BW108,"")</f>
        <v>0.29557216791259344</v>
      </c>
      <c r="BX108" s="46">
        <f>IFERROR(UTV!BX108/Oferta!BX108,"")</f>
        <v>5.9660645867542418E-2</v>
      </c>
      <c r="BY108" s="46">
        <f>IFERROR(UTV!BY108/Oferta!BY108,"")</f>
        <v>0.22655393768592452</v>
      </c>
      <c r="BZ108" s="46">
        <f>IFERROR(UTV!BZ108/Oferta!BZ108,"")</f>
        <v>0.18943267591916241</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1.434789134023713E-2</v>
      </c>
      <c r="EG108" s="46">
        <f>IFERROR(UTV!EG108/Oferta!EG108,"")</f>
        <v>8.3010351763724677E-2</v>
      </c>
      <c r="EH108" s="46">
        <f>IFERROR(UTV!EH108/Oferta!EH108,"")</f>
        <v>9.2836676217765049E-2</v>
      </c>
      <c r="EI108" s="46">
        <f>IFERROR(UTV!EI108/Oferta!EI108,"")</f>
        <v>1.6569227785320439E-2</v>
      </c>
      <c r="EJ108" s="46">
        <f>IFERROR(UTV!EJ108/Oferta!EJ108,"")</f>
        <v>8.6344925939130721E-2</v>
      </c>
      <c r="EK108" s="46">
        <f>IFERROR(UTV!EK108/Oferta!EK108,"")</f>
        <v>6.0594905774205753E-2</v>
      </c>
      <c r="EL108" s="46">
        <f>IFERROR(UTV!EL108/Oferta!EL108,"")</f>
        <v>3.6687898089171972E-2</v>
      </c>
      <c r="EM108" s="46">
        <f>IFERROR(UTV!EM108/Oferta!EM108,"")</f>
        <v>2.2719672268205E-2</v>
      </c>
      <c r="EN108" s="46">
        <f>IFERROR(UTV!EN108/Oferta!EN108,"")</f>
        <v>7.9452157739493115E-2</v>
      </c>
      <c r="EO108" s="46">
        <f>IFERROR(UTV!EO108/Oferta!EO108,"")</f>
        <v>8.4838963079340135E-2</v>
      </c>
      <c r="EP108" s="46">
        <f>IFERROR(UTV!EP108/Oferta!EP108,"")</f>
        <v>2.3778709266163149E-2</v>
      </c>
      <c r="EQ108" s="46">
        <f>IFERROR(UTV!EQ108/Oferta!EQ108,"")</f>
        <v>8.1135195184333583E-2</v>
      </c>
      <c r="ER108" s="46">
        <f>IFERROR(UTV!ER108/Oferta!ER108,"")</f>
        <v>5.8150066185179164E-2</v>
      </c>
      <c r="ES108" s="46">
        <f>IFERROR(UTV!ES108/Oferta!ES108,"")</f>
        <v>3.6290322580645164E-2</v>
      </c>
      <c r="ET108" s="46">
        <f>IFERROR(UTV!ET108/Oferta!ET108,"")</f>
        <v>2.4648158117357533E-2</v>
      </c>
      <c r="EU108" s="46">
        <f>IFERROR(UTV!EU108/Oferta!EU108,"")</f>
        <v>7.9078688301989275E-2</v>
      </c>
      <c r="EV108" s="46">
        <f>IFERROR(UTV!EV108/Oferta!EV108,"")</f>
        <v>8.6640851887705705E-2</v>
      </c>
      <c r="EW108" s="46">
        <f>IFERROR(UTV!EW108/Oferta!EW108,"")</f>
        <v>2.5473383351196855E-2</v>
      </c>
      <c r="EX108" s="46">
        <f>IFERROR(UTV!EX108/Oferta!EX108,"")</f>
        <v>8.1446592207428822E-2</v>
      </c>
      <c r="EY108" s="46">
        <f>IFERROR(UTV!EY108/Oferta!EY108,"")</f>
        <v>5.9342240783328865E-2</v>
      </c>
      <c r="EZ108" s="46">
        <f>IFERROR(UTV!EZ108/Oferta!EZ108,"")</f>
        <v>3.6290322580645164E-2</v>
      </c>
      <c r="FA108" s="46">
        <f>IFERROR(UTV!FA108/Oferta!FA108,"")</f>
        <v>2.4216122790208346E-2</v>
      </c>
      <c r="FB108" s="46">
        <f>IFERROR(UTV!FB108/Oferta!FB108,"")</f>
        <v>7.8402739312150665E-2</v>
      </c>
      <c r="FC108" s="46">
        <f>IFERROR(UTV!FC108/Oferta!FC108,"")</f>
        <v>8.654596825160786E-2</v>
      </c>
      <c r="FD108" s="46">
        <f>IFERROR(UTV!FD108/Oferta!FD108,"")</f>
        <v>2.5053761560921026E-2</v>
      </c>
      <c r="FE108" s="46">
        <f>IFERROR(UTV!FE108/Oferta!FE108,"")</f>
        <v>8.0935750959803876E-2</v>
      </c>
      <c r="FF108" s="46">
        <f>IFERROR(UTV!FF108/Oferta!FF108,"")</f>
        <v>5.8688828102705447E-2</v>
      </c>
    </row>
    <row r="109" spans="1:162" x14ac:dyDescent="0.25">
      <c r="A109" s="36">
        <v>43282</v>
      </c>
      <c r="B109" s="46">
        <f>IFERROR(UTV!B109/Oferta!B109,"")</f>
        <v>0.14444444444444443</v>
      </c>
      <c r="C109" s="46">
        <f>IFERROR(UTV!C109/Oferta!C109,"")</f>
        <v>9.1549295774647887E-3</v>
      </c>
      <c r="D109" s="46">
        <f>IFERROR(UTV!D109/Oferta!D109,"")</f>
        <v>5.0211244718882025E-2</v>
      </c>
      <c r="E109" s="46">
        <f>IFERROR(UTV!E109/Oferta!E109,"")</f>
        <v>4.1087231352718079E-2</v>
      </c>
      <c r="F109" s="46">
        <f>IFERROR(UTV!F109/Oferta!F109,"")</f>
        <v>1.5294117647058824E-2</v>
      </c>
      <c r="G109" s="46">
        <f>IFERROR(UTV!G109/Oferta!G109,"")</f>
        <v>4.7672100387005978E-2</v>
      </c>
      <c r="H109" s="46">
        <f>IFERROR(UTV!H109/Oferta!H109,"")</f>
        <v>3.9297513475917228E-2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6.5170166545981179E-2</v>
      </c>
      <c r="Z109" s="46">
        <f>IFERROR(UTV!Z109/Oferta!Z109,"")</f>
        <v>5.0866405813303518E-2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0.20144356955380577</v>
      </c>
      <c r="BW109" s="46">
        <f>IFERROR(UTV!BW109/Oferta!BW109,"")</f>
        <v>0.2828507795100223</v>
      </c>
      <c r="BX109" s="46">
        <f>IFERROR(UTV!BX109/Oferta!BX109,"")</f>
        <v>7.3846153846153853E-2</v>
      </c>
      <c r="BY109" s="46">
        <f>IFERROR(UTV!BY109/Oferta!BY109,"")</f>
        <v>0.2244032663316583</v>
      </c>
      <c r="BZ109" s="46">
        <f>IFERROR(UTV!BZ109/Oferta!BZ109,"")</f>
        <v>0.19379457024896785</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1.5815707073934437E-2</v>
      </c>
      <c r="EG109" s="46">
        <f>IFERROR(UTV!EG109/Oferta!EG109,"")</f>
        <v>8.4931300015098896E-2</v>
      </c>
      <c r="EH109" s="46">
        <f>IFERROR(UTV!EH109/Oferta!EH109,"")</f>
        <v>9.4907182427835551E-2</v>
      </c>
      <c r="EI109" s="46">
        <f>IFERROR(UTV!EI109/Oferta!EI109,"")</f>
        <v>1.7985929174884459E-2</v>
      </c>
      <c r="EJ109" s="46">
        <f>IFERROR(UTV!EJ109/Oferta!EJ109,"")</f>
        <v>8.8334770210226149E-2</v>
      </c>
      <c r="EK109" s="46">
        <f>IFERROR(UTV!EK109/Oferta!EK109,"")</f>
        <v>6.2988535004825694E-2</v>
      </c>
      <c r="EL109" s="46">
        <f>IFERROR(UTV!EL109/Oferta!EL109,"")</f>
        <v>3.1826218742106595E-2</v>
      </c>
      <c r="EM109" s="46">
        <f>IFERROR(UTV!EM109/Oferta!EM109,"")</f>
        <v>2.252262218190668E-2</v>
      </c>
      <c r="EN109" s="46">
        <f>IFERROR(UTV!EN109/Oferta!EN109,"")</f>
        <v>8.0734753294514253E-2</v>
      </c>
      <c r="EO109" s="46">
        <f>IFERROR(UTV!EO109/Oferta!EO109,"")</f>
        <v>8.7121052852878106E-2</v>
      </c>
      <c r="EP109" s="46">
        <f>IFERROR(UTV!EP109/Oferta!EP109,"")</f>
        <v>2.3271898775377355E-2</v>
      </c>
      <c r="EQ109" s="46">
        <f>IFERROR(UTV!EQ109/Oferta!EQ109,"")</f>
        <v>8.2733481596504843E-2</v>
      </c>
      <c r="ER109" s="46">
        <f>IFERROR(UTV!ER109/Oferta!ER109,"")</f>
        <v>5.9377222350957659E-2</v>
      </c>
      <c r="ES109" s="46">
        <f>IFERROR(UTV!ES109/Oferta!ES109,"")</f>
        <v>3.1555221637866268E-2</v>
      </c>
      <c r="ET109" s="46">
        <f>IFERROR(UTV!ET109/Oferta!ET109,"")</f>
        <v>2.5075571605364062E-2</v>
      </c>
      <c r="EU109" s="46">
        <f>IFERROR(UTV!EU109/Oferta!EU109,"")</f>
        <v>8.0674126260533219E-2</v>
      </c>
      <c r="EV109" s="46">
        <f>IFERROR(UTV!EV109/Oferta!EV109,"")</f>
        <v>8.8937010865435762E-2</v>
      </c>
      <c r="EW109" s="46">
        <f>IFERROR(UTV!EW109/Oferta!EW109,"")</f>
        <v>2.5561144058253885E-2</v>
      </c>
      <c r="EX109" s="46">
        <f>IFERROR(UTV!EX109/Oferta!EX109,"")</f>
        <v>8.3256167343353046E-2</v>
      </c>
      <c r="EY109" s="46">
        <f>IFERROR(UTV!EY109/Oferta!EY109,"")</f>
        <v>6.0901118399045946E-2</v>
      </c>
      <c r="EZ109" s="46">
        <f>IFERROR(UTV!EZ109/Oferta!EZ109,"")</f>
        <v>3.1555221637866268E-2</v>
      </c>
      <c r="FA109" s="46">
        <f>IFERROR(UTV!FA109/Oferta!FA109,"")</f>
        <v>2.4609344015229635E-2</v>
      </c>
      <c r="FB109" s="46">
        <f>IFERROR(UTV!FB109/Oferta!FB109,"")</f>
        <v>7.9930317159399494E-2</v>
      </c>
      <c r="FC109" s="46">
        <f>IFERROR(UTV!FC109/Oferta!FC109,"")</f>
        <v>8.8843367095330222E-2</v>
      </c>
      <c r="FD109" s="46">
        <f>IFERROR(UTV!FD109/Oferta!FD109,"")</f>
        <v>2.5118979805589754E-2</v>
      </c>
      <c r="FE109" s="46">
        <f>IFERROR(UTV!FE109/Oferta!FE109,"")</f>
        <v>8.2697380817787824E-2</v>
      </c>
      <c r="FF109" s="46">
        <f>IFERROR(UTV!FF109/Oferta!FF109,"")</f>
        <v>6.0208278010234477E-2</v>
      </c>
    </row>
    <row r="110" spans="1:162" x14ac:dyDescent="0.25">
      <c r="A110" s="36">
        <v>43313</v>
      </c>
      <c r="B110" s="46">
        <f>IFERROR(UTV!B110/Oferta!B110,"")</f>
        <v>0.12121212121212122</v>
      </c>
      <c r="C110" s="46">
        <f>IFERROR(UTV!C110/Oferta!C110,"")</f>
        <v>8.6239220097487808E-3</v>
      </c>
      <c r="D110" s="46">
        <f>IFERROR(UTV!D110/Oferta!D110,"")</f>
        <v>5.5569588279868652E-2</v>
      </c>
      <c r="E110" s="46">
        <f>IFERROR(UTV!E110/Oferta!E110,"")</f>
        <v>4.2788879235447434E-2</v>
      </c>
      <c r="F110" s="46">
        <f>IFERROR(UTV!F110/Oferta!F110,"")</f>
        <v>1.4562244716746581E-2</v>
      </c>
      <c r="G110" s="46">
        <f>IFERROR(UTV!G110/Oferta!G110,"")</f>
        <v>5.1999271888841694E-2</v>
      </c>
      <c r="H110" s="46">
        <f>IFERROR(UTV!H110/Oferta!H110,"")</f>
        <v>4.2465629522431256E-2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7.9146786415941625E-2</v>
      </c>
      <c r="Z110" s="46">
        <f>IFERROR(UTV!Z110/Oferta!Z110,"")</f>
        <v>9.7476496783770405E-2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0.18996728462377319</v>
      </c>
      <c r="BW110" s="46">
        <f>IFERROR(UTV!BW110/Oferta!BW110,"")</f>
        <v>0.33294186729301234</v>
      </c>
      <c r="BX110" s="46">
        <f>IFERROR(UTV!BX110/Oferta!BX110,"")</f>
        <v>7.8981723237597917E-2</v>
      </c>
      <c r="BY110" s="46">
        <f>IFERROR(UTV!BY110/Oferta!BY110,"")</f>
        <v>0.22868956743002544</v>
      </c>
      <c r="BZ110" s="46">
        <f>IFERROR(UTV!BZ110/Oferta!BZ110,"")</f>
        <v>0.19936061381074169</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1.4240864808881121E-2</v>
      </c>
      <c r="EG110" s="46">
        <f>IFERROR(UTV!EG110/Oferta!EG110,"")</f>
        <v>8.7098241358399026E-2</v>
      </c>
      <c r="EH110" s="46">
        <f>IFERROR(UTV!EH110/Oferta!EH110,"")</f>
        <v>9.9291129270453873E-2</v>
      </c>
      <c r="EI110" s="46">
        <f>IFERROR(UTV!EI110/Oferta!EI110,"")</f>
        <v>1.5727038523755316E-2</v>
      </c>
      <c r="EJ110" s="46">
        <f>IFERROR(UTV!EJ110/Oferta!EJ110,"")</f>
        <v>9.123392886959425E-2</v>
      </c>
      <c r="EK110" s="46">
        <f>IFERROR(UTV!EK110/Oferta!EK110,"")</f>
        <v>6.4210052320096064E-2</v>
      </c>
      <c r="EL110" s="46">
        <f>IFERROR(UTV!EL110/Oferta!EL110,"")</f>
        <v>2.4536532170119956E-2</v>
      </c>
      <c r="EM110" s="46">
        <f>IFERROR(UTV!EM110/Oferta!EM110,"")</f>
        <v>1.9732066257506765E-2</v>
      </c>
      <c r="EN110" s="46">
        <f>IFERROR(UTV!EN110/Oferta!EN110,"")</f>
        <v>8.2639490637832949E-2</v>
      </c>
      <c r="EO110" s="46">
        <f>IFERROR(UTV!EO110/Oferta!EO110,"")</f>
        <v>9.5138042610413073E-2</v>
      </c>
      <c r="EP110" s="46">
        <f>IFERROR(UTV!EP110/Oferta!EP110,"")</f>
        <v>2.0090785107985426E-2</v>
      </c>
      <c r="EQ110" s="46">
        <f>IFERROR(UTV!EQ110/Oferta!EQ110,"")</f>
        <v>8.6508070704837223E-2</v>
      </c>
      <c r="ER110" s="46">
        <f>IFERROR(UTV!ER110/Oferta!ER110,"")</f>
        <v>6.0614236965320215E-2</v>
      </c>
      <c r="ES110" s="46">
        <f>IFERROR(UTV!ES110/Oferta!ES110,"")</f>
        <v>2.1357380161366873E-2</v>
      </c>
      <c r="ET110" s="46">
        <f>IFERROR(UTV!ET110/Oferta!ET110,"")</f>
        <v>2.2639146942402457E-2</v>
      </c>
      <c r="EU110" s="46">
        <f>IFERROR(UTV!EU110/Oferta!EU110,"")</f>
        <v>8.1395936095351937E-2</v>
      </c>
      <c r="EV110" s="46">
        <f>IFERROR(UTV!EV110/Oferta!EV110,"")</f>
        <v>9.5881571455684197E-2</v>
      </c>
      <c r="EW110" s="46">
        <f>IFERROR(UTV!EW110/Oferta!EW110,"")</f>
        <v>2.2538619021031082E-2</v>
      </c>
      <c r="EX110" s="46">
        <f>IFERROR(UTV!EX110/Oferta!EX110,"")</f>
        <v>8.584657010239545E-2</v>
      </c>
      <c r="EY110" s="46">
        <f>IFERROR(UTV!EY110/Oferta!EY110,"")</f>
        <v>6.1458602196793714E-2</v>
      </c>
      <c r="EZ110" s="46">
        <f>IFERROR(UTV!EZ110/Oferta!EZ110,"")</f>
        <v>2.1357380161366873E-2</v>
      </c>
      <c r="FA110" s="46">
        <f>IFERROR(UTV!FA110/Oferta!FA110,"")</f>
        <v>2.2242890784240001E-2</v>
      </c>
      <c r="FB110" s="46">
        <f>IFERROR(UTV!FB110/Oferta!FB110,"")</f>
        <v>8.0677423656487529E-2</v>
      </c>
      <c r="FC110" s="46">
        <f>IFERROR(UTV!FC110/Oferta!FC110,"")</f>
        <v>9.5777744087325659E-2</v>
      </c>
      <c r="FD110" s="46">
        <f>IFERROR(UTV!FD110/Oferta!FD110,"")</f>
        <v>2.217473103549053E-2</v>
      </c>
      <c r="FE110" s="46">
        <f>IFERROR(UTV!FE110/Oferta!FE110,"")</f>
        <v>8.5289895341298508E-2</v>
      </c>
      <c r="FF110" s="46">
        <f>IFERROR(UTV!FF110/Oferta!FF110,"")</f>
        <v>6.0805113269984341E-2</v>
      </c>
    </row>
    <row r="111" spans="1:162" x14ac:dyDescent="0.25">
      <c r="A111" s="36">
        <v>43344</v>
      </c>
      <c r="B111" s="46">
        <f>IFERROR(UTV!B111/Oferta!B111,"")</f>
        <v>0.12455516014234876</v>
      </c>
      <c r="C111" s="46">
        <f>IFERROR(UTV!C111/Oferta!C111,"")</f>
        <v>8.2288401253918491E-3</v>
      </c>
      <c r="D111" s="46">
        <f>IFERROR(UTV!D111/Oferta!D111,"")</f>
        <v>5.1389004755151416E-2</v>
      </c>
      <c r="E111" s="46">
        <f>IFERROR(UTV!E111/Oferta!E111,"")</f>
        <v>3.6580436540016172E-2</v>
      </c>
      <c r="F111" s="46">
        <f>IFERROR(UTV!F111/Oferta!F111,"")</f>
        <v>1.4298978644382544E-2</v>
      </c>
      <c r="G111" s="46">
        <f>IFERROR(UTV!G111/Oferta!G111,"")</f>
        <v>4.7062297018010041E-2</v>
      </c>
      <c r="H111" s="46">
        <f>IFERROR(UTV!H111/Oferta!H111,"")</f>
        <v>3.9157706093189963E-2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6.8092877641534044E-2</v>
      </c>
      <c r="Z111" s="46">
        <f>IFERROR(UTV!Z111/Oferta!Z111,"")</f>
        <v>9.2734225621414909E-2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0.20532060027285129</v>
      </c>
      <c r="BW111" s="46">
        <f>IFERROR(UTV!BW111/Oferta!BW111,"")</f>
        <v>0.33212996389891697</v>
      </c>
      <c r="BX111" s="46">
        <f>IFERROR(UTV!BX111/Oferta!BX111,"")</f>
        <v>7.784854918612881E-2</v>
      </c>
      <c r="BY111" s="46">
        <f>IFERROR(UTV!BY111/Oferta!BY111,"")</f>
        <v>0.24009900990099009</v>
      </c>
      <c r="BZ111" s="46">
        <f>IFERROR(UTV!BZ111/Oferta!BZ111,"")</f>
        <v>0.20942058075739328</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2.0473157415832575E-2</v>
      </c>
      <c r="CL111" s="46">
        <f>IFERROR(UTV!CL111/Oferta!CL111,"")</f>
        <v>7.7175932542518219E-3</v>
      </c>
      <c r="CM111" s="46">
        <f>IFERROR(UTV!CM111/Oferta!CM111,"")</f>
        <v>2.6254375729288213E-2</v>
      </c>
      <c r="CN111" s="46">
        <f>IFERROR(UTV!CN111/Oferta!CN111,"")</f>
        <v>1.5569651536370377E-2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1.3015545421257614E-2</v>
      </c>
      <c r="EG111" s="46">
        <f>IFERROR(UTV!EG111/Oferta!EG111,"")</f>
        <v>8.5784683461557806E-2</v>
      </c>
      <c r="EH111" s="46">
        <f>IFERROR(UTV!EH111/Oferta!EH111,"")</f>
        <v>9.4060117934704437E-2</v>
      </c>
      <c r="EI111" s="46">
        <f>IFERROR(UTV!EI111/Oferta!EI111,"")</f>
        <v>1.5144945490584738E-2</v>
      </c>
      <c r="EJ111" s="46">
        <f>IFERROR(UTV!EJ111/Oferta!EJ111,"")</f>
        <v>8.8631603252354335E-2</v>
      </c>
      <c r="EK111" s="46">
        <f>IFERROR(UTV!EK111/Oferta!EK111,"")</f>
        <v>6.3096608947385419E-2</v>
      </c>
      <c r="EL111" s="46">
        <f>IFERROR(UTV!EL111/Oferta!EL111,"")</f>
        <v>2.9616198247204593E-2</v>
      </c>
      <c r="EM111" s="46">
        <f>IFERROR(UTV!EM111/Oferta!EM111,"")</f>
        <v>1.964948361425314E-2</v>
      </c>
      <c r="EN111" s="46">
        <f>IFERROR(UTV!EN111/Oferta!EN111,"")</f>
        <v>7.9330150678800532E-2</v>
      </c>
      <c r="EO111" s="46">
        <f>IFERROR(UTV!EO111/Oferta!EO111,"")</f>
        <v>9.0515480761375708E-2</v>
      </c>
      <c r="EP111" s="46">
        <f>IFERROR(UTV!EP111/Oferta!EP111,"")</f>
        <v>2.0335949045646607E-2</v>
      </c>
      <c r="EQ111" s="46">
        <f>IFERROR(UTV!EQ111/Oferta!EQ111,"")</f>
        <v>8.2836145750646559E-2</v>
      </c>
      <c r="ER111" s="46">
        <f>IFERROR(UTV!ER111/Oferta!ER111,"")</f>
        <v>5.903336530610627E-2</v>
      </c>
      <c r="ES111" s="46">
        <f>IFERROR(UTV!ES111/Oferta!ES111,"")</f>
        <v>2.6688453159041396E-2</v>
      </c>
      <c r="ET111" s="46">
        <f>IFERROR(UTV!ET111/Oferta!ET111,"")</f>
        <v>2.2374363310168479E-2</v>
      </c>
      <c r="EU111" s="46">
        <f>IFERROR(UTV!EU111/Oferta!EU111,"")</f>
        <v>7.8774617067833702E-2</v>
      </c>
      <c r="EV111" s="46">
        <f>IFERROR(UTV!EV111/Oferta!EV111,"")</f>
        <v>9.1857648593255084E-2</v>
      </c>
      <c r="EW111" s="46">
        <f>IFERROR(UTV!EW111/Oferta!EW111,"")</f>
        <v>2.2678040831975461E-2</v>
      </c>
      <c r="EX111" s="46">
        <f>IFERROR(UTV!EX111/Oferta!EX111,"")</f>
        <v>8.2823925630319942E-2</v>
      </c>
      <c r="EY111" s="46">
        <f>IFERROR(UTV!EY111/Oferta!EY111,"")</f>
        <v>6.0230292294065547E-2</v>
      </c>
      <c r="EZ111" s="46">
        <f>IFERROR(UTV!EZ111/Oferta!EZ111,"")</f>
        <v>2.6688453159041396E-2</v>
      </c>
      <c r="FA111" s="46">
        <f>IFERROR(UTV!FA111/Oferta!FA111,"")</f>
        <v>2.1945397283906039E-2</v>
      </c>
      <c r="FB111" s="46">
        <f>IFERROR(UTV!FB111/Oferta!FB111,"")</f>
        <v>7.7990746860541971E-2</v>
      </c>
      <c r="FC111" s="46">
        <f>IFERROR(UTV!FC111/Oferta!FC111,"")</f>
        <v>9.1741071428571422E-2</v>
      </c>
      <c r="FD111" s="46">
        <f>IFERROR(UTV!FD111/Oferta!FD111,"")</f>
        <v>2.2270799469386992E-2</v>
      </c>
      <c r="FE111" s="46">
        <f>IFERROR(UTV!FE111/Oferta!FE111,"")</f>
        <v>8.2219679633867282E-2</v>
      </c>
      <c r="FF111" s="46">
        <f>IFERROR(UTV!FF111/Oferta!FF111,"")</f>
        <v>5.9450905813813217E-2</v>
      </c>
    </row>
    <row r="112" spans="1:162" x14ac:dyDescent="0.25">
      <c r="A112" s="36">
        <v>43374</v>
      </c>
      <c r="B112" s="46">
        <f>IFERROR(UTV!B112/Oferta!B112,"")</f>
        <v>8.8435374149659865E-2</v>
      </c>
      <c r="C112" s="46">
        <f>IFERROR(UTV!C112/Oferta!C112,"")</f>
        <v>9.8864114429953725E-3</v>
      </c>
      <c r="D112" s="46">
        <f>IFERROR(UTV!D112/Oferta!D112,"")</f>
        <v>5.0728319783197834E-2</v>
      </c>
      <c r="E112" s="46">
        <f>IFERROR(UTV!E112/Oferta!E112,"")</f>
        <v>3.7059056678557273E-2</v>
      </c>
      <c r="F112" s="46">
        <f>IFERROR(UTV!F112/Oferta!F112,"")</f>
        <v>1.4461172741679873E-2</v>
      </c>
      <c r="G112" s="46">
        <f>IFERROR(UTV!G112/Oferta!G112,"")</f>
        <v>4.6635813456746174E-2</v>
      </c>
      <c r="H112" s="46">
        <f>IFERROR(UTV!H112/Oferta!H112,"")</f>
        <v>3.9220162542233587E-2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5.0261780104712044E-2</v>
      </c>
      <c r="Z112" s="46">
        <f>IFERROR(UTV!Z112/Oferta!Z112,"")</f>
        <v>8.4432717678100261E-2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0.19719604688577339</v>
      </c>
      <c r="BW112" s="46">
        <f>IFERROR(UTV!BW112/Oferta!BW112,"")</f>
        <v>0.33536585365853661</v>
      </c>
      <c r="BX112" s="46">
        <f>IFERROR(UTV!BX112/Oferta!BX112,"")</f>
        <v>9.6798212956068497E-2</v>
      </c>
      <c r="BY112" s="46">
        <f>IFERROR(UTV!BY112/Oferta!BY112,"")</f>
        <v>0.23501919545985644</v>
      </c>
      <c r="BZ112" s="46">
        <f>IFERROR(UTV!BZ112/Oferta!BZ112,"")</f>
        <v>0.20970820834469595</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2.8730305838739572E-2</v>
      </c>
      <c r="CL112" s="46">
        <f>IFERROR(UTV!CL112/Oferta!CL112,"")</f>
        <v>1.1181575433911883E-2</v>
      </c>
      <c r="CM112" s="46">
        <f>IFERROR(UTV!CM112/Oferta!CM112,"")</f>
        <v>2.8017241379310345E-2</v>
      </c>
      <c r="CN112" s="46">
        <f>IFERROR(UTV!CN112/Oferta!CN112,"")</f>
        <v>1.8925739005046863E-2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1.4409522815077791E-2</v>
      </c>
      <c r="EG112" s="46">
        <f>IFERROR(UTV!EG112/Oferta!EG112,"")</f>
        <v>8.7593314907137135E-2</v>
      </c>
      <c r="EH112" s="46">
        <f>IFERROR(UTV!EH112/Oferta!EH112,"")</f>
        <v>9.786706112516104E-2</v>
      </c>
      <c r="EI112" s="46">
        <f>IFERROR(UTV!EI112/Oferta!EI112,"")</f>
        <v>1.6430391324230745E-2</v>
      </c>
      <c r="EJ112" s="46">
        <f>IFERROR(UTV!EJ112/Oferta!EJ112,"")</f>
        <v>9.1201608848667667E-2</v>
      </c>
      <c r="EK112" s="46">
        <f>IFERROR(UTV!EK112/Oferta!EK112,"")</f>
        <v>6.5847769261441674E-2</v>
      </c>
      <c r="EL112" s="46">
        <f>IFERROR(UTV!EL112/Oferta!EL112,"")</f>
        <v>2.9646902065289808E-2</v>
      </c>
      <c r="EM112" s="46">
        <f>IFERROR(UTV!EM112/Oferta!EM112,"")</f>
        <v>1.8208236843300186E-2</v>
      </c>
      <c r="EN112" s="46">
        <f>IFERROR(UTV!EN112/Oferta!EN112,"")</f>
        <v>7.9199186913916433E-2</v>
      </c>
      <c r="EO112" s="46">
        <f>IFERROR(UTV!EO112/Oferta!EO112,"")</f>
        <v>9.3579487179487178E-2</v>
      </c>
      <c r="EP112" s="46">
        <f>IFERROR(UTV!EP112/Oferta!EP112,"")</f>
        <v>1.8938105764325794E-2</v>
      </c>
      <c r="EQ112" s="46">
        <f>IFERROR(UTV!EQ112/Oferta!EQ112,"")</f>
        <v>8.377982802331356E-2</v>
      </c>
      <c r="ER112" s="46">
        <f>IFERROR(UTV!ER112/Oferta!ER112,"")</f>
        <v>5.9092012624423401E-2</v>
      </c>
      <c r="ES112" s="46">
        <f>IFERROR(UTV!ES112/Oferta!ES112,"")</f>
        <v>2.7275513331290222E-2</v>
      </c>
      <c r="ET112" s="46">
        <f>IFERROR(UTV!ET112/Oferta!ET112,"")</f>
        <v>2.0924004017408772E-2</v>
      </c>
      <c r="EU112" s="46">
        <f>IFERROR(UTV!EU112/Oferta!EU112,"")</f>
        <v>7.9131616521305334E-2</v>
      </c>
      <c r="EV112" s="46">
        <f>IFERROR(UTV!EV112/Oferta!EV112,"")</f>
        <v>9.6473843622630215E-2</v>
      </c>
      <c r="EW112" s="46">
        <f>IFERROR(UTV!EW112/Oferta!EW112,"")</f>
        <v>2.1329938301831358E-2</v>
      </c>
      <c r="EX112" s="46">
        <f>IFERROR(UTV!EX112/Oferta!EX112,"")</f>
        <v>8.4595989348917225E-2</v>
      </c>
      <c r="EY112" s="46">
        <f>IFERROR(UTV!EY112/Oferta!EY112,"")</f>
        <v>6.0833229112257137E-2</v>
      </c>
      <c r="EZ112" s="46">
        <f>IFERROR(UTV!EZ112/Oferta!EZ112,"")</f>
        <v>2.7275513331290222E-2</v>
      </c>
      <c r="FA112" s="46">
        <f>IFERROR(UTV!FA112/Oferta!FA112,"")</f>
        <v>2.0570264765784115E-2</v>
      </c>
      <c r="FB112" s="46">
        <f>IFERROR(UTV!FB112/Oferta!FB112,"")</f>
        <v>7.8126323995458172E-2</v>
      </c>
      <c r="FC112" s="46">
        <f>IFERROR(UTV!FC112/Oferta!FC112,"")</f>
        <v>9.6331131265629089E-2</v>
      </c>
      <c r="FD112" s="46">
        <f>IFERROR(UTV!FD112/Oferta!FD112,"")</f>
        <v>2.0988102285965281E-2</v>
      </c>
      <c r="FE112" s="46">
        <f>IFERROR(UTV!FE112/Oferta!FE112,"")</f>
        <v>8.3811188811188805E-2</v>
      </c>
      <c r="FF112" s="46">
        <f>IFERROR(UTV!FF112/Oferta!FF112,"")</f>
        <v>6.0001592322112288E-2</v>
      </c>
    </row>
    <row r="113" spans="1:162" x14ac:dyDescent="0.25">
      <c r="A113" s="36">
        <v>43405</v>
      </c>
      <c r="B113" s="46">
        <f>IFERROR(UTV!B113/Oferta!B113,"")</f>
        <v>8.2733812949640287E-2</v>
      </c>
      <c r="C113" s="46">
        <f>IFERROR(UTV!C113/Oferta!C113,"")</f>
        <v>1.0149253731343283E-2</v>
      </c>
      <c r="D113" s="46">
        <f>IFERROR(UTV!D113/Oferta!D113,"")</f>
        <v>5.2527510316368639E-2</v>
      </c>
      <c r="E113" s="46">
        <f>IFERROR(UTV!E113/Oferta!E113,"")</f>
        <v>3.6166007905138339E-2</v>
      </c>
      <c r="F113" s="46">
        <f>IFERROR(UTV!F113/Oferta!F113,"")</f>
        <v>1.3954365453516877E-2</v>
      </c>
      <c r="G113" s="46">
        <f>IFERROR(UTV!G113/Oferta!G113,"")</f>
        <v>4.7567697100407383E-2</v>
      </c>
      <c r="H113" s="46">
        <f>IFERROR(UTV!H113/Oferta!H113,"")</f>
        <v>3.9463514435098886E-2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8.6924762600438271E-2</v>
      </c>
      <c r="S113" s="46">
        <f>IFERROR(UTV!S113/Oferta!S113,"")</f>
        <v>9.3803622497616784E-2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4.9087982832618025E-2</v>
      </c>
      <c r="Z113" s="46">
        <f>IFERROR(UTV!Z113/Oferta!Z113,"")</f>
        <v>8.0781414994720163E-2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0.21015348288075561</v>
      </c>
      <c r="BW113" s="46">
        <f>IFERROR(UTV!BW113/Oferta!BW113,"")</f>
        <v>0.34031100478468901</v>
      </c>
      <c r="BX113" s="46">
        <f>IFERROR(UTV!BX113/Oferta!BX113,"")</f>
        <v>9.0069284064665134E-2</v>
      </c>
      <c r="BY113" s="46">
        <f>IFERROR(UTV!BY113/Oferta!BY113,"")</f>
        <v>0.24699509057050956</v>
      </c>
      <c r="BZ113" s="46">
        <f>IFERROR(UTV!BZ113/Oferta!BZ113,"")</f>
        <v>0.21870663336108798</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2.8998640688717717E-2</v>
      </c>
      <c r="CL113" s="46">
        <f>IFERROR(UTV!CL113/Oferta!CL113,"")</f>
        <v>1.1283980167550009E-2</v>
      </c>
      <c r="CM113" s="46">
        <f>IFERROR(UTV!CM113/Oferta!CM113,"")</f>
        <v>4.9343414245921209E-2</v>
      </c>
      <c r="CN113" s="46">
        <f>IFERROR(UTV!CN113/Oferta!CN113,"")</f>
        <v>2.8873563218390803E-2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1.2101451547167446E-2</v>
      </c>
      <c r="EG113" s="46">
        <f>IFERROR(UTV!EG113/Oferta!EG113,"")</f>
        <v>8.965747960575414E-2</v>
      </c>
      <c r="EH113" s="46">
        <f>IFERROR(UTV!EH113/Oferta!EH113,"")</f>
        <v>9.9037074940689404E-2</v>
      </c>
      <c r="EI113" s="46">
        <f>IFERROR(UTV!EI113/Oferta!EI113,"")</f>
        <v>1.4193663331056804E-2</v>
      </c>
      <c r="EJ113" s="46">
        <f>IFERROR(UTV!EJ113/Oferta!EJ113,"")</f>
        <v>9.2998210617005764E-2</v>
      </c>
      <c r="EK113" s="46">
        <f>IFERROR(UTV!EK113/Oferta!EK113,"")</f>
        <v>6.477513213446344E-2</v>
      </c>
      <c r="EL113" s="46">
        <f>IFERROR(UTV!EL113/Oferta!EL113,"")</f>
        <v>3.2474408753971055E-2</v>
      </c>
      <c r="EM113" s="46">
        <f>IFERROR(UTV!EM113/Oferta!EM113,"")</f>
        <v>1.6100901820656797E-2</v>
      </c>
      <c r="EN113" s="46">
        <f>IFERROR(UTV!EN113/Oferta!EN113,"")</f>
        <v>8.1195435748200331E-2</v>
      </c>
      <c r="EO113" s="46">
        <f>IFERROR(UTV!EO113/Oferta!EO113,"")</f>
        <v>9.3978503216526149E-2</v>
      </c>
      <c r="EP113" s="46">
        <f>IFERROR(UTV!EP113/Oferta!EP113,"")</f>
        <v>1.7031434933499168E-2</v>
      </c>
      <c r="EQ113" s="46">
        <f>IFERROR(UTV!EQ113/Oferta!EQ113,"")</f>
        <v>8.5336336219728443E-2</v>
      </c>
      <c r="ER113" s="46">
        <f>IFERROR(UTV!ER113/Oferta!ER113,"")</f>
        <v>5.8548635805771472E-2</v>
      </c>
      <c r="ES113" s="46">
        <f>IFERROR(UTV!ES113/Oferta!ES113,"")</f>
        <v>2.6099290780141844E-2</v>
      </c>
      <c r="ET113" s="46">
        <f>IFERROR(UTV!ET113/Oferta!ET113,"")</f>
        <v>1.8668736658257325E-2</v>
      </c>
      <c r="EU113" s="46">
        <f>IFERROR(UTV!EU113/Oferta!EU113,"")</f>
        <v>8.0690210593053341E-2</v>
      </c>
      <c r="EV113" s="46">
        <f>IFERROR(UTV!EV113/Oferta!EV113,"")</f>
        <v>9.7076365765304262E-2</v>
      </c>
      <c r="EW113" s="46">
        <f>IFERROR(UTV!EW113/Oferta!EW113,"")</f>
        <v>1.9144491871764598E-2</v>
      </c>
      <c r="EX113" s="46">
        <f>IFERROR(UTV!EX113/Oferta!EX113,"")</f>
        <v>8.591634767995518E-2</v>
      </c>
      <c r="EY113" s="46">
        <f>IFERROR(UTV!EY113/Oferta!EY113,"")</f>
        <v>5.9796934838677589E-2</v>
      </c>
      <c r="EZ113" s="46">
        <f>IFERROR(UTV!EZ113/Oferta!EZ113,"")</f>
        <v>2.6099290780141844E-2</v>
      </c>
      <c r="FA113" s="46">
        <f>IFERROR(UTV!FA113/Oferta!FA113,"")</f>
        <v>1.8432131072932074E-2</v>
      </c>
      <c r="FB113" s="46">
        <f>IFERROR(UTV!FB113/Oferta!FB113,"")</f>
        <v>8.0635349780331197E-2</v>
      </c>
      <c r="FC113" s="46">
        <f>IFERROR(UTV!FC113/Oferta!FC113,"")</f>
        <v>9.6942689118603209E-2</v>
      </c>
      <c r="FD113" s="46">
        <f>IFERROR(UTV!FD113/Oferta!FD113,"")</f>
        <v>1.8912529550827423E-2</v>
      </c>
      <c r="FE113" s="46">
        <f>IFERROR(UTV!FE113/Oferta!FE113,"")</f>
        <v>8.5793176750580541E-2</v>
      </c>
      <c r="FF113" s="46">
        <f>IFERROR(UTV!FF113/Oferta!FF113,"")</f>
        <v>5.9447120770781986E-2</v>
      </c>
    </row>
    <row r="114" spans="1:162" x14ac:dyDescent="0.25">
      <c r="A114" s="36">
        <v>43435</v>
      </c>
      <c r="B114" s="46">
        <f>IFERROR(UTV!B114/Oferta!B114,"")</f>
        <v>7.9545454545454544E-2</v>
      </c>
      <c r="C114" s="46">
        <f>IFERROR(UTV!C114/Oferta!C114,"")</f>
        <v>1.2100773656020631E-2</v>
      </c>
      <c r="D114" s="46">
        <f>IFERROR(UTV!D114/Oferta!D114,"")</f>
        <v>5.5290584702349412E-2</v>
      </c>
      <c r="E114" s="46">
        <f>IFERROR(UTV!E114/Oferta!E114,"")</f>
        <v>4.4791041791641673E-2</v>
      </c>
      <c r="F114" s="46">
        <f>IFERROR(UTV!F114/Oferta!F114,"")</f>
        <v>1.5457115928369463E-2</v>
      </c>
      <c r="G114" s="46">
        <f>IFERROR(UTV!G114/Oferta!G114,"")</f>
        <v>5.2073760950805612E-2</v>
      </c>
      <c r="H114" s="46">
        <f>IFERROR(UTV!H114/Oferta!H114,"")</f>
        <v>4.309228777510634E-2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8.7459342247921942E-2</v>
      </c>
      <c r="S114" s="46">
        <f>IFERROR(UTV!S114/Oferta!S114,"")</f>
        <v>9.5127394457876144E-2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5.032292787944026E-2</v>
      </c>
      <c r="Z114" s="46">
        <f>IFERROR(UTV!Z114/Oferta!Z114,"")</f>
        <v>7.3485600794438929E-2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0.2092372288313506</v>
      </c>
      <c r="BW114" s="46">
        <f>IFERROR(UTV!BW114/Oferta!BW114,"")</f>
        <v>0.33506643558636628</v>
      </c>
      <c r="BX114" s="46">
        <f>IFERROR(UTV!BX114/Oferta!BX114,"")</f>
        <v>8.4873949579831937E-2</v>
      </c>
      <c r="BY114" s="46">
        <f>IFERROR(UTV!BY114/Oferta!BY114,"")</f>
        <v>0.24543037554004651</v>
      </c>
      <c r="BZ114" s="46">
        <f>IFERROR(UTV!BZ114/Oferta!BZ114,"")</f>
        <v>0.21892341842397336</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4.7090182141270545E-2</v>
      </c>
      <c r="CL114" s="46">
        <f>IFERROR(UTV!CL114/Oferta!CL114,"")</f>
        <v>9.8706603131381888E-3</v>
      </c>
      <c r="CM114" s="46">
        <f>IFERROR(UTV!CM114/Oferta!CM114,"")</f>
        <v>6.6127401415571288E-2</v>
      </c>
      <c r="CN114" s="46">
        <f>IFERROR(UTV!CN114/Oferta!CN114,"")</f>
        <v>3.5578966823768599E-2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1.3804277381723915E-2</v>
      </c>
      <c r="EG114" s="46">
        <f>IFERROR(UTV!EG114/Oferta!EG114,"")</f>
        <v>9.2187944454500792E-2</v>
      </c>
      <c r="EH114" s="46">
        <f>IFERROR(UTV!EH114/Oferta!EH114,"")</f>
        <v>0.10367369487155879</v>
      </c>
      <c r="EI114" s="46">
        <f>IFERROR(UTV!EI114/Oferta!EI114,"")</f>
        <v>1.5409816174240126E-2</v>
      </c>
      <c r="EJ114" s="46">
        <f>IFERROR(UTV!EJ114/Oferta!EJ114,"")</f>
        <v>9.6319109830609512E-2</v>
      </c>
      <c r="EK114" s="46">
        <f>IFERROR(UTV!EK114/Oferta!EK114,"")</f>
        <v>6.7749226105678087E-2</v>
      </c>
      <c r="EL114" s="46">
        <f>IFERROR(UTV!EL114/Oferta!EL114,"")</f>
        <v>2.6571613739468567E-2</v>
      </c>
      <c r="EM114" s="46">
        <f>IFERROR(UTV!EM114/Oferta!EM114,"")</f>
        <v>1.6916923480427514E-2</v>
      </c>
      <c r="EN114" s="46">
        <f>IFERROR(UTV!EN114/Oferta!EN114,"")</f>
        <v>8.4002304589975027E-2</v>
      </c>
      <c r="EO114" s="46">
        <f>IFERROR(UTV!EO114/Oferta!EO114,"")</f>
        <v>9.726491684401356E-2</v>
      </c>
      <c r="EP114" s="46">
        <f>IFERROR(UTV!EP114/Oferta!EP114,"")</f>
        <v>1.7526976391818015E-2</v>
      </c>
      <c r="EQ114" s="46">
        <f>IFERROR(UTV!EQ114/Oferta!EQ114,"")</f>
        <v>8.8347709312535508E-2</v>
      </c>
      <c r="ER114" s="46">
        <f>IFERROR(UTV!ER114/Oferta!ER114,"")</f>
        <v>6.0958323764877302E-2</v>
      </c>
      <c r="ES114" s="46">
        <f>IFERROR(UTV!ES114/Oferta!ES114,"")</f>
        <v>2.1271076523994813E-2</v>
      </c>
      <c r="ET114" s="46">
        <f>IFERROR(UTV!ET114/Oferta!ET114,"")</f>
        <v>1.9312069547267927E-2</v>
      </c>
      <c r="EU114" s="46">
        <f>IFERROR(UTV!EU114/Oferta!EU114,"")</f>
        <v>8.3223408082503891E-2</v>
      </c>
      <c r="EV114" s="46">
        <f>IFERROR(UTV!EV114/Oferta!EV114,"")</f>
        <v>9.9508555439968435E-2</v>
      </c>
      <c r="EW114" s="46">
        <f>IFERROR(UTV!EW114/Oferta!EW114,"")</f>
        <v>1.9451307201592979E-2</v>
      </c>
      <c r="EX114" s="46">
        <f>IFERROR(UTV!EX114/Oferta!EX114,"")</f>
        <v>8.848695652173913E-2</v>
      </c>
      <c r="EY114" s="46">
        <f>IFERROR(UTV!EY114/Oferta!EY114,"")</f>
        <v>6.1834462729912873E-2</v>
      </c>
      <c r="EZ114" s="46">
        <f>IFERROR(UTV!EZ114/Oferta!EZ114,"")</f>
        <v>2.1271076523994813E-2</v>
      </c>
      <c r="FA114" s="46">
        <f>IFERROR(UTV!FA114/Oferta!FA114,"")</f>
        <v>1.9054833634403589E-2</v>
      </c>
      <c r="FB114" s="46">
        <f>IFERROR(UTV!FB114/Oferta!FB114,"")</f>
        <v>8.3098377538788806E-2</v>
      </c>
      <c r="FC114" s="46">
        <f>IFERROR(UTV!FC114/Oferta!FC114,"")</f>
        <v>9.9117762617423291E-2</v>
      </c>
      <c r="FD114" s="46">
        <f>IFERROR(UTV!FD114/Oferta!FD114,"")</f>
        <v>1.9209223318515305E-2</v>
      </c>
      <c r="FE114" s="46">
        <f>IFERROR(UTV!FE114/Oferta!FE114,"")</f>
        <v>8.8240014674187184E-2</v>
      </c>
      <c r="FF114" s="46">
        <f>IFERROR(UTV!FF114/Oferta!FF114,"")</f>
        <v>6.1445225369302636E-2</v>
      </c>
    </row>
    <row r="115" spans="1:162" x14ac:dyDescent="0.25">
      <c r="A115" s="36">
        <v>43466</v>
      </c>
      <c r="B115" s="46">
        <f>IFERROR(UTV!B115/Oferta!B115,"")</f>
        <v>7.2164948453608241E-2</v>
      </c>
      <c r="C115" s="46">
        <f>IFERROR(UTV!C115/Oferta!C115,"")</f>
        <v>1.5517580043213514E-2</v>
      </c>
      <c r="D115" s="46">
        <f>IFERROR(UTV!D115/Oferta!D115,"")</f>
        <v>5.3745787609090122E-2</v>
      </c>
      <c r="E115" s="46">
        <f>IFERROR(UTV!E115/Oferta!E115,"")</f>
        <v>5.8984910836762688E-2</v>
      </c>
      <c r="F115" s="46">
        <f>IFERROR(UTV!F115/Oferta!F115,"")</f>
        <v>1.858045336306206E-2</v>
      </c>
      <c r="G115" s="46">
        <f>IFERROR(UTV!G115/Oferta!G115,"")</f>
        <v>5.5182793001818525E-2</v>
      </c>
      <c r="H115" s="46">
        <f>IFERROR(UTV!H115/Oferta!H115,"")</f>
        <v>4.5946832950443058E-2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9.2020897649014485E-2</v>
      </c>
      <c r="S115" s="46">
        <f>IFERROR(UTV!S115/Oferta!S115,"")</f>
        <v>9.6470116325711994E-2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5.6243272335844995E-2</v>
      </c>
      <c r="Z115" s="46">
        <f>IFERROR(UTV!Z115/Oferta!Z115,"")</f>
        <v>5.2264808362369339E-2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0.19906522200977267</v>
      </c>
      <c r="BW115" s="46">
        <f>IFERROR(UTV!BW115/Oferta!BW115,"")</f>
        <v>0.33873056994818651</v>
      </c>
      <c r="BX115" s="46">
        <f>IFERROR(UTV!BX115/Oferta!BX115,"")</f>
        <v>9.2186128182616331E-2</v>
      </c>
      <c r="BY115" s="46">
        <f>IFERROR(UTV!BY115/Oferta!BY115,"")</f>
        <v>0.23356262997920332</v>
      </c>
      <c r="BZ115" s="46">
        <f>IFERROR(UTV!BZ115/Oferta!BZ115,"")</f>
        <v>0.21177266576454667</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6.3077759651984769E-2</v>
      </c>
      <c r="CL115" s="46">
        <f>IFERROR(UTV!CL115/Oferta!CL115,"")</f>
        <v>6.7104085893229942E-3</v>
      </c>
      <c r="CM115" s="46">
        <f>IFERROR(UTV!CM115/Oferta!CM115,"")</f>
        <v>6.7092651757188496E-2</v>
      </c>
      <c r="CN115" s="46">
        <f>IFERROR(UTV!CN115/Oferta!CN115,"")</f>
        <v>3.1576177528286994E-2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1.5160097291173825E-2</v>
      </c>
      <c r="EG115" s="46">
        <f>IFERROR(UTV!EG115/Oferta!EG115,"")</f>
        <v>9.3890465308992296E-2</v>
      </c>
      <c r="EH115" s="46">
        <f>IFERROR(UTV!EH115/Oferta!EH115,"")</f>
        <v>0.11148317964041007</v>
      </c>
      <c r="EI115" s="46">
        <f>IFERROR(UTV!EI115/Oferta!EI115,"")</f>
        <v>1.8564664839272365E-2</v>
      </c>
      <c r="EJ115" s="46">
        <f>IFERROR(UTV!EJ115/Oferta!EJ115,"")</f>
        <v>9.9655603200864362E-2</v>
      </c>
      <c r="EK115" s="46">
        <f>IFERROR(UTV!EK115/Oferta!EK115,"")</f>
        <v>7.1153298736560899E-2</v>
      </c>
      <c r="EL115" s="46">
        <f>IFERROR(UTV!EL115/Oferta!EL115,"")</f>
        <v>4.6906187624750496E-2</v>
      </c>
      <c r="EM115" s="46">
        <f>IFERROR(UTV!EM115/Oferta!EM115,"")</f>
        <v>1.6857954915276301E-2</v>
      </c>
      <c r="EN115" s="46">
        <f>IFERROR(UTV!EN115/Oferta!EN115,"")</f>
        <v>8.615447745882529E-2</v>
      </c>
      <c r="EO115" s="46">
        <f>IFERROR(UTV!EO115/Oferta!EO115,"")</f>
        <v>0.10146704620100723</v>
      </c>
      <c r="EP115" s="46">
        <f>IFERROR(UTV!EP115/Oferta!EP115,"")</f>
        <v>1.8697680102653928E-2</v>
      </c>
      <c r="EQ115" s="46">
        <f>IFERROR(UTV!EQ115/Oferta!EQ115,"")</f>
        <v>9.0728338216827117E-2</v>
      </c>
      <c r="ER115" s="46">
        <f>IFERROR(UTV!ER115/Oferta!ER115,"")</f>
        <v>6.2559241706161131E-2</v>
      </c>
      <c r="ES115" s="46">
        <f>IFERROR(UTV!ES115/Oferta!ES115,"")</f>
        <v>3.9573393207970813E-2</v>
      </c>
      <c r="ET115" s="46">
        <f>IFERROR(UTV!ET115/Oferta!ET115,"")</f>
        <v>1.9372893715141601E-2</v>
      </c>
      <c r="EU115" s="46">
        <f>IFERROR(UTV!EU115/Oferta!EU115,"")</f>
        <v>8.514637391882901E-2</v>
      </c>
      <c r="EV115" s="46">
        <f>IFERROR(UTV!EV115/Oferta!EV115,"")</f>
        <v>0.10269581491657707</v>
      </c>
      <c r="EW115" s="46">
        <f>IFERROR(UTV!EW115/Oferta!EW115,"")</f>
        <v>2.069829110194461E-2</v>
      </c>
      <c r="EX115" s="46">
        <f>IFERROR(UTV!EX115/Oferta!EX115,"")</f>
        <v>9.0317130688817707E-2</v>
      </c>
      <c r="EY115" s="46">
        <f>IFERROR(UTV!EY115/Oferta!EY115,"")</f>
        <v>6.3223374445487576E-2</v>
      </c>
      <c r="EZ115" s="46">
        <f>IFERROR(UTV!EZ115/Oferta!EZ115,"")</f>
        <v>3.9573393207970813E-2</v>
      </c>
      <c r="FA115" s="46">
        <f>IFERROR(UTV!FA115/Oferta!FA115,"")</f>
        <v>1.911492122335496E-2</v>
      </c>
      <c r="FB115" s="46">
        <f>IFERROR(UTV!FB115/Oferta!FB115,"")</f>
        <v>8.5170340681362727E-2</v>
      </c>
      <c r="FC115" s="46">
        <f>IFERROR(UTV!FC115/Oferta!FC115,"")</f>
        <v>0.10231193242653765</v>
      </c>
      <c r="FD115" s="46">
        <f>IFERROR(UTV!FD115/Oferta!FD115,"")</f>
        <v>2.0431758648721886E-2</v>
      </c>
      <c r="FE115" s="46">
        <f>IFERROR(UTV!FE115/Oferta!FE115,"")</f>
        <v>9.0191068006272135E-2</v>
      </c>
      <c r="FF115" s="46">
        <f>IFERROR(UTV!FF115/Oferta!FF115,"")</f>
        <v>6.289148108872393E-2</v>
      </c>
    </row>
    <row r="116" spans="1:162" x14ac:dyDescent="0.25">
      <c r="A116" s="36">
        <v>43497</v>
      </c>
      <c r="B116" s="46">
        <f>IFERROR(UTV!B116/Oferta!B116,"")</f>
        <v>7.0631970260223054E-2</v>
      </c>
      <c r="C116" s="46">
        <f>IFERROR(UTV!C116/Oferta!C116,"")</f>
        <v>1.5680535228935814E-2</v>
      </c>
      <c r="D116" s="46">
        <f>IFERROR(UTV!D116/Oferta!D116,"")</f>
        <v>5.4294175715695954E-2</v>
      </c>
      <c r="E116" s="46">
        <f>IFERROR(UTV!E116/Oferta!E116,"")</f>
        <v>5.7625549641286737E-2</v>
      </c>
      <c r="F116" s="46">
        <f>IFERROR(UTV!F116/Oferta!F116,"")</f>
        <v>1.8606492478226443E-2</v>
      </c>
      <c r="G116" s="46">
        <f>IFERROR(UTV!G116/Oferta!G116,"")</f>
        <v>5.5225038799793069E-2</v>
      </c>
      <c r="H116" s="46">
        <f>IFERROR(UTV!H116/Oferta!H116,"")</f>
        <v>4.6207837785143306E-2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9.2901633564461156E-2</v>
      </c>
      <c r="S116" s="46">
        <f>IFERROR(UTV!S116/Oferta!S116,"")</f>
        <v>0.10267534345625452</v>
      </c>
      <c r="T116" s="46">
        <f>IFERROR(UTV!T116/Oferta!T116,"")</f>
        <v>1.5877379888652142E-2</v>
      </c>
      <c r="U116" s="46">
        <f>IFERROR(UTV!U116/Oferta!U116,"")</f>
        <v>9.644555975879246E-2</v>
      </c>
      <c r="V116" s="46">
        <f>IFERROR(UTV!V116/Oferta!V116,"")</f>
        <v>6.8027540729247479E-2</v>
      </c>
      <c r="W116" s="46">
        <f>IFERROR(UTV!W116/Oferta!W116,"")</f>
        <v>0</v>
      </c>
      <c r="X116" s="46">
        <f>IFERROR(UTV!X116/Oferta!X116,"")</f>
        <v>1.8320296418279126E-2</v>
      </c>
      <c r="Y116" s="46">
        <f>IFERROR(UTV!Y116/Oferta!Y116,"")</f>
        <v>7.3595674376689693E-2</v>
      </c>
      <c r="Z116" s="46">
        <f>IFERROR(UTV!Z116/Oferta!Z116,"")</f>
        <v>4.7619047619047616E-2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0.20351390922401172</v>
      </c>
      <c r="BW116" s="46">
        <f>IFERROR(UTV!BW116/Oferta!BW116,"")</f>
        <v>0.36008374040474528</v>
      </c>
      <c r="BX116" s="46">
        <f>IFERROR(UTV!BX116/Oferta!BX116,"")</f>
        <v>0.10237659963436929</v>
      </c>
      <c r="BY116" s="46">
        <f>IFERROR(UTV!BY116/Oferta!BY116,"")</f>
        <v>0.23962021242355971</v>
      </c>
      <c r="BZ116" s="46">
        <f>IFERROR(UTV!BZ116/Oferta!BZ116,"")</f>
        <v>0.21907498631636563</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4.8958919527293192E-2</v>
      </c>
      <c r="CL116" s="46">
        <f>IFERROR(UTV!CL116/Oferta!CL116,"")</f>
        <v>5.86756077116513E-3</v>
      </c>
      <c r="CM116" s="46">
        <f>IFERROR(UTV!CM116/Oferta!CM116,"")</f>
        <v>6.025727826675694E-2</v>
      </c>
      <c r="CN116" s="46">
        <f>IFERROR(UTV!CN116/Oferta!CN116,"")</f>
        <v>2.9049634474798001E-2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1.5096827930866939E-2</v>
      </c>
      <c r="EG116" s="46">
        <f>IFERROR(UTV!EG116/Oferta!EG116,"")</f>
        <v>9.5804267019705694E-2</v>
      </c>
      <c r="EH116" s="46">
        <f>IFERROR(UTV!EH116/Oferta!EH116,"")</f>
        <v>0.11320254506892895</v>
      </c>
      <c r="EI116" s="46">
        <f>IFERROR(UTV!EI116/Oferta!EI116,"")</f>
        <v>1.7778482015528441E-2</v>
      </c>
      <c r="EJ116" s="46">
        <f>IFERROR(UTV!EJ116/Oferta!EJ116,"")</f>
        <v>0.10144827823454539</v>
      </c>
      <c r="EK116" s="46">
        <f>IFERROR(UTV!EK116/Oferta!EK116,"")</f>
        <v>7.2012308652849161E-2</v>
      </c>
      <c r="EL116" s="46">
        <f>IFERROR(UTV!EL116/Oferta!EL116,"")</f>
        <v>3.3953112368633791E-2</v>
      </c>
      <c r="EM116" s="46">
        <f>IFERROR(UTV!EM116/Oferta!EM116,"")</f>
        <v>1.7277763123186494E-2</v>
      </c>
      <c r="EN116" s="46">
        <f>IFERROR(UTV!EN116/Oferta!EN116,"")</f>
        <v>9.0100770598695909E-2</v>
      </c>
      <c r="EO116" s="46">
        <f>IFERROR(UTV!EO116/Oferta!EO116,"")</f>
        <v>0.10234771288773174</v>
      </c>
      <c r="EP116" s="46">
        <f>IFERROR(UTV!EP116/Oferta!EP116,"")</f>
        <v>1.8535455155173464E-2</v>
      </c>
      <c r="EQ116" s="46">
        <f>IFERROR(UTV!EQ116/Oferta!EQ116,"")</f>
        <v>9.3759219030761398E-2</v>
      </c>
      <c r="ER116" s="46">
        <f>IFERROR(UTV!ER116/Oferta!ER116,"")</f>
        <v>6.3856774683503398E-2</v>
      </c>
      <c r="ES116" s="46">
        <f>IFERROR(UTV!ES116/Oferta!ES116,"")</f>
        <v>3.1810148952284775E-2</v>
      </c>
      <c r="ET116" s="46">
        <f>IFERROR(UTV!ET116/Oferta!ET116,"")</f>
        <v>2.0252656907960697E-2</v>
      </c>
      <c r="EU116" s="46">
        <f>IFERROR(UTV!EU116/Oferta!EU116,"")</f>
        <v>8.8774673861075057E-2</v>
      </c>
      <c r="EV116" s="46">
        <f>IFERROR(UTV!EV116/Oferta!EV116,"")</f>
        <v>0.10420940346270616</v>
      </c>
      <c r="EW116" s="46">
        <f>IFERROR(UTV!EW116/Oferta!EW116,"")</f>
        <v>2.110308186732552E-2</v>
      </c>
      <c r="EX116" s="46">
        <f>IFERROR(UTV!EX116/Oferta!EX116,"")</f>
        <v>9.3310665798548312E-2</v>
      </c>
      <c r="EY116" s="46">
        <f>IFERROR(UTV!EY116/Oferta!EY116,"")</f>
        <v>6.4890435698147966E-2</v>
      </c>
      <c r="EZ116" s="46">
        <f>IFERROR(UTV!EZ116/Oferta!EZ116,"")</f>
        <v>3.1810148952284775E-2</v>
      </c>
      <c r="FA116" s="46">
        <f>IFERROR(UTV!FA116/Oferta!FA116,"")</f>
        <v>1.9977606223112735E-2</v>
      </c>
      <c r="FB116" s="46">
        <f>IFERROR(UTV!FB116/Oferta!FB116,"")</f>
        <v>8.8577147566903838E-2</v>
      </c>
      <c r="FC116" s="46">
        <f>IFERROR(UTV!FC116/Oferta!FC116,"")</f>
        <v>0.10381598300375879</v>
      </c>
      <c r="FD116" s="46">
        <f>IFERROR(UTV!FD116/Oferta!FD116,"")</f>
        <v>2.0831814536706277E-2</v>
      </c>
      <c r="FE116" s="46">
        <f>IFERROR(UTV!FE116/Oferta!FE116,"")</f>
        <v>9.3021316143791624E-2</v>
      </c>
      <c r="FF116" s="46">
        <f>IFERROR(UTV!FF116/Oferta!FF116,"")</f>
        <v>6.4483590907453439E-2</v>
      </c>
    </row>
    <row r="117" spans="1:162" x14ac:dyDescent="0.25">
      <c r="A117" s="36">
        <v>43525</v>
      </c>
      <c r="B117" s="46">
        <f>IFERROR(UTV!B117/Oferta!B117,"")</f>
        <v>6.7375886524822695E-2</v>
      </c>
      <c r="C117" s="46">
        <f>IFERROR(UTV!C117/Oferta!C117,"")</f>
        <v>1.1363636363636364E-2</v>
      </c>
      <c r="D117" s="46">
        <f>IFERROR(UTV!D117/Oferta!D117,"")</f>
        <v>5.0828822733423547E-2</v>
      </c>
      <c r="E117" s="46">
        <f>IFERROR(UTV!E117/Oferta!E117,"")</f>
        <v>4.7044870527772287E-2</v>
      </c>
      <c r="F117" s="46">
        <f>IFERROR(UTV!F117/Oferta!F117,"")</f>
        <v>1.3957307060755337E-2</v>
      </c>
      <c r="G117" s="46">
        <f>IFERROR(UTV!G117/Oferta!G117,"")</f>
        <v>4.9694959426642184E-2</v>
      </c>
      <c r="H117" s="46">
        <f>IFERROR(UTV!H117/Oferta!H117,"")</f>
        <v>4.0221129151612765E-2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9.0547150494824258E-2</v>
      </c>
      <c r="S117" s="46">
        <f>IFERROR(UTV!S117/Oferta!S117,"")</f>
        <v>0.10194126431060228</v>
      </c>
      <c r="T117" s="46">
        <f>IFERROR(UTV!T117/Oferta!T117,"")</f>
        <v>1.7401066516980073E-2</v>
      </c>
      <c r="U117" s="46">
        <f>IFERROR(UTV!U117/Oferta!U117,"")</f>
        <v>9.468997719622109E-2</v>
      </c>
      <c r="V117" s="46">
        <f>IFERROR(UTV!V117/Oferta!V117,"")</f>
        <v>6.8387497313689441E-2</v>
      </c>
      <c r="W117" s="46">
        <f>IFERROR(UTV!W117/Oferta!W117,"")</f>
        <v>0</v>
      </c>
      <c r="X117" s="46">
        <f>IFERROR(UTV!X117/Oferta!X117,"")</f>
        <v>3.0453563714902807E-2</v>
      </c>
      <c r="Y117" s="46">
        <f>IFERROR(UTV!Y117/Oferta!Y117,"")</f>
        <v>8.2017010935601459E-2</v>
      </c>
      <c r="Z117" s="46">
        <f>IFERROR(UTV!Z117/Oferta!Z117,"")</f>
        <v>7.0400822199383345E-2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0.19949864215583873</v>
      </c>
      <c r="BW117" s="46">
        <f>IFERROR(UTV!BW117/Oferta!BW117,"")</f>
        <v>0.35244755244755244</v>
      </c>
      <c r="BX117" s="46">
        <f>IFERROR(UTV!BX117/Oferta!BX117,"")</f>
        <v>0.10803324099722991</v>
      </c>
      <c r="BY117" s="46">
        <f>IFERROR(UTV!BY117/Oferta!BY117,"")</f>
        <v>0.23467910567797973</v>
      </c>
      <c r="BZ117" s="46">
        <f>IFERROR(UTV!BZ117/Oferta!BZ117,"")</f>
        <v>0.2158904109589041</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5.8589306029579069E-2</v>
      </c>
      <c r="CL117" s="46">
        <f>IFERROR(UTV!CL117/Oferta!CL117,"")</f>
        <v>3.8707756438886407E-3</v>
      </c>
      <c r="CM117" s="46">
        <f>IFERROR(UTV!CM117/Oferta!CM117,"")</f>
        <v>4.7375754760798888E-2</v>
      </c>
      <c r="CN117" s="46">
        <f>IFERROR(UTV!CN117/Oferta!CN117,"")</f>
        <v>2.0865463122561916E-2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1.4166943797805122E-2</v>
      </c>
      <c r="EG117" s="46">
        <f>IFERROR(UTV!EG117/Oferta!EG117,"")</f>
        <v>9.1364916267351673E-2</v>
      </c>
      <c r="EH117" s="46">
        <f>IFERROR(UTV!EH117/Oferta!EH117,"")</f>
        <v>0.10829435139077512</v>
      </c>
      <c r="EI117" s="46">
        <f>IFERROR(UTV!EI117/Oferta!EI117,"")</f>
        <v>1.6441717791411042E-2</v>
      </c>
      <c r="EJ117" s="46">
        <f>IFERROR(UTV!EJ117/Oferta!EJ117,"")</f>
        <v>9.694038133417264E-2</v>
      </c>
      <c r="EK117" s="46">
        <f>IFERROR(UTV!EK117/Oferta!EK117,"")</f>
        <v>6.8712553916981292E-2</v>
      </c>
      <c r="EL117" s="46">
        <f>IFERROR(UTV!EL117/Oferta!EL117,"")</f>
        <v>3.267003267003267E-2</v>
      </c>
      <c r="EM117" s="46">
        <f>IFERROR(UTV!EM117/Oferta!EM117,"")</f>
        <v>1.7358998870252891E-2</v>
      </c>
      <c r="EN117" s="46">
        <f>IFERROR(UTV!EN117/Oferta!EN117,"")</f>
        <v>8.7287235034210181E-2</v>
      </c>
      <c r="EO117" s="46">
        <f>IFERROR(UTV!EO117/Oferta!EO117,"")</f>
        <v>0.10079255685733976</v>
      </c>
      <c r="EP117" s="46">
        <f>IFERROR(UTV!EP117/Oferta!EP117,"")</f>
        <v>1.8402672335256606E-2</v>
      </c>
      <c r="EQ117" s="46">
        <f>IFERROR(UTV!EQ117/Oferta!EQ117,"")</f>
        <v>9.1366859670808667E-2</v>
      </c>
      <c r="ER117" s="46">
        <f>IFERROR(UTV!ER117/Oferta!ER117,"")</f>
        <v>6.2819801980198015E-2</v>
      </c>
      <c r="ES117" s="46">
        <f>IFERROR(UTV!ES117/Oferta!ES117,"")</f>
        <v>2.8226841159866563E-2</v>
      </c>
      <c r="ET117" s="46">
        <f>IFERROR(UTV!ET117/Oferta!ET117,"")</f>
        <v>2.0566313049650984E-2</v>
      </c>
      <c r="EU117" s="46">
        <f>IFERROR(UTV!EU117/Oferta!EU117,"")</f>
        <v>8.6545369488580354E-2</v>
      </c>
      <c r="EV117" s="46">
        <f>IFERROR(UTV!EV117/Oferta!EV117,"")</f>
        <v>0.10276212616730368</v>
      </c>
      <c r="EW117" s="46">
        <f>IFERROR(UTV!EW117/Oferta!EW117,"")</f>
        <v>2.1112962589954404E-2</v>
      </c>
      <c r="EX117" s="46">
        <f>IFERROR(UTV!EX117/Oferta!EX117,"")</f>
        <v>9.1374131781490522E-2</v>
      </c>
      <c r="EY117" s="46">
        <f>IFERROR(UTV!EY117/Oferta!EY117,"")</f>
        <v>6.3935985355005262E-2</v>
      </c>
      <c r="EZ117" s="46">
        <f>IFERROR(UTV!EZ117/Oferta!EZ117,"")</f>
        <v>2.8226841159866563E-2</v>
      </c>
      <c r="FA117" s="46">
        <f>IFERROR(UTV!FA117/Oferta!FA117,"")</f>
        <v>2.0523612773680349E-2</v>
      </c>
      <c r="FB117" s="46">
        <f>IFERROR(UTV!FB117/Oferta!FB117,"")</f>
        <v>8.640226628895184E-2</v>
      </c>
      <c r="FC117" s="46">
        <f>IFERROR(UTV!FC117/Oferta!FC117,"")</f>
        <v>0.10239805329879509</v>
      </c>
      <c r="FD117" s="46">
        <f>IFERROR(UTV!FD117/Oferta!FD117,"")</f>
        <v>2.1062649261101435E-2</v>
      </c>
      <c r="FE117" s="46">
        <f>IFERROR(UTV!FE117/Oferta!FE117,"")</f>
        <v>9.1130576019490692E-2</v>
      </c>
      <c r="FF117" s="46">
        <f>IFERROR(UTV!FF117/Oferta!FF117,"")</f>
        <v>6.3628546861564925E-2</v>
      </c>
    </row>
    <row r="118" spans="1:162" x14ac:dyDescent="0.25">
      <c r="A118" s="36">
        <v>43556</v>
      </c>
      <c r="B118" s="46">
        <f>IFERROR(UTV!B118/Oferta!B118,"")</f>
        <v>6.9343065693430656E-2</v>
      </c>
      <c r="C118" s="46">
        <f>IFERROR(UTV!C118/Oferta!C118,"")</f>
        <v>9.2428711897738439E-3</v>
      </c>
      <c r="D118" s="46">
        <f>IFERROR(UTV!D118/Oferta!D118,"")</f>
        <v>5.8000000000000003E-2</v>
      </c>
      <c r="E118" s="46">
        <f>IFERROR(UTV!E118/Oferta!E118,"")</f>
        <v>4.6434169278996865E-2</v>
      </c>
      <c r="F118" s="46">
        <f>IFERROR(UTV!F118/Oferta!F118,"")</f>
        <v>1.2315730546743795E-2</v>
      </c>
      <c r="G118" s="46">
        <f>IFERROR(UTV!G118/Oferta!G118,"")</f>
        <v>5.4444712117562036E-2</v>
      </c>
      <c r="H118" s="46">
        <f>IFERROR(UTV!H118/Oferta!H118,"")</f>
        <v>4.4165186905249738E-2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8.6593431229682771E-2</v>
      </c>
      <c r="S118" s="46">
        <f>IFERROR(UTV!S118/Oferta!S118,"")</f>
        <v>0.11282733224222585</v>
      </c>
      <c r="T118" s="46">
        <f>IFERROR(UTV!T118/Oferta!T118,"")</f>
        <v>1.662647544104582E-2</v>
      </c>
      <c r="U118" s="46">
        <f>IFERROR(UTV!U118/Oferta!U118,"")</f>
        <v>9.5879498877543629E-2</v>
      </c>
      <c r="V118" s="46">
        <f>IFERROR(UTV!V118/Oferta!V118,"")</f>
        <v>6.7087790483216531E-2</v>
      </c>
      <c r="W118" s="46">
        <f>IFERROR(UTV!W118/Oferta!W118,"")</f>
        <v>1</v>
      </c>
      <c r="X118" s="46">
        <f>IFERROR(UTV!X118/Oferta!X118,"")</f>
        <v>3.2497678737233054E-2</v>
      </c>
      <c r="Y118" s="46">
        <f>IFERROR(UTV!Y118/Oferta!Y118,"")</f>
        <v>8.8949709202873761E-2</v>
      </c>
      <c r="Z118" s="46">
        <f>IFERROR(UTV!Z118/Oferta!Z118,"")</f>
        <v>8.5377821393523068E-2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0.20164003364171573</v>
      </c>
      <c r="BW118" s="46">
        <f>IFERROR(UTV!BW118/Oferta!BW118,"")</f>
        <v>0.35805991440798857</v>
      </c>
      <c r="BX118" s="46">
        <f>IFERROR(UTV!BX118/Oferta!BX118,"")</f>
        <v>0.12296564195298372</v>
      </c>
      <c r="BY118" s="46">
        <f>IFERROR(UTV!BY118/Oferta!BY118,"")</f>
        <v>0.2372523546606041</v>
      </c>
      <c r="BZ118" s="46">
        <f>IFERROR(UTV!BZ118/Oferta!BZ118,"")</f>
        <v>0.21985132158590309</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5.6096164854035492E-2</v>
      </c>
      <c r="CL118" s="46">
        <f>IFERROR(UTV!CL118/Oferta!CL118,"")</f>
        <v>6.8384223918575068E-3</v>
      </c>
      <c r="CM118" s="46">
        <f>IFERROR(UTV!CM118/Oferta!CM118,"")</f>
        <v>5.120359037127703E-2</v>
      </c>
      <c r="CN118" s="46">
        <f>IFERROR(UTV!CN118/Oferta!CN118,"")</f>
        <v>2.6273458445040216E-2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2.6131293817718292E-2</v>
      </c>
      <c r="DT118" s="46">
        <f>IFERROR(UTV!DT118/Oferta!DT118,"")</f>
        <v>1.488095238095238E-3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1.7536971600575841E-2</v>
      </c>
      <c r="EG118" s="46">
        <f>IFERROR(UTV!EG118/Oferta!EG118,"")</f>
        <v>9.2473487824037706E-2</v>
      </c>
      <c r="EH118" s="46">
        <f>IFERROR(UTV!EH118/Oferta!EH118,"")</f>
        <v>0.11307601619765237</v>
      </c>
      <c r="EI118" s="46">
        <f>IFERROR(UTV!EI118/Oferta!EI118,"")</f>
        <v>1.8296868937110109E-2</v>
      </c>
      <c r="EJ118" s="46">
        <f>IFERROR(UTV!EJ118/Oferta!EJ118,"")</f>
        <v>9.9145157274462617E-2</v>
      </c>
      <c r="EK118" s="46">
        <f>IFERROR(UTV!EK118/Oferta!EK118,"")</f>
        <v>7.0252165379528095E-2</v>
      </c>
      <c r="EL118" s="46">
        <f>IFERROR(UTV!EL118/Oferta!EL118,"")</f>
        <v>3.1059198301035307E-2</v>
      </c>
      <c r="EM118" s="46">
        <f>IFERROR(UTV!EM118/Oferta!EM118,"")</f>
        <v>1.8963202863656704E-2</v>
      </c>
      <c r="EN118" s="46">
        <f>IFERROR(UTV!EN118/Oferta!EN118,"")</f>
        <v>8.9236878582399884E-2</v>
      </c>
      <c r="EO118" s="46">
        <f>IFERROR(UTV!EO118/Oferta!EO118,"")</f>
        <v>0.10692263961166747</v>
      </c>
      <c r="EP118" s="46">
        <f>IFERROR(UTV!EP118/Oferta!EP118,"")</f>
        <v>1.9861932938856016E-2</v>
      </c>
      <c r="EQ118" s="46">
        <f>IFERROR(UTV!EQ118/Oferta!EQ118,"")</f>
        <v>9.4540542667173752E-2</v>
      </c>
      <c r="ER118" s="46">
        <f>IFERROR(UTV!ER118/Oferta!ER118,"")</f>
        <v>6.4716863721219667E-2</v>
      </c>
      <c r="ES118" s="46">
        <f>IFERROR(UTV!ES118/Oferta!ES118,"")</f>
        <v>2.748414376321353E-2</v>
      </c>
      <c r="ET118" s="46">
        <f>IFERROR(UTV!ET118/Oferta!ET118,"")</f>
        <v>2.2079152408019644E-2</v>
      </c>
      <c r="EU118" s="46">
        <f>IFERROR(UTV!EU118/Oferta!EU118,"")</f>
        <v>8.7918921644425024E-2</v>
      </c>
      <c r="EV118" s="46">
        <f>IFERROR(UTV!EV118/Oferta!EV118,"")</f>
        <v>0.10666560610881323</v>
      </c>
      <c r="EW118" s="46">
        <f>IFERROR(UTV!EW118/Oferta!EW118,"")</f>
        <v>2.2490175062522329E-2</v>
      </c>
      <c r="EX118" s="46">
        <f>IFERROR(UTV!EX118/Oferta!EX118,"")</f>
        <v>9.3487866543796219E-2</v>
      </c>
      <c r="EY118" s="46">
        <f>IFERROR(UTV!EY118/Oferta!EY118,"")</f>
        <v>6.5224502567165873E-2</v>
      </c>
      <c r="EZ118" s="46">
        <f>IFERROR(UTV!EZ118/Oferta!EZ118,"")</f>
        <v>2.748414376321353E-2</v>
      </c>
      <c r="FA118" s="46">
        <f>IFERROR(UTV!FA118/Oferta!FA118,"")</f>
        <v>2.1661197625234725E-2</v>
      </c>
      <c r="FB118" s="46">
        <f>IFERROR(UTV!FB118/Oferta!FB118,"")</f>
        <v>8.7867427509787002E-2</v>
      </c>
      <c r="FC118" s="46">
        <f>IFERROR(UTV!FC118/Oferta!FC118,"")</f>
        <v>0.10628689141544191</v>
      </c>
      <c r="FD118" s="46">
        <f>IFERROR(UTV!FD118/Oferta!FD118,"")</f>
        <v>2.2096247674541051E-2</v>
      </c>
      <c r="FE118" s="46">
        <f>IFERROR(UTV!FE118/Oferta!FE118,"")</f>
        <v>9.3303868953663757E-2</v>
      </c>
      <c r="FF118" s="46">
        <f>IFERROR(UTV!FF118/Oferta!FF118,"")</f>
        <v>6.4832812883758459E-2</v>
      </c>
    </row>
    <row r="119" spans="1:162" x14ac:dyDescent="0.25">
      <c r="A119" s="36">
        <v>43586</v>
      </c>
      <c r="B119" s="46">
        <f>IFERROR(UTV!B119/Oferta!B119,"")</f>
        <v>0.11842105263157894</v>
      </c>
      <c r="C119" s="46">
        <f>IFERROR(UTV!C119/Oferta!C119,"")</f>
        <v>8.7352829472085083E-3</v>
      </c>
      <c r="D119" s="46">
        <f>IFERROR(UTV!D119/Oferta!D119,"")</f>
        <v>6.4683406113537123E-2</v>
      </c>
      <c r="E119" s="46">
        <f>IFERROR(UTV!E119/Oferta!E119,"")</f>
        <v>4.4063883009428519E-2</v>
      </c>
      <c r="F119" s="46">
        <f>IFERROR(UTV!F119/Oferta!F119,"")</f>
        <v>1.1812476928755998E-2</v>
      </c>
      <c r="G119" s="46">
        <f>IFERROR(UTV!G119/Oferta!G119,"")</f>
        <v>5.8064117610723331E-2</v>
      </c>
      <c r="H119" s="46">
        <f>IFERROR(UTV!H119/Oferta!H119,"")</f>
        <v>4.6466422918498632E-2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8.7671392052056707E-2</v>
      </c>
      <c r="S119" s="46">
        <f>IFERROR(UTV!S119/Oferta!S119,"")</f>
        <v>0.1146524064171123</v>
      </c>
      <c r="T119" s="46">
        <f>IFERROR(UTV!T119/Oferta!T119,"")</f>
        <v>1.2322823257159386E-2</v>
      </c>
      <c r="U119" s="46">
        <f>IFERROR(UTV!U119/Oferta!U119,"")</f>
        <v>9.7168887884948429E-2</v>
      </c>
      <c r="V119" s="46">
        <f>IFERROR(UTV!V119/Oferta!V119,"")</f>
        <v>6.3721577302894156E-2</v>
      </c>
      <c r="W119" s="46">
        <f>IFERROR(UTV!W119/Oferta!W119,"")</f>
        <v>1</v>
      </c>
      <c r="X119" s="46">
        <f>IFERROR(UTV!X119/Oferta!X119,"")</f>
        <v>5.1571120172703287E-2</v>
      </c>
      <c r="Y119" s="46">
        <f>IFERROR(UTV!Y119/Oferta!Y119,"")</f>
        <v>7.5386012715712991E-2</v>
      </c>
      <c r="Z119" s="46">
        <f>IFERROR(UTV!Z119/Oferta!Z119,"")</f>
        <v>0.12352639671963096</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0.20201586961183787</v>
      </c>
      <c r="BW119" s="46">
        <f>IFERROR(UTV!BW119/Oferta!BW119,"")</f>
        <v>0.36403508771929827</v>
      </c>
      <c r="BX119" s="46">
        <f>IFERROR(UTV!BX119/Oferta!BX119,"")</f>
        <v>0.10413476263399694</v>
      </c>
      <c r="BY119" s="46">
        <f>IFERROR(UTV!BY119/Oferta!BY119,"")</f>
        <v>0.23876637373569889</v>
      </c>
      <c r="BZ119" s="46">
        <f>IFERROR(UTV!BZ119/Oferta!BZ119,"")</f>
        <v>0.21480169006405889</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5.3977272727272728E-2</v>
      </c>
      <c r="CL119" s="46">
        <f>IFERROR(UTV!CL119/Oferta!CL119,"")</f>
        <v>5.7895498624981907E-3</v>
      </c>
      <c r="CM119" s="46">
        <f>IFERROR(UTV!CM119/Oferta!CM119,"")</f>
        <v>4.1818530596585461E-2</v>
      </c>
      <c r="CN119" s="46">
        <f>IFERROR(UTV!CN119/Oferta!CN119,"")</f>
        <v>2.128361656492328E-2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2.592352559948153E-2</v>
      </c>
      <c r="DT119" s="46">
        <f>IFERROR(UTV!DT119/Oferta!DT119,"")</f>
        <v>1.5151515151515152E-3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1.5163284964111488E-2</v>
      </c>
      <c r="EG119" s="46">
        <f>IFERROR(UTV!EG119/Oferta!EG119,"")</f>
        <v>9.4616557897632084E-2</v>
      </c>
      <c r="EH119" s="46">
        <f>IFERROR(UTV!EH119/Oferta!EH119,"")</f>
        <v>0.11157325569304356</v>
      </c>
      <c r="EI119" s="46">
        <f>IFERROR(UTV!EI119/Oferta!EI119,"")</f>
        <v>1.5329827782878447E-2</v>
      </c>
      <c r="EJ119" s="46">
        <f>IFERROR(UTV!EJ119/Oferta!EJ119,"")</f>
        <v>0.10012325459672108</v>
      </c>
      <c r="EK119" s="46">
        <f>IFERROR(UTV!EK119/Oferta!EK119,"")</f>
        <v>6.8099190921508873E-2</v>
      </c>
      <c r="EL119" s="46">
        <f>IFERROR(UTV!EL119/Oferta!EL119,"")</f>
        <v>2.2954461310625694E-2</v>
      </c>
      <c r="EM119" s="46">
        <f>IFERROR(UTV!EM119/Oferta!EM119,"")</f>
        <v>1.8582017534854115E-2</v>
      </c>
      <c r="EN119" s="46">
        <f>IFERROR(UTV!EN119/Oferta!EN119,"")</f>
        <v>8.9547176211204699E-2</v>
      </c>
      <c r="EO119" s="46">
        <f>IFERROR(UTV!EO119/Oferta!EO119,"")</f>
        <v>0.11228832343292845</v>
      </c>
      <c r="EP119" s="46">
        <f>IFERROR(UTV!EP119/Oferta!EP119,"")</f>
        <v>1.9018574993069033E-2</v>
      </c>
      <c r="EQ119" s="46">
        <f>IFERROR(UTV!EQ119/Oferta!EQ119,"")</f>
        <v>9.6330578512396695E-2</v>
      </c>
      <c r="ER119" s="46">
        <f>IFERROR(UTV!ER119/Oferta!ER119,"")</f>
        <v>6.4086949818854544E-2</v>
      </c>
      <c r="ES119" s="46">
        <f>IFERROR(UTV!ES119/Oferta!ES119,"")</f>
        <v>2.068851373717312E-2</v>
      </c>
      <c r="ET119" s="46">
        <f>IFERROR(UTV!ET119/Oferta!ET119,"")</f>
        <v>2.195841238236565E-2</v>
      </c>
      <c r="EU119" s="46">
        <f>IFERROR(UTV!EU119/Oferta!EU119,"")</f>
        <v>8.834586466165413E-2</v>
      </c>
      <c r="EV119" s="46">
        <f>IFERROR(UTV!EV119/Oferta!EV119,"")</f>
        <v>0.11181153271103568</v>
      </c>
      <c r="EW119" s="46">
        <f>IFERROR(UTV!EW119/Oferta!EW119,"")</f>
        <v>2.1828978221629918E-2</v>
      </c>
      <c r="EX119" s="46">
        <f>IFERROR(UTV!EX119/Oferta!EX119,"")</f>
        <v>9.5275599947493406E-2</v>
      </c>
      <c r="EY119" s="46">
        <f>IFERROR(UTV!EY119/Oferta!EY119,"")</f>
        <v>6.4845748472860953E-2</v>
      </c>
      <c r="EZ119" s="46">
        <f>IFERROR(UTV!EZ119/Oferta!EZ119,"")</f>
        <v>1.9506866416978776E-2</v>
      </c>
      <c r="FA119" s="46">
        <f>IFERROR(UTV!FA119/Oferta!FA119,"")</f>
        <v>2.175531320951353E-2</v>
      </c>
      <c r="FB119" s="46">
        <f>IFERROR(UTV!FB119/Oferta!FB119,"")</f>
        <v>8.8123372721810533E-2</v>
      </c>
      <c r="FC119" s="46">
        <f>IFERROR(UTV!FC119/Oferta!FC119,"")</f>
        <v>0.11129875351829513</v>
      </c>
      <c r="FD119" s="46">
        <f>IFERROR(UTV!FD119/Oferta!FD119,"")</f>
        <v>2.151574606763992E-2</v>
      </c>
      <c r="FE119" s="46">
        <f>IFERROR(UTV!FE119/Oferta!FE119,"")</f>
        <v>9.4921331351874125E-2</v>
      </c>
      <c r="FF119" s="46">
        <f>IFERROR(UTV!FF119/Oferta!FF119,"")</f>
        <v>6.445959372930006E-2</v>
      </c>
    </row>
    <row r="120" spans="1:162" x14ac:dyDescent="0.25">
      <c r="A120" s="36">
        <v>43617</v>
      </c>
      <c r="B120" s="46">
        <f>IFERROR(UTV!B120/Oferta!B120,"")</f>
        <v>0.10112359550561797</v>
      </c>
      <c r="C120" s="46">
        <f>IFERROR(UTV!C120/Oferta!C120,"")</f>
        <v>7.8967642526964563E-3</v>
      </c>
      <c r="D120" s="46">
        <f>IFERROR(UTV!D120/Oferta!D120,"")</f>
        <v>6.755148741418765E-2</v>
      </c>
      <c r="E120" s="46">
        <f>IFERROR(UTV!E120/Oferta!E120,"")</f>
        <v>4.6172059984214683E-2</v>
      </c>
      <c r="F120" s="46">
        <f>IFERROR(UTV!F120/Oferta!F120,"")</f>
        <v>1.0986964618249535E-2</v>
      </c>
      <c r="G120" s="46">
        <f>IFERROR(UTV!G120/Oferta!G120,"")</f>
        <v>6.0776589758019132E-2</v>
      </c>
      <c r="H120" s="46">
        <f>IFERROR(UTV!H120/Oferta!H120,"")</f>
        <v>4.8261012030145579E-2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8.8260894794870301E-2</v>
      </c>
      <c r="S120" s="46">
        <f>IFERROR(UTV!S120/Oferta!S120,"")</f>
        <v>0.10993815312433354</v>
      </c>
      <c r="T120" s="46">
        <f>IFERROR(UTV!T120/Oferta!T120,"")</f>
        <v>1.1952191235059761E-2</v>
      </c>
      <c r="U120" s="46">
        <f>IFERROR(UTV!U120/Oferta!U120,"")</f>
        <v>9.5900191650069522E-2</v>
      </c>
      <c r="V120" s="46">
        <f>IFERROR(UTV!V120/Oferta!V120,"")</f>
        <v>6.1668224507054795E-2</v>
      </c>
      <c r="W120" s="46">
        <f>IFERROR(UTV!W120/Oferta!W120,"")</f>
        <v>1</v>
      </c>
      <c r="X120" s="46">
        <f>IFERROR(UTV!X120/Oferta!X120,"")</f>
        <v>5.7507155867811605E-2</v>
      </c>
      <c r="Y120" s="46">
        <f>IFERROR(UTV!Y120/Oferta!Y120,"")</f>
        <v>0.11211153064188208</v>
      </c>
      <c r="Z120" s="46">
        <f>IFERROR(UTV!Z120/Oferta!Z120,"")</f>
        <v>0.14256304683479157</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0.21360691144708424</v>
      </c>
      <c r="BW120" s="46">
        <f>IFERROR(UTV!BW120/Oferta!BW120,"")</f>
        <v>0.35566642908054169</v>
      </c>
      <c r="BX120" s="46">
        <f>IFERROR(UTV!BX120/Oferta!BX120,"")</f>
        <v>0.11171875000000001</v>
      </c>
      <c r="BY120" s="46">
        <f>IFERROR(UTV!BY120/Oferta!BY120,"")</f>
        <v>0.24664346096469419</v>
      </c>
      <c r="BZ120" s="46">
        <f>IFERROR(UTV!BZ120/Oferta!BZ120,"")</f>
        <v>0.22302748530015043</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4.960835509138381E-2</v>
      </c>
      <c r="CL120" s="46">
        <f>IFERROR(UTV!CL120/Oferta!CL120,"")</f>
        <v>4.8665183537263627E-3</v>
      </c>
      <c r="CM120" s="46">
        <f>IFERROR(UTV!CM120/Oferta!CM120,"")</f>
        <v>3.7470297934564065E-2</v>
      </c>
      <c r="CN120" s="46">
        <f>IFERROR(UTV!CN120/Oferta!CN120,"")</f>
        <v>1.8952854773750295E-2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2.1208226221079693E-2</v>
      </c>
      <c r="DT120" s="46">
        <f>IFERROR(UTV!DT120/Oferta!DT120,"")</f>
        <v>1.4224751066856331E-3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1.4782813142890731E-2</v>
      </c>
      <c r="EG120" s="46">
        <f>IFERROR(UTV!EG120/Oferta!EG120,"")</f>
        <v>9.6936729168755634E-2</v>
      </c>
      <c r="EH120" s="46">
        <f>IFERROR(UTV!EH120/Oferta!EH120,"")</f>
        <v>0.10893088273362672</v>
      </c>
      <c r="EI120" s="46">
        <f>IFERROR(UTV!EI120/Oferta!EI120,"")</f>
        <v>1.4908468326089819E-2</v>
      </c>
      <c r="EJ120" s="46">
        <f>IFERROR(UTV!EJ120/Oferta!EJ120,"")</f>
        <v>0.10084956170723057</v>
      </c>
      <c r="EK120" s="46">
        <f>IFERROR(UTV!EK120/Oferta!EK120,"")</f>
        <v>6.7272465319227759E-2</v>
      </c>
      <c r="EL120" s="46">
        <f>IFERROR(UTV!EL120/Oferta!EL120,"")</f>
        <v>2.1094744498999819E-2</v>
      </c>
      <c r="EM120" s="46">
        <f>IFERROR(UTV!EM120/Oferta!EM120,"")</f>
        <v>1.8846407778644738E-2</v>
      </c>
      <c r="EN120" s="46">
        <f>IFERROR(UTV!EN120/Oferta!EN120,"")</f>
        <v>9.4359574749324923E-2</v>
      </c>
      <c r="EO120" s="46">
        <f>IFERROR(UTV!EO120/Oferta!EO120,"")</f>
        <v>0.11144058420004425</v>
      </c>
      <c r="EP120" s="46">
        <f>IFERROR(UTV!EP120/Oferta!EP120,"")</f>
        <v>1.9069247683933529E-2</v>
      </c>
      <c r="EQ120" s="46">
        <f>IFERROR(UTV!EQ120/Oferta!EQ120,"")</f>
        <v>9.9467916137229981E-2</v>
      </c>
      <c r="ER120" s="46">
        <f>IFERROR(UTV!ER120/Oferta!ER120,"")</f>
        <v>6.5425767358090262E-2</v>
      </c>
      <c r="ES120" s="46">
        <f>IFERROR(UTV!ES120/Oferta!ES120,"")</f>
        <v>1.9281476598549768E-2</v>
      </c>
      <c r="ET120" s="46">
        <f>IFERROR(UTV!ET120/Oferta!ET120,"")</f>
        <v>2.2220178423618137E-2</v>
      </c>
      <c r="EU120" s="46">
        <f>IFERROR(UTV!EU120/Oferta!EU120,"")</f>
        <v>9.2652895084969975E-2</v>
      </c>
      <c r="EV120" s="46">
        <f>IFERROR(UTV!EV120/Oferta!EV120,"")</f>
        <v>0.11042524005486969</v>
      </c>
      <c r="EW120" s="46">
        <f>IFERROR(UTV!EW120/Oferta!EW120,"")</f>
        <v>2.1925107143448117E-2</v>
      </c>
      <c r="EX120" s="46">
        <f>IFERROR(UTV!EX120/Oferta!EX120,"")</f>
        <v>9.7912785976978556E-2</v>
      </c>
      <c r="EY120" s="46">
        <f>IFERROR(UTV!EY120/Oferta!EY120,"")</f>
        <v>6.6062796068830157E-2</v>
      </c>
      <c r="EZ120" s="46">
        <f>IFERROR(UTV!EZ120/Oferta!EZ120,"")</f>
        <v>1.8272684679056694E-2</v>
      </c>
      <c r="FA120" s="46">
        <f>IFERROR(UTV!FA120/Oferta!FA120,"")</f>
        <v>2.2262334536702767E-2</v>
      </c>
      <c r="FB120" s="46">
        <f>IFERROR(UTV!FB120/Oferta!FB120,"")</f>
        <v>9.2328524381885352E-2</v>
      </c>
      <c r="FC120" s="46">
        <f>IFERROR(UTV!FC120/Oferta!FC120,"")</f>
        <v>0.10994659277998635</v>
      </c>
      <c r="FD120" s="46">
        <f>IFERROR(UTV!FD120/Oferta!FD120,"")</f>
        <v>2.18452546164019E-2</v>
      </c>
      <c r="FE120" s="46">
        <f>IFERROR(UTV!FE120/Oferta!FE120,"")</f>
        <v>9.7507141002337053E-2</v>
      </c>
      <c r="FF120" s="46">
        <f>IFERROR(UTV!FF120/Oferta!FF120,"")</f>
        <v>6.5759637188208611E-2</v>
      </c>
    </row>
    <row r="121" spans="1:162" x14ac:dyDescent="0.25">
      <c r="A121" s="36">
        <v>43647</v>
      </c>
      <c r="B121" s="46">
        <f>IFERROR(UTV!B121/Oferta!B121,"")</f>
        <v>7.5313807531380755E-2</v>
      </c>
      <c r="C121" s="46">
        <f>IFERROR(UTV!C121/Oferta!C121,"")</f>
        <v>8.7753510140405611E-3</v>
      </c>
      <c r="D121" s="46">
        <f>IFERROR(UTV!D121/Oferta!D121,"")</f>
        <v>7.1202253124449916E-2</v>
      </c>
      <c r="E121" s="46">
        <f>IFERROR(UTV!E121/Oferta!E121,"")</f>
        <v>4.2346471127406048E-2</v>
      </c>
      <c r="F121" s="46">
        <f>IFERROR(UTV!F121/Oferta!F121,"")</f>
        <v>1.1738401341531582E-2</v>
      </c>
      <c r="G121" s="46">
        <f>IFERROR(UTV!G121/Oferta!G121,"")</f>
        <v>6.1842183504786825E-2</v>
      </c>
      <c r="H121" s="46">
        <f>IFERROR(UTV!H121/Oferta!H121,"")</f>
        <v>4.972051929318428E-2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9.8685343590332389E-2</v>
      </c>
      <c r="S121" s="46">
        <f>IFERROR(UTV!S121/Oferta!S121,"")</f>
        <v>0.1040084388185654</v>
      </c>
      <c r="T121" s="46">
        <f>IFERROR(UTV!T121/Oferta!T121,"")</f>
        <v>1.0208022954257021E-2</v>
      </c>
      <c r="U121" s="46">
        <f>IFERROR(UTV!U121/Oferta!U121,"")</f>
        <v>0.10056135915833303</v>
      </c>
      <c r="V121" s="46">
        <f>IFERROR(UTV!V121/Oferta!V121,"")</f>
        <v>6.4190840033761271E-2</v>
      </c>
      <c r="W121" s="46">
        <f>IFERROR(UTV!W121/Oferta!W121,"")</f>
        <v>1</v>
      </c>
      <c r="X121" s="46">
        <f>IFERROR(UTV!X121/Oferta!X121,"")</f>
        <v>7.5632421270005162E-2</v>
      </c>
      <c r="Y121" s="46">
        <f>IFERROR(UTV!Y121/Oferta!Y121,"")</f>
        <v>0.11254775198354393</v>
      </c>
      <c r="Z121" s="46">
        <f>IFERROR(UTV!Z121/Oferta!Z121,"")</f>
        <v>0.15017757483510907</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0.22560175054704595</v>
      </c>
      <c r="BW121" s="46">
        <f>IFERROR(UTV!BW121/Oferta!BW121,"")</f>
        <v>0.36049026676279738</v>
      </c>
      <c r="BX121" s="46">
        <f>IFERROR(UTV!BX121/Oferta!BX121,"")</f>
        <v>9.2039800995024873E-2</v>
      </c>
      <c r="BY121" s="46">
        <f>IFERROR(UTV!BY121/Oferta!BY121,"")</f>
        <v>0.25700856135638744</v>
      </c>
      <c r="BZ121" s="46">
        <f>IFERROR(UTV!BZ121/Oferta!BZ121,"")</f>
        <v>0.22194315928618638</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4.4605809128630707E-2</v>
      </c>
      <c r="CL121" s="46">
        <f>IFERROR(UTV!CL121/Oferta!CL121,"")</f>
        <v>4.4229440221147205E-3</v>
      </c>
      <c r="CM121" s="46">
        <f>IFERROR(UTV!CM121/Oferta!CM121,"")</f>
        <v>3.7849017580144778E-2</v>
      </c>
      <c r="CN121" s="46">
        <f>IFERROR(UTV!CN121/Oferta!CN121,"")</f>
        <v>1.7812758906379452E-2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2.3470839260312945E-2</v>
      </c>
      <c r="DT121" s="46">
        <f>IFERROR(UTV!DT121/Oferta!DT121,"")</f>
        <v>1.4641288433382138E-3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1.2865183596890914E-2</v>
      </c>
      <c r="EG121" s="46">
        <f>IFERROR(UTV!EG121/Oferta!EG121,"")</f>
        <v>0.10389479771692942</v>
      </c>
      <c r="EH121" s="46">
        <f>IFERROR(UTV!EH121/Oferta!EH121,"")</f>
        <v>0.10166683401947987</v>
      </c>
      <c r="EI121" s="46">
        <f>IFERROR(UTV!EI121/Oferta!EI121,"")</f>
        <v>1.3275636402489516E-2</v>
      </c>
      <c r="EJ121" s="46">
        <f>IFERROR(UTV!EJ121/Oferta!EJ121,"")</f>
        <v>0.10315133441672671</v>
      </c>
      <c r="EK121" s="46">
        <f>IFERROR(UTV!EK121/Oferta!EK121,"")</f>
        <v>6.8508947140827378E-2</v>
      </c>
      <c r="EL121" s="46">
        <f>IFERROR(UTV!EL121/Oferta!EL121,"")</f>
        <v>2.1942985746436609E-2</v>
      </c>
      <c r="EM121" s="46">
        <f>IFERROR(UTV!EM121/Oferta!EM121,"")</f>
        <v>1.8470661297754272E-2</v>
      </c>
      <c r="EN121" s="46">
        <f>IFERROR(UTV!EN121/Oferta!EN121,"")</f>
        <v>0.10102687433195907</v>
      </c>
      <c r="EO121" s="46">
        <f>IFERROR(UTV!EO121/Oferta!EO121,"")</f>
        <v>0.10530608740448184</v>
      </c>
      <c r="EP121" s="46">
        <f>IFERROR(UTV!EP121/Oferta!EP121,"")</f>
        <v>1.8805770240185343E-2</v>
      </c>
      <c r="EQ121" s="46">
        <f>IFERROR(UTV!EQ121/Oferta!EQ121,"")</f>
        <v>0.1023438945115345</v>
      </c>
      <c r="ER121" s="46">
        <f>IFERROR(UTV!ER121/Oferta!ER121,"")</f>
        <v>6.7094359796845762E-2</v>
      </c>
      <c r="ES121" s="46">
        <f>IFERROR(UTV!ES121/Oferta!ES121,"")</f>
        <v>2.041522491349481E-2</v>
      </c>
      <c r="ET121" s="46">
        <f>IFERROR(UTV!ET121/Oferta!ET121,"")</f>
        <v>2.1992522542335607E-2</v>
      </c>
      <c r="EU121" s="46">
        <f>IFERROR(UTV!EU121/Oferta!EU121,"")</f>
        <v>9.9040656266625476E-2</v>
      </c>
      <c r="EV121" s="46">
        <f>IFERROR(UTV!EV121/Oferta!EV121,"")</f>
        <v>0.10477730876957671</v>
      </c>
      <c r="EW121" s="46">
        <f>IFERROR(UTV!EW121/Oferta!EW121,"")</f>
        <v>2.1841442396924302E-2</v>
      </c>
      <c r="EX121" s="46">
        <f>IFERROR(UTV!EX121/Oferta!EX121,"")</f>
        <v>0.10077973642038796</v>
      </c>
      <c r="EY121" s="46">
        <f>IFERROR(UTV!EY121/Oferta!EY121,"")</f>
        <v>6.7691474139008903E-2</v>
      </c>
      <c r="EZ121" s="46">
        <f>IFERROR(UTV!EZ121/Oferta!EZ121,"")</f>
        <v>1.9376026272577996E-2</v>
      </c>
      <c r="FA121" s="46">
        <f>IFERROR(UTV!FA121/Oferta!FA121,"")</f>
        <v>2.1925608893563774E-2</v>
      </c>
      <c r="FB121" s="46">
        <f>IFERROR(UTV!FB121/Oferta!FB121,"")</f>
        <v>9.8425196850393706E-2</v>
      </c>
      <c r="FC121" s="46">
        <f>IFERROR(UTV!FC121/Oferta!FC121,"")</f>
        <v>0.10458159489884279</v>
      </c>
      <c r="FD121" s="46">
        <f>IFERROR(UTV!FD121/Oferta!FD121,"")</f>
        <v>2.1672028874263036E-2</v>
      </c>
      <c r="FE121" s="46">
        <f>IFERROR(UTV!FE121/Oferta!FE121,"")</f>
        <v>0.10027427058211566</v>
      </c>
      <c r="FF121" s="46">
        <f>IFERROR(UTV!FF121/Oferta!FF121,"")</f>
        <v>6.7268325801164458E-2</v>
      </c>
    </row>
    <row r="122" spans="1:162" x14ac:dyDescent="0.25">
      <c r="A122" s="36">
        <v>43678</v>
      </c>
      <c r="B122" s="46">
        <f>IFERROR(UTV!B122/Oferta!B122,"")</f>
        <v>7.6923076923076927E-2</v>
      </c>
      <c r="C122" s="46">
        <f>IFERROR(UTV!C122/Oferta!C122,"")</f>
        <v>1.251684960523782E-2</v>
      </c>
      <c r="D122" s="46">
        <f>IFERROR(UTV!D122/Oferta!D122,"")</f>
        <v>7.3352779684282776E-2</v>
      </c>
      <c r="E122" s="46">
        <f>IFERROR(UTV!E122/Oferta!E122,"")</f>
        <v>3.8627380524613723E-2</v>
      </c>
      <c r="F122" s="46">
        <f>IFERROR(UTV!F122/Oferta!F122,"")</f>
        <v>1.5293900866040169E-2</v>
      </c>
      <c r="G122" s="46">
        <f>IFERROR(UTV!G122/Oferta!G122,"")</f>
        <v>6.2129833933341073E-2</v>
      </c>
      <c r="H122" s="46">
        <f>IFERROR(UTV!H122/Oferta!H122,"")</f>
        <v>5.0907324826703168E-2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9.7790181114022101E-2</v>
      </c>
      <c r="S122" s="46">
        <f>IFERROR(UTV!S122/Oferta!S122,"")</f>
        <v>9.9618438692379088E-2</v>
      </c>
      <c r="T122" s="46">
        <f>IFERROR(UTV!T122/Oferta!T122,"")</f>
        <v>1.0010065988144502E-2</v>
      </c>
      <c r="U122" s="46">
        <f>IFERROR(UTV!U122/Oferta!U122,"")</f>
        <v>9.8440653091175931E-2</v>
      </c>
      <c r="V122" s="46">
        <f>IFERROR(UTV!V122/Oferta!V122,"")</f>
        <v>6.3406961029753864E-2</v>
      </c>
      <c r="W122" s="46">
        <f>IFERROR(UTV!W122/Oferta!W122,"")</f>
        <v>1</v>
      </c>
      <c r="X122" s="46">
        <f>IFERROR(UTV!X122/Oferta!X122,"")</f>
        <v>8.5199344620425999E-2</v>
      </c>
      <c r="Y122" s="46">
        <f>IFERROR(UTV!Y122/Oferta!Y122,"")</f>
        <v>0.11439782674313312</v>
      </c>
      <c r="Z122" s="46">
        <f>IFERROR(UTV!Z122/Oferta!Z122,"")</f>
        <v>0.16999460334592553</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0.22772955687528551</v>
      </c>
      <c r="BW122" s="46">
        <f>IFERROR(UTV!BW122/Oferta!BW122,"")</f>
        <v>0.34652777777777777</v>
      </c>
      <c r="BX122" s="46">
        <f>IFERROR(UTV!BX122/Oferta!BX122,"")</f>
        <v>8.2563824008690931E-2</v>
      </c>
      <c r="BY122" s="46">
        <f>IFERROR(UTV!BY122/Oferta!BY122,"")</f>
        <v>0.25713303540735649</v>
      </c>
      <c r="BZ122" s="46">
        <f>IFERROR(UTV!BZ122/Oferta!BZ122,"")</f>
        <v>0.21517169343256301</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3.7999037999037998E-2</v>
      </c>
      <c r="CL122" s="46">
        <f>IFERROR(UTV!CL122/Oferta!CL122,"")</f>
        <v>4.0837161817253703E-3</v>
      </c>
      <c r="CM122" s="46">
        <f>IFERROR(UTV!CM122/Oferta!CM122,"")</f>
        <v>6.3459983831851252E-2</v>
      </c>
      <c r="CN122" s="46">
        <f>IFERROR(UTV!CN122/Oferta!CN122,"")</f>
        <v>2.7065081351689613E-2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3.032490974729242E-2</v>
      </c>
      <c r="DT122" s="46">
        <f>IFERROR(UTV!DT122/Oferta!DT122,"")</f>
        <v>6.8587105624142658E-3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1.5116959064327485E-2</v>
      </c>
      <c r="EG122" s="46">
        <f>IFERROR(UTV!EG122/Oferta!EG122,"")</f>
        <v>0.10692895627114396</v>
      </c>
      <c r="EH122" s="46">
        <f>IFERROR(UTV!EH122/Oferta!EH122,"")</f>
        <v>9.5765345765345761E-2</v>
      </c>
      <c r="EI122" s="46">
        <f>IFERROR(UTV!EI122/Oferta!EI122,"")</f>
        <v>1.4518866692779736E-2</v>
      </c>
      <c r="EJ122" s="46">
        <f>IFERROR(UTV!EJ122/Oferta!EJ122,"")</f>
        <v>0.10312908078086516</v>
      </c>
      <c r="EK122" s="46">
        <f>IFERROR(UTV!EK122/Oferta!EK122,"")</f>
        <v>6.8780872945177748E-2</v>
      </c>
      <c r="EL122" s="46">
        <f>IFERROR(UTV!EL122/Oferta!EL122,"")</f>
        <v>1.6611295681063124E-2</v>
      </c>
      <c r="EM122" s="46">
        <f>IFERROR(UTV!EM122/Oferta!EM122,"")</f>
        <v>2.2031675577524463E-2</v>
      </c>
      <c r="EN122" s="46">
        <f>IFERROR(UTV!EN122/Oferta!EN122,"")</f>
        <v>0.10417184720442242</v>
      </c>
      <c r="EO122" s="46">
        <f>IFERROR(UTV!EO122/Oferta!EO122,"")</f>
        <v>0.10131198390409524</v>
      </c>
      <c r="EP122" s="46">
        <f>IFERROR(UTV!EP122/Oferta!EP122,"")</f>
        <v>2.1497553789353072E-2</v>
      </c>
      <c r="EQ122" s="46">
        <f>IFERROR(UTV!EQ122/Oferta!EQ122,"")</f>
        <v>0.10327571713775349</v>
      </c>
      <c r="ER122" s="46">
        <f>IFERROR(UTV!ER122/Oferta!ER122,"")</f>
        <v>6.8983137455288709E-2</v>
      </c>
      <c r="ES122" s="46">
        <f>IFERROR(UTV!ES122/Oferta!ES122,"")</f>
        <v>1.5186915887850467E-2</v>
      </c>
      <c r="ET122" s="46">
        <f>IFERROR(UTV!ET122/Oferta!ET122,"")</f>
        <v>2.4814171073554971E-2</v>
      </c>
      <c r="EU122" s="46">
        <f>IFERROR(UTV!EU122/Oferta!EU122,"")</f>
        <v>0.10241692887521178</v>
      </c>
      <c r="EV122" s="46">
        <f>IFERROR(UTV!EV122/Oferta!EV122,"")</f>
        <v>0.10057116393948749</v>
      </c>
      <c r="EW122" s="46">
        <f>IFERROR(UTV!EW122/Oferta!EW122,"")</f>
        <v>2.3853913506675102E-2</v>
      </c>
      <c r="EX122" s="46">
        <f>IFERROR(UTV!EX122/Oferta!EX122,"")</f>
        <v>0.10184588198772596</v>
      </c>
      <c r="EY122" s="46">
        <f>IFERROR(UTV!EY122/Oferta!EY122,"")</f>
        <v>6.9270239452679586E-2</v>
      </c>
      <c r="EZ122" s="46">
        <f>IFERROR(UTV!EZ122/Oferta!EZ122,"")</f>
        <v>1.4515871749880364E-2</v>
      </c>
      <c r="FA122" s="46">
        <f>IFERROR(UTV!FA122/Oferta!FA122,"")</f>
        <v>2.4672165627229001E-2</v>
      </c>
      <c r="FB122" s="46">
        <f>IFERROR(UTV!FB122/Oferta!FB122,"")</f>
        <v>0.10192376628032022</v>
      </c>
      <c r="FC122" s="46">
        <f>IFERROR(UTV!FC122/Oferta!FC122,"")</f>
        <v>0.10040439052570768</v>
      </c>
      <c r="FD122" s="46">
        <f>IFERROR(UTV!FD122/Oferta!FD122,"")</f>
        <v>2.3627473501132149E-2</v>
      </c>
      <c r="FE122" s="46">
        <f>IFERROR(UTV!FE122/Oferta!FE122,"")</f>
        <v>0.10145716042957846</v>
      </c>
      <c r="FF122" s="46">
        <f>IFERROR(UTV!FF122/Oferta!FF122,"")</f>
        <v>6.8855073061432084E-2</v>
      </c>
    </row>
    <row r="123" spans="1:162" x14ac:dyDescent="0.25">
      <c r="A123" s="36">
        <v>43709</v>
      </c>
      <c r="B123" s="46">
        <f>IFERROR(UTV!B123/Oferta!B123,"")</f>
        <v>4.6948356807511735E-2</v>
      </c>
      <c r="C123" s="46">
        <f>IFERROR(UTV!C123/Oferta!C123,"")</f>
        <v>6.9625761531766752E-3</v>
      </c>
      <c r="D123" s="46">
        <f>IFERROR(UTV!D123/Oferta!D123,"")</f>
        <v>6.8212141427618417E-2</v>
      </c>
      <c r="E123" s="46">
        <f>IFERROR(UTV!E123/Oferta!E123,"")</f>
        <v>3.6835150313842088E-2</v>
      </c>
      <c r="F123" s="46">
        <f>IFERROR(UTV!F123/Oferta!F123,"")</f>
        <v>8.3920778784827132E-3</v>
      </c>
      <c r="G123" s="46">
        <f>IFERROR(UTV!G123/Oferta!G123,"")</f>
        <v>5.7685913775906018E-2</v>
      </c>
      <c r="H123" s="46">
        <f>IFERROR(UTV!H123/Oferta!H123,"")</f>
        <v>4.5450758206965508E-2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9.4736842105263161E-2</v>
      </c>
      <c r="S123" s="46">
        <f>IFERROR(UTV!S123/Oferta!S123,"")</f>
        <v>9.5411728957763592E-2</v>
      </c>
      <c r="T123" s="46">
        <f>IFERROR(UTV!T123/Oferta!T123,"")</f>
        <v>9.0031807644616966E-3</v>
      </c>
      <c r="U123" s="46">
        <f>IFERROR(UTV!U123/Oferta!U123,"")</f>
        <v>9.4980440902277627E-2</v>
      </c>
      <c r="V123" s="46">
        <f>IFERROR(UTV!V123/Oferta!V123,"")</f>
        <v>6.023702670907586E-2</v>
      </c>
      <c r="W123" s="46">
        <f>IFERROR(UTV!W123/Oferta!W123,"")</f>
        <v>1</v>
      </c>
      <c r="X123" s="46">
        <f>IFERROR(UTV!X123/Oferta!X123,"")</f>
        <v>8.2987551867219914E-2</v>
      </c>
      <c r="Y123" s="46">
        <f>IFERROR(UTV!Y123/Oferta!Y123,"")</f>
        <v>0.11397393149439224</v>
      </c>
      <c r="Z123" s="46">
        <f>IFERROR(UTV!Z123/Oferta!Z123,"")</f>
        <v>0.17258328782086291</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0.22464103751736916</v>
      </c>
      <c r="BW123" s="46">
        <f>IFERROR(UTV!BW123/Oferta!BW123,"")</f>
        <v>0.34504567814476456</v>
      </c>
      <c r="BX123" s="46">
        <f>IFERROR(UTV!BX123/Oferta!BX123,"")</f>
        <v>9.6702068194522081E-2</v>
      </c>
      <c r="BY123" s="46">
        <f>IFERROR(UTV!BY123/Oferta!BY123,"")</f>
        <v>0.25448528130987635</v>
      </c>
      <c r="BZ123" s="46">
        <f>IFERROR(UTV!BZ123/Oferta!BZ123,"")</f>
        <v>0.21699867197875167</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2.8744326777609682E-2</v>
      </c>
      <c r="CL123" s="46">
        <f>IFERROR(UTV!CL123/Oferta!CL123,"")</f>
        <v>4.8321797048452393E-3</v>
      </c>
      <c r="CM123" s="46">
        <f>IFERROR(UTV!CM123/Oferta!CM123,"")</f>
        <v>8.2711575357066719E-2</v>
      </c>
      <c r="CN123" s="46">
        <f>IFERROR(UTV!CN123/Oferta!CN123,"")</f>
        <v>3.4418529316488498E-2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6.8911511354737665E-2</v>
      </c>
      <c r="DT123" s="46">
        <f>IFERROR(UTV!DT123/Oferta!DT123,"")</f>
        <v>8.3798882681564244E-3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1.3794876188844143E-2</v>
      </c>
      <c r="EG123" s="46">
        <f>IFERROR(UTV!EG123/Oferta!EG123,"")</f>
        <v>0.10558803603241915</v>
      </c>
      <c r="EH123" s="46">
        <f>IFERROR(UTV!EH123/Oferta!EH123,"")</f>
        <v>9.0883244882486738E-2</v>
      </c>
      <c r="EI123" s="46">
        <f>IFERROR(UTV!EI123/Oferta!EI123,"")</f>
        <v>1.3273311897106109E-2</v>
      </c>
      <c r="EJ123" s="46">
        <f>IFERROR(UTV!EJ123/Oferta!EJ123,"")</f>
        <v>0.10049707170628476</v>
      </c>
      <c r="EK123" s="46">
        <f>IFERROR(UTV!EK123/Oferta!EK123,"")</f>
        <v>6.6531773379277181E-2</v>
      </c>
      <c r="EL123" s="46">
        <f>IFERROR(UTV!EL123/Oferta!EL123,"")</f>
        <v>1.6835660991008226E-2</v>
      </c>
      <c r="EM123" s="46">
        <f>IFERROR(UTV!EM123/Oferta!EM123,"")</f>
        <v>2.0935984575535086E-2</v>
      </c>
      <c r="EN123" s="46">
        <f>IFERROR(UTV!EN123/Oferta!EN123,"")</f>
        <v>0.10374223926788054</v>
      </c>
      <c r="EO123" s="46">
        <f>IFERROR(UTV!EO123/Oferta!EO123,"")</f>
        <v>9.7070649052268809E-2</v>
      </c>
      <c r="EP123" s="46">
        <f>IFERROR(UTV!EP123/Oferta!EP123,"")</f>
        <v>2.05571463923357E-2</v>
      </c>
      <c r="EQ123" s="46">
        <f>IFERROR(UTV!EQ123/Oferta!EQ123,"")</f>
        <v>0.10163155640356684</v>
      </c>
      <c r="ER123" s="46">
        <f>IFERROR(UTV!ER123/Oferta!ER123,"")</f>
        <v>6.7304310080304158E-2</v>
      </c>
      <c r="ES123" s="46">
        <f>IFERROR(UTV!ES123/Oferta!ES123,"")</f>
        <v>1.5630488233227959E-2</v>
      </c>
      <c r="ET123" s="46">
        <f>IFERROR(UTV!ET123/Oferta!ET123,"")</f>
        <v>2.3906518010291596E-2</v>
      </c>
      <c r="EU123" s="46">
        <f>IFERROR(UTV!EU123/Oferta!EU123,"")</f>
        <v>0.10304106471744302</v>
      </c>
      <c r="EV123" s="46">
        <f>IFERROR(UTV!EV123/Oferta!EV123,"")</f>
        <v>9.6590693617505399E-2</v>
      </c>
      <c r="EW123" s="46">
        <f>IFERROR(UTV!EW123/Oferta!EW123,"")</f>
        <v>2.3142291849112907E-2</v>
      </c>
      <c r="EX123" s="46">
        <f>IFERROR(UTV!EX123/Oferta!EX123,"")</f>
        <v>0.10102518518518519</v>
      </c>
      <c r="EY123" s="46">
        <f>IFERROR(UTV!EY123/Oferta!EY123,"")</f>
        <v>6.8140265823044846E-2</v>
      </c>
      <c r="EZ123" s="46">
        <f>IFERROR(UTV!EZ123/Oferta!EZ123,"")</f>
        <v>1.5005901197099982E-2</v>
      </c>
      <c r="FA123" s="46">
        <f>IFERROR(UTV!FA123/Oferta!FA123,"")</f>
        <v>2.3810785508628762E-2</v>
      </c>
      <c r="FB123" s="46">
        <f>IFERROR(UTV!FB123/Oferta!FB123,"")</f>
        <v>0.10250821598242717</v>
      </c>
      <c r="FC123" s="46">
        <f>IFERROR(UTV!FC123/Oferta!FC123,"")</f>
        <v>9.6193065941536371E-2</v>
      </c>
      <c r="FD123" s="46">
        <f>IFERROR(UTV!FD123/Oferta!FD123,"")</f>
        <v>2.2975825019186491E-2</v>
      </c>
      <c r="FE123" s="46">
        <f>IFERROR(UTV!FE123/Oferta!FE123,"")</f>
        <v>0.10054574262073822</v>
      </c>
      <c r="FF123" s="46">
        <f>IFERROR(UTV!FF123/Oferta!FF123,"")</f>
        <v>6.7709426121327382E-2</v>
      </c>
    </row>
    <row r="124" spans="1:162" x14ac:dyDescent="0.25">
      <c r="A124" s="36">
        <v>43739</v>
      </c>
      <c r="B124" s="46">
        <f>IFERROR(UTV!B124/Oferta!B124,"")</f>
        <v>5.8823529411764705E-2</v>
      </c>
      <c r="C124" s="46">
        <f>IFERROR(UTV!C124/Oferta!C124,"")</f>
        <v>1.3764624913971095E-2</v>
      </c>
      <c r="D124" s="46">
        <f>IFERROR(UTV!D124/Oferta!D124,"")</f>
        <v>6.8520617208613022E-2</v>
      </c>
      <c r="E124" s="46">
        <f>IFERROR(UTV!E124/Oferta!E124,"")</f>
        <v>4.2938611204293861E-2</v>
      </c>
      <c r="F124" s="46">
        <f>IFERROR(UTV!F124/Oferta!F124,"")</f>
        <v>1.5415216310293387E-2</v>
      </c>
      <c r="G124" s="46">
        <f>IFERROR(UTV!G124/Oferta!G124,"")</f>
        <v>5.9771697355589973E-2</v>
      </c>
      <c r="H124" s="46">
        <f>IFERROR(UTV!H124/Oferta!H124,"")</f>
        <v>4.836785135941362E-2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9.6140787686736076E-2</v>
      </c>
      <c r="S124" s="46">
        <f>IFERROR(UTV!S124/Oferta!S124,"")</f>
        <v>8.6690966407250519E-2</v>
      </c>
      <c r="T124" s="46">
        <f>IFERROR(UTV!T124/Oferta!T124,"")</f>
        <v>9.2964409483469942E-3</v>
      </c>
      <c r="U124" s="46">
        <f>IFERROR(UTV!U124/Oferta!U124,"")</f>
        <v>9.2693095640297596E-2</v>
      </c>
      <c r="V124" s="46">
        <f>IFERROR(UTV!V124/Oferta!V124,"")</f>
        <v>5.9736533194208949E-2</v>
      </c>
      <c r="W124" s="46">
        <f>IFERROR(UTV!W124/Oferta!W124,"")</f>
        <v>1</v>
      </c>
      <c r="X124" s="46">
        <f>IFERROR(UTV!X124/Oferta!X124,"")</f>
        <v>6.3142437591776804E-2</v>
      </c>
      <c r="Y124" s="46">
        <f>IFERROR(UTV!Y124/Oferta!Y124,"")</f>
        <v>0.13736263736263737</v>
      </c>
      <c r="Z124" s="46">
        <f>IFERROR(UTV!Z124/Oferta!Z124,"")</f>
        <v>0.2103712433706541</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0.21720930232558139</v>
      </c>
      <c r="BW124" s="46">
        <f>IFERROR(UTV!BW124/Oferta!BW124,"")</f>
        <v>0.29003021148036257</v>
      </c>
      <c r="BX124" s="46">
        <f>IFERROR(UTV!BX124/Oferta!BX124,"")</f>
        <v>0.10770156438026474</v>
      </c>
      <c r="BY124" s="46">
        <f>IFERROR(UTV!BY124/Oferta!BY124,"")</f>
        <v>0.23744752308984046</v>
      </c>
      <c r="BZ124" s="46">
        <f>IFERROR(UTV!BZ124/Oferta!BZ124,"")</f>
        <v>0.20913745569121703</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2.7339642481598318E-2</v>
      </c>
      <c r="CL124" s="46">
        <f>IFERROR(UTV!CL124/Oferta!CL124,"")</f>
        <v>4.6841083057237521E-3</v>
      </c>
      <c r="CM124" s="46">
        <f>IFERROR(UTV!CM124/Oferta!CM124,"")</f>
        <v>5.9636196177757311E-2</v>
      </c>
      <c r="CN124" s="46">
        <f>IFERROR(UTV!CN124/Oferta!CN124,"")</f>
        <v>2.2907758094074526E-2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7.8326996197718629E-2</v>
      </c>
      <c r="DT124" s="46">
        <f>IFERROR(UTV!DT124/Oferta!DT124,"")</f>
        <v>2.1613832853025938E-2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1.4103718252993971E-2</v>
      </c>
      <c r="EG124" s="46">
        <f>IFERROR(UTV!EG124/Oferta!EG124,"")</f>
        <v>0.10499399084562866</v>
      </c>
      <c r="EH124" s="46">
        <f>IFERROR(UTV!EH124/Oferta!EH124,"")</f>
        <v>8.7691371318881967E-2</v>
      </c>
      <c r="EI124" s="46">
        <f>IFERROR(UTV!EI124/Oferta!EI124,"")</f>
        <v>1.4108323658573519E-2</v>
      </c>
      <c r="EJ124" s="46">
        <f>IFERROR(UTV!EJ124/Oferta!EJ124,"")</f>
        <v>9.8882016339761195E-2</v>
      </c>
      <c r="EK124" s="46">
        <f>IFERROR(UTV!EK124/Oferta!EK124,"")</f>
        <v>6.5322516185756532E-2</v>
      </c>
      <c r="EL124" s="46">
        <f>IFERROR(UTV!EL124/Oferta!EL124,"")</f>
        <v>2.0480225988700564E-2</v>
      </c>
      <c r="EM124" s="46">
        <f>IFERROR(UTV!EM124/Oferta!EM124,"")</f>
        <v>2.0230360307147078E-2</v>
      </c>
      <c r="EN124" s="46">
        <f>IFERROR(UTV!EN124/Oferta!EN124,"")</f>
        <v>0.10651197024870225</v>
      </c>
      <c r="EO124" s="46">
        <f>IFERROR(UTV!EO124/Oferta!EO124,"")</f>
        <v>9.690317842425232E-2</v>
      </c>
      <c r="EP124" s="46">
        <f>IFERROR(UTV!EP124/Oferta!EP124,"")</f>
        <v>2.0248528002190881E-2</v>
      </c>
      <c r="EQ124" s="46">
        <f>IFERROR(UTV!EQ124/Oferta!EQ124,"")</f>
        <v>0.10341883709628695</v>
      </c>
      <c r="ER124" s="46">
        <f>IFERROR(UTV!ER124/Oferta!ER124,"")</f>
        <v>6.7307763765132547E-2</v>
      </c>
      <c r="ES124" s="46">
        <f>IFERROR(UTV!ES124/Oferta!ES124,"")</f>
        <v>1.8506834910620398E-2</v>
      </c>
      <c r="ET124" s="46">
        <f>IFERROR(UTV!ET124/Oferta!ET124,"")</f>
        <v>2.2480488632507636E-2</v>
      </c>
      <c r="EU124" s="46">
        <f>IFERROR(UTV!EU124/Oferta!EU124,"")</f>
        <v>0.10517543859649123</v>
      </c>
      <c r="EV124" s="46">
        <f>IFERROR(UTV!EV124/Oferta!EV124,"")</f>
        <v>9.6332703213610579E-2</v>
      </c>
      <c r="EW124" s="46">
        <f>IFERROR(UTV!EW124/Oferta!EW124,"")</f>
        <v>2.2183844885783812E-2</v>
      </c>
      <c r="EX124" s="46">
        <f>IFERROR(UTV!EX124/Oferta!EX124,"")</f>
        <v>0.10237267825044936</v>
      </c>
      <c r="EY124" s="46">
        <f>IFERROR(UTV!EY124/Oferta!EY124,"")</f>
        <v>6.7661150565768463E-2</v>
      </c>
      <c r="EZ124" s="46">
        <f>IFERROR(UTV!EZ124/Oferta!EZ124,"")</f>
        <v>1.7724068479355488E-2</v>
      </c>
      <c r="FA124" s="46">
        <f>IFERROR(UTV!FA124/Oferta!FA124,"")</f>
        <v>2.2482286174821182E-2</v>
      </c>
      <c r="FB124" s="46">
        <f>IFERROR(UTV!FB124/Oferta!FB124,"")</f>
        <v>0.10488079757260511</v>
      </c>
      <c r="FC124" s="46">
        <f>IFERROR(UTV!FC124/Oferta!FC124,"")</f>
        <v>9.6064771229523629E-2</v>
      </c>
      <c r="FD124" s="46">
        <f>IFERROR(UTV!FD124/Oferta!FD124,"")</f>
        <v>2.2116144630596843E-2</v>
      </c>
      <c r="FE124" s="46">
        <f>IFERROR(UTV!FE124/Oferta!FE124,"")</f>
        <v>0.10210138905378131</v>
      </c>
      <c r="FF124" s="46">
        <f>IFERROR(UTV!FF124/Oferta!FF124,"")</f>
        <v>6.7407043891551763E-2</v>
      </c>
    </row>
    <row r="125" spans="1:162" x14ac:dyDescent="0.25">
      <c r="A125" s="36">
        <v>43770</v>
      </c>
      <c r="B125" s="46">
        <f>IFERROR(UTV!B125/Oferta!B125,"")</f>
        <v>5.9233449477351915E-2</v>
      </c>
      <c r="C125" s="46">
        <f>IFERROR(UTV!C125/Oferta!C125,"")</f>
        <v>1.2775256345604303E-2</v>
      </c>
      <c r="D125" s="46">
        <f>IFERROR(UTV!D125/Oferta!D125,"")</f>
        <v>6.5537226928221129E-2</v>
      </c>
      <c r="E125" s="46">
        <f>IFERROR(UTV!E125/Oferta!E125,"")</f>
        <v>4.4390915347556778E-2</v>
      </c>
      <c r="F125" s="46">
        <f>IFERROR(UTV!F125/Oferta!F125,"")</f>
        <v>1.4913406029506094E-2</v>
      </c>
      <c r="G125" s="46">
        <f>IFERROR(UTV!G125/Oferta!G125,"")</f>
        <v>5.8319140189111413E-2</v>
      </c>
      <c r="H125" s="46">
        <f>IFERROR(UTV!H125/Oferta!H125,"")</f>
        <v>4.66835747753944E-2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9.743532310449099E-2</v>
      </c>
      <c r="S125" s="46">
        <f>IFERROR(UTV!S125/Oferta!S125,"")</f>
        <v>8.3160475202715439E-2</v>
      </c>
      <c r="T125" s="46">
        <f>IFERROR(UTV!T125/Oferta!T125,"")</f>
        <v>1.1510387422796182E-2</v>
      </c>
      <c r="U125" s="46">
        <f>IFERROR(UTV!U125/Oferta!U125,"")</f>
        <v>9.2116357504215846E-2</v>
      </c>
      <c r="V125" s="46">
        <f>IFERROR(UTV!V125/Oferta!V125,"")</f>
        <v>5.7548759932578859E-2</v>
      </c>
      <c r="W125" s="46">
        <f>IFERROR(UTV!W125/Oferta!W125,"")</f>
        <v>1</v>
      </c>
      <c r="X125" s="46">
        <f>IFERROR(UTV!X125/Oferta!X125,"")</f>
        <v>6.6039952996474735E-2</v>
      </c>
      <c r="Y125" s="46">
        <f>IFERROR(UTV!Y125/Oferta!Y125,"")</f>
        <v>0.12996277915632753</v>
      </c>
      <c r="Z125" s="46">
        <f>IFERROR(UTV!Z125/Oferta!Z125,"")</f>
        <v>0.20500595947556616</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0.2389780691838119</v>
      </c>
      <c r="BW125" s="46">
        <f>IFERROR(UTV!BW125/Oferta!BW125,"")</f>
        <v>0.28082595870206489</v>
      </c>
      <c r="BX125" s="46">
        <f>IFERROR(UTV!BX125/Oferta!BX125,"")</f>
        <v>0.1042287075640262</v>
      </c>
      <c r="BY125" s="46">
        <f>IFERROR(UTV!BY125/Oferta!BY125,"")</f>
        <v>0.25057208237986273</v>
      </c>
      <c r="BZ125" s="46">
        <f>IFERROR(UTV!BZ125/Oferta!BZ125,"")</f>
        <v>0.21905861228677698</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2.0810514786418401E-2</v>
      </c>
      <c r="CL125" s="46">
        <f>IFERROR(UTV!CL125/Oferta!CL125,"")</f>
        <v>5.7026476578411409E-3</v>
      </c>
      <c r="CM125" s="46">
        <f>IFERROR(UTV!CM125/Oferta!CM125,"")</f>
        <v>3.9756900481134463E-2</v>
      </c>
      <c r="CN125" s="46">
        <f>IFERROR(UTV!CN125/Oferta!CN125,"")</f>
        <v>1.7588828000707088E-2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6.7692307692307691E-2</v>
      </c>
      <c r="DT125" s="46">
        <f>IFERROR(UTV!DT125/Oferta!DT125,"")</f>
        <v>2.0891364902506964E-2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1.646090534979424E-2</v>
      </c>
      <c r="EG125" s="46">
        <f>IFERROR(UTV!EG125/Oferta!EG125,"")</f>
        <v>0.10543860098976897</v>
      </c>
      <c r="EH125" s="46">
        <f>IFERROR(UTV!EH125/Oferta!EH125,"")</f>
        <v>8.5891259463179631E-2</v>
      </c>
      <c r="EI125" s="46">
        <f>IFERROR(UTV!EI125/Oferta!EI125,"")</f>
        <v>1.5256851346541702E-2</v>
      </c>
      <c r="EJ125" s="46">
        <f>IFERROR(UTV!EJ125/Oferta!EJ125,"")</f>
        <v>9.8430766194032307E-2</v>
      </c>
      <c r="EK125" s="46">
        <f>IFERROR(UTV!EK125/Oferta!EK125,"")</f>
        <v>6.4377932562002735E-2</v>
      </c>
      <c r="EL125" s="46">
        <f>IFERROR(UTV!EL125/Oferta!EL125,"")</f>
        <v>1.0996379240981628E-2</v>
      </c>
      <c r="EM125" s="46">
        <f>IFERROR(UTV!EM125/Oferta!EM125,"")</f>
        <v>2.1533515271598937E-2</v>
      </c>
      <c r="EN125" s="46">
        <f>IFERROR(UTV!EN125/Oferta!EN125,"")</f>
        <v>0.10691493501439801</v>
      </c>
      <c r="EO125" s="46">
        <f>IFERROR(UTV!EO125/Oferta!EO125,"")</f>
        <v>9.4465151697326763E-2</v>
      </c>
      <c r="EP125" s="46">
        <f>IFERROR(UTV!EP125/Oferta!EP125,"")</f>
        <v>2.0244442621606101E-2</v>
      </c>
      <c r="EQ125" s="46">
        <f>IFERROR(UTV!EQ125/Oferta!EQ125,"")</f>
        <v>0.10284621530642986</v>
      </c>
      <c r="ER125" s="46">
        <f>IFERROR(UTV!ER125/Oferta!ER125,"")</f>
        <v>6.6175292421086371E-2</v>
      </c>
      <c r="ES125" s="46">
        <f>IFERROR(UTV!ES125/Oferta!ES125,"")</f>
        <v>1.0575942915392456E-2</v>
      </c>
      <c r="ET125" s="46">
        <f>IFERROR(UTV!ET125/Oferta!ET125,"")</f>
        <v>2.3861657557628316E-2</v>
      </c>
      <c r="EU125" s="46">
        <f>IFERROR(UTV!EU125/Oferta!EU125,"")</f>
        <v>0.10566910233329803</v>
      </c>
      <c r="EV125" s="46">
        <f>IFERROR(UTV!EV125/Oferta!EV125,"")</f>
        <v>9.3724440478846011E-2</v>
      </c>
      <c r="EW125" s="46">
        <f>IFERROR(UTV!EW125/Oferta!EW125,"")</f>
        <v>2.2278242646053849E-2</v>
      </c>
      <c r="EX125" s="46">
        <f>IFERROR(UTV!EX125/Oferta!EX125,"")</f>
        <v>0.10182392646847623</v>
      </c>
      <c r="EY125" s="46">
        <f>IFERROR(UTV!EY125/Oferta!EY125,"")</f>
        <v>6.6764833840902246E-2</v>
      </c>
      <c r="EZ125" s="46">
        <f>IFERROR(UTV!EZ125/Oferta!EZ125,"")</f>
        <v>1.0338814150473344E-2</v>
      </c>
      <c r="FA125" s="46">
        <f>IFERROR(UTV!FA125/Oferta!FA125,"")</f>
        <v>2.3725399832727395E-2</v>
      </c>
      <c r="FB125" s="46">
        <f>IFERROR(UTV!FB125/Oferta!FB125,"")</f>
        <v>0.10504706066563441</v>
      </c>
      <c r="FC125" s="46">
        <f>IFERROR(UTV!FC125/Oferta!FC125,"")</f>
        <v>9.3471095804169901E-2</v>
      </c>
      <c r="FD125" s="46">
        <f>IFERROR(UTV!FD125/Oferta!FD125,"")</f>
        <v>2.2112136906102229E-2</v>
      </c>
      <c r="FE125" s="46">
        <f>IFERROR(UTV!FE125/Oferta!FE125,"")</f>
        <v>0.10134703250396535</v>
      </c>
      <c r="FF125" s="46">
        <f>IFERROR(UTV!FF125/Oferta!FF125,"")</f>
        <v>6.6414290157977993E-2</v>
      </c>
    </row>
    <row r="126" spans="1:162" x14ac:dyDescent="0.25">
      <c r="A126" s="36">
        <v>43800</v>
      </c>
      <c r="B126" s="46">
        <f>IFERROR(UTV!B126/Oferta!B126,"")</f>
        <v>3.6885245901639344E-2</v>
      </c>
      <c r="C126" s="46">
        <f>IFERROR(UTV!C126/Oferta!C126,"")</f>
        <v>1.0894235133908307E-2</v>
      </c>
      <c r="D126" s="46">
        <f>IFERROR(UTV!D126/Oferta!D126,"")</f>
        <v>6.7703650422585859E-2</v>
      </c>
      <c r="E126" s="46">
        <f>IFERROR(UTV!E126/Oferta!E126,"")</f>
        <v>4.5705675539929685E-2</v>
      </c>
      <c r="F126" s="46">
        <f>IFERROR(UTV!F126/Oferta!F126,"")</f>
        <v>1.1819641033124179E-2</v>
      </c>
      <c r="G126" s="46">
        <f>IFERROR(UTV!G126/Oferta!G126,"")</f>
        <v>6.001754899093302E-2</v>
      </c>
      <c r="H126" s="46">
        <f>IFERROR(UTV!H126/Oferta!H126,"")</f>
        <v>4.6225154501419743E-2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0.10278396436525612</v>
      </c>
      <c r="S126" s="46">
        <f>IFERROR(UTV!S126/Oferta!S126,"")</f>
        <v>7.9712150567395515E-2</v>
      </c>
      <c r="T126" s="46">
        <f>IFERROR(UTV!T126/Oferta!T126,"")</f>
        <v>1.0078185022822796E-2</v>
      </c>
      <c r="U126" s="46">
        <f>IFERROR(UTV!U126/Oferta!U126,"")</f>
        <v>9.4100489600333348E-2</v>
      </c>
      <c r="V126" s="46">
        <f>IFERROR(UTV!V126/Oferta!V126,"")</f>
        <v>5.7593370773278876E-2</v>
      </c>
      <c r="W126" s="46">
        <f>IFERROR(UTV!W126/Oferta!W126,"")</f>
        <v>1</v>
      </c>
      <c r="X126" s="46">
        <f>IFERROR(UTV!X126/Oferta!X126,"")</f>
        <v>6.0071460473425639E-2</v>
      </c>
      <c r="Y126" s="46">
        <f>IFERROR(UTV!Y126/Oferta!Y126,"")</f>
        <v>0.1316806181584031</v>
      </c>
      <c r="Z126" s="46">
        <f>IFERROR(UTV!Z126/Oferta!Z126,"")</f>
        <v>0.18995381062355657</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0.25117591721542804</v>
      </c>
      <c r="BW126" s="46">
        <f>IFERROR(UTV!BW126/Oferta!BW126,"")</f>
        <v>0.2857142857142857</v>
      </c>
      <c r="BX126" s="46">
        <f>IFERROR(UTV!BX126/Oferta!BX126,"")</f>
        <v>9.0909090909090912E-2</v>
      </c>
      <c r="BY126" s="46">
        <f>IFERROR(UTV!BY126/Oferta!BY126,"")</f>
        <v>0.2608695652173913</v>
      </c>
      <c r="BZ126" s="46">
        <f>IFERROR(UTV!BZ126/Oferta!BZ126,"")</f>
        <v>0.21965910547225426</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2.3282226007950029E-2</v>
      </c>
      <c r="CL126" s="46">
        <f>IFERROR(UTV!CL126/Oferta!CL126,"")</f>
        <v>3.8487443471567403E-3</v>
      </c>
      <c r="CM126" s="46">
        <f>IFERROR(UTV!CM126/Oferta!CM126,"")</f>
        <v>3.3893557422969185E-2</v>
      </c>
      <c r="CN126" s="46">
        <f>IFERROR(UTV!CN126/Oferta!CN126,"")</f>
        <v>1.1530473393969778E-2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6.1643835616438353E-2</v>
      </c>
      <c r="DT126" s="46">
        <f>IFERROR(UTV!DT126/Oferta!DT126,"")</f>
        <v>2.2988505747126436E-2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1.358695652173913E-2</v>
      </c>
      <c r="EG126" s="46">
        <f>IFERROR(UTV!EG126/Oferta!EG126,"")</f>
        <v>0.10815083581702734</v>
      </c>
      <c r="EH126" s="46">
        <f>IFERROR(UTV!EH126/Oferta!EH126,"")</f>
        <v>8.6111614422902702E-2</v>
      </c>
      <c r="EI126" s="46">
        <f>IFERROR(UTV!EI126/Oferta!EI126,"")</f>
        <v>1.2676491806657735E-2</v>
      </c>
      <c r="EJ126" s="46">
        <f>IFERROR(UTV!EJ126/Oferta!EJ126,"")</f>
        <v>0.10013023194474209</v>
      </c>
      <c r="EK126" s="46">
        <f>IFERROR(UTV!EK126/Oferta!EK126,"")</f>
        <v>6.1268044258811459E-2</v>
      </c>
      <c r="EL126" s="46">
        <f>IFERROR(UTV!EL126/Oferta!EL126,"")</f>
        <v>9.3200315043318448E-3</v>
      </c>
      <c r="EM126" s="46">
        <f>IFERROR(UTV!EM126/Oferta!EM126,"")</f>
        <v>1.9192189380767687E-2</v>
      </c>
      <c r="EN126" s="46">
        <f>IFERROR(UTV!EN126/Oferta!EN126,"")</f>
        <v>0.11010833874043925</v>
      </c>
      <c r="EO126" s="46">
        <f>IFERROR(UTV!EO126/Oferta!EO126,"")</f>
        <v>9.4111128700332433E-2</v>
      </c>
      <c r="EP126" s="46">
        <f>IFERROR(UTV!EP126/Oferta!EP126,"")</f>
        <v>1.8076934484088144E-2</v>
      </c>
      <c r="EQ126" s="46">
        <f>IFERROR(UTV!EQ126/Oferta!EQ126,"")</f>
        <v>0.1047985603005504</v>
      </c>
      <c r="ER126" s="46">
        <f>IFERROR(UTV!ER126/Oferta!ER126,"")</f>
        <v>6.4063359826136632E-2</v>
      </c>
      <c r="ES126" s="46">
        <f>IFERROR(UTV!ES126/Oferta!ES126,"")</f>
        <v>8.8779284833538849E-3</v>
      </c>
      <c r="ET126" s="46">
        <f>IFERROR(UTV!ET126/Oferta!ET126,"")</f>
        <v>2.1222674834416495E-2</v>
      </c>
      <c r="EU126" s="46">
        <f>IFERROR(UTV!EU126/Oferta!EU126,"")</f>
        <v>0.10771092054229085</v>
      </c>
      <c r="EV126" s="46">
        <f>IFERROR(UTV!EV126/Oferta!EV126,"")</f>
        <v>9.3323078050031136E-2</v>
      </c>
      <c r="EW126" s="46">
        <f>IFERROR(UTV!EW126/Oferta!EW126,"")</f>
        <v>1.9840393218092452E-2</v>
      </c>
      <c r="EX126" s="46">
        <f>IFERROR(UTV!EX126/Oferta!EX126,"")</f>
        <v>0.10300686153588236</v>
      </c>
      <c r="EY126" s="46">
        <f>IFERROR(UTV!EY126/Oferta!EY126,"")</f>
        <v>6.4378563137677397E-2</v>
      </c>
      <c r="EZ126" s="46">
        <f>IFERROR(UTV!EZ126/Oferta!EZ126,"")</f>
        <v>8.7009063444108761E-3</v>
      </c>
      <c r="FA126" s="46">
        <f>IFERROR(UTV!FA126/Oferta!FA126,"")</f>
        <v>2.2209883398112161E-2</v>
      </c>
      <c r="FB126" s="46">
        <f>IFERROR(UTV!FB126/Oferta!FB126,"")</f>
        <v>0.1070169592591943</v>
      </c>
      <c r="FC126" s="46">
        <f>IFERROR(UTV!FC126/Oferta!FC126,"")</f>
        <v>9.3071618811339338E-2</v>
      </c>
      <c r="FD126" s="46">
        <f>IFERROR(UTV!FD126/Oferta!FD126,"")</f>
        <v>2.0680882493742392E-2</v>
      </c>
      <c r="FE126" s="46">
        <f>IFERROR(UTV!FE126/Oferta!FE126,"")</f>
        <v>0.10248969536172833</v>
      </c>
      <c r="FF126" s="46">
        <f>IFERROR(UTV!FF126/Oferta!FF126,"")</f>
        <v>6.4523705241241847E-2</v>
      </c>
    </row>
    <row r="127" spans="1:162" x14ac:dyDescent="0.25">
      <c r="A127" s="36">
        <v>43831</v>
      </c>
      <c r="B127" s="46">
        <f>IFERROR(UTV!B127/Oferta!B127,"")</f>
        <v>5.4901960784313725E-2</v>
      </c>
      <c r="C127" s="46">
        <f>IFERROR(UTV!C127/Oferta!C127,"")</f>
        <v>1.4374629519857735E-2</v>
      </c>
      <c r="D127" s="46">
        <f>IFERROR(UTV!D127/Oferta!D127,"")</f>
        <v>7.6511163550553637E-2</v>
      </c>
      <c r="E127" s="46">
        <f>IFERROR(UTV!E127/Oferta!E127,"")</f>
        <v>5.4222742344450944E-2</v>
      </c>
      <c r="F127" s="46">
        <f>IFERROR(UTV!F127/Oferta!F127,"")</f>
        <v>1.5850349850064258E-2</v>
      </c>
      <c r="G127" s="46">
        <f>IFERROR(UTV!G127/Oferta!G127,"")</f>
        <v>6.9433261071539173E-2</v>
      </c>
      <c r="H127" s="46">
        <f>IFERROR(UTV!H127/Oferta!H127,"")</f>
        <v>5.3222740625540006E-2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1.1623811201127158E-2</v>
      </c>
      <c r="R127" s="46">
        <f>IFERROR(UTV!R127/Oferta!R127,"")</f>
        <v>0.10437710437710437</v>
      </c>
      <c r="S127" s="46">
        <f>IFERROR(UTV!S127/Oferta!S127,"")</f>
        <v>8.0730265934993661E-2</v>
      </c>
      <c r="T127" s="46">
        <f>IFERROR(UTV!T127/Oferta!T127,"")</f>
        <v>1.0981759909506528E-2</v>
      </c>
      <c r="U127" s="46">
        <f>IFERROR(UTV!U127/Oferta!U127,"")</f>
        <v>9.61679366940211E-2</v>
      </c>
      <c r="V127" s="46">
        <f>IFERROR(UTV!V127/Oferta!V127,"")</f>
        <v>5.8912044194339659E-2</v>
      </c>
      <c r="W127" s="46">
        <f>IFERROR(UTV!W127/Oferta!W127,"")</f>
        <v>1</v>
      </c>
      <c r="X127" s="46">
        <f>IFERROR(UTV!X127/Oferta!X127,"")</f>
        <v>6.5440149045179322E-2</v>
      </c>
      <c r="Y127" s="46">
        <f>IFERROR(UTV!Y127/Oferta!Y127,"")</f>
        <v>0.12784184514003294</v>
      </c>
      <c r="Z127" s="46">
        <f>IFERROR(UTV!Z127/Oferta!Z127,"")</f>
        <v>0.19038817005545286</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0.26823982663135082</v>
      </c>
      <c r="BW127" s="46">
        <f>IFERROR(UTV!BW127/Oferta!BW127,"")</f>
        <v>0.30121293800539084</v>
      </c>
      <c r="BX127" s="46">
        <f>IFERROR(UTV!BX127/Oferta!BX127,"")</f>
        <v>8.6478738652651696E-2</v>
      </c>
      <c r="BY127" s="46">
        <f>IFERROR(UTV!BY127/Oferta!BY127,"")</f>
        <v>0.2769203477026787</v>
      </c>
      <c r="BZ127" s="46">
        <f>IFERROR(UTV!BZ127/Oferta!BZ127,"")</f>
        <v>0.22535575679172057</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6.4591896652965355E-3</v>
      </c>
      <c r="CL127" s="46">
        <f>IFERROR(UTV!CL127/Oferta!CL127,"")</f>
        <v>1.5508384220219056E-3</v>
      </c>
      <c r="CM127" s="46">
        <f>IFERROR(UTV!CM127/Oferta!CM127,"")</f>
        <v>1.5546918378678512E-2</v>
      </c>
      <c r="CN127" s="46">
        <f>IFERROR(UTV!CN127/Oferta!CN127,"")</f>
        <v>5.1727854012500896E-3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7.1380471380471378E-2</v>
      </c>
      <c r="DS127" s="46">
        <f>IFERROR(UTV!DS127/Oferta!DS127,"")</f>
        <v>7.2931276297335201E-2</v>
      </c>
      <c r="DT127" s="46">
        <f>IFERROR(UTV!DT127/Oferta!DT127,"")</f>
        <v>2.6315789473684209E-2</v>
      </c>
      <c r="DU127" s="46">
        <f>IFERROR(UTV!DU127/Oferta!DU127,"")</f>
        <v>6.7477203647416412E-2</v>
      </c>
      <c r="DV127" s="46">
        <f>IFERROR(UTV!DV127/Oferta!DV127,"")</f>
        <v>5.8997050147492625E-2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1.4497989066300605E-2</v>
      </c>
      <c r="EG127" s="46">
        <f>IFERROR(UTV!EG127/Oferta!EG127,"")</f>
        <v>0.11186254798025955</v>
      </c>
      <c r="EH127" s="46">
        <f>IFERROR(UTV!EH127/Oferta!EH127,"")</f>
        <v>8.8364941055868784E-2</v>
      </c>
      <c r="EI127" s="46">
        <f>IFERROR(UTV!EI127/Oferta!EI127,"")</f>
        <v>1.2871634883576786E-2</v>
      </c>
      <c r="EJ127" s="46">
        <f>IFERROR(UTV!EJ127/Oferta!EJ127,"")</f>
        <v>0.10393204975176017</v>
      </c>
      <c r="EK127" s="46">
        <f>IFERROR(UTV!EK127/Oferta!EK127,"")</f>
        <v>6.2434091593853568E-2</v>
      </c>
      <c r="EL127" s="46">
        <f>IFERROR(UTV!EL127/Oferta!EL127,"")</f>
        <v>8.7357437515166222E-3</v>
      </c>
      <c r="EM127" s="46">
        <f>IFERROR(UTV!EM127/Oferta!EM127,"")</f>
        <v>1.8858988887573366E-2</v>
      </c>
      <c r="EN127" s="46">
        <f>IFERROR(UTV!EN127/Oferta!EN127,"")</f>
        <v>0.11201389443424099</v>
      </c>
      <c r="EO127" s="46">
        <f>IFERROR(UTV!EO127/Oferta!EO127,"")</f>
        <v>9.721104853848217E-2</v>
      </c>
      <c r="EP127" s="46">
        <f>IFERROR(UTV!EP127/Oferta!EP127,"")</f>
        <v>1.7620426037259704E-2</v>
      </c>
      <c r="EQ127" s="46">
        <f>IFERROR(UTV!EQ127/Oferta!EQ127,"")</f>
        <v>0.10744349074048519</v>
      </c>
      <c r="ER127" s="46">
        <f>IFERROR(UTV!ER127/Oferta!ER127,"")</f>
        <v>6.4170319886148283E-2</v>
      </c>
      <c r="ES127" s="46">
        <f>IFERROR(UTV!ES127/Oferta!ES127,"")</f>
        <v>9.7432370472260426E-3</v>
      </c>
      <c r="ET127" s="46">
        <f>IFERROR(UTV!ET127/Oferta!ET127,"")</f>
        <v>2.1411192214111922E-2</v>
      </c>
      <c r="EU127" s="46">
        <f>IFERROR(UTV!EU127/Oferta!EU127,"")</f>
        <v>0.10861738522989844</v>
      </c>
      <c r="EV127" s="46">
        <f>IFERROR(UTV!EV127/Oferta!EV127,"")</f>
        <v>9.6387540956409931E-2</v>
      </c>
      <c r="EW127" s="46">
        <f>IFERROR(UTV!EW127/Oferta!EW127,"")</f>
        <v>2.0005798782255727E-2</v>
      </c>
      <c r="EX127" s="46">
        <f>IFERROR(UTV!EX127/Oferta!EX127,"")</f>
        <v>0.1049286965223918</v>
      </c>
      <c r="EY127" s="46">
        <f>IFERROR(UTV!EY127/Oferta!EY127,"")</f>
        <v>6.4560376454528154E-2</v>
      </c>
      <c r="EZ127" s="46">
        <f>IFERROR(UTV!EZ127/Oferta!EZ127,"")</f>
        <v>9.5709942574034451E-3</v>
      </c>
      <c r="FA127" s="46">
        <f>IFERROR(UTV!FA127/Oferta!FA127,"")</f>
        <v>2.2201837715138607E-2</v>
      </c>
      <c r="FB127" s="46">
        <f>IFERROR(UTV!FB127/Oferta!FB127,"")</f>
        <v>0.1078505761324134</v>
      </c>
      <c r="FC127" s="46">
        <f>IFERROR(UTV!FC127/Oferta!FC127,"")</f>
        <v>9.6368078850374794E-2</v>
      </c>
      <c r="FD127" s="46">
        <f>IFERROR(UTV!FD127/Oferta!FD127,"")</f>
        <v>2.0669398907103825E-2</v>
      </c>
      <c r="FE127" s="46">
        <f>IFERROR(UTV!FE127/Oferta!FE127,"")</f>
        <v>0.10441980746863322</v>
      </c>
      <c r="FF127" s="46">
        <f>IFERROR(UTV!FF127/Oferta!FF127,"")</f>
        <v>6.4615824124452992E-2</v>
      </c>
    </row>
    <row r="128" spans="1:162" x14ac:dyDescent="0.25">
      <c r="A128" s="36">
        <v>43862</v>
      </c>
      <c r="B128" s="46">
        <f>IFERROR(UTV!B128/Oferta!B128,"")</f>
        <v>5.6872037914691941E-2</v>
      </c>
      <c r="C128" s="46">
        <f>IFERROR(UTV!C128/Oferta!C128,"")</f>
        <v>1.6610831937465102E-2</v>
      </c>
      <c r="D128" s="46">
        <f>IFERROR(UTV!D128/Oferta!D128,"")</f>
        <v>7.6194770063119921E-2</v>
      </c>
      <c r="E128" s="46">
        <f>IFERROR(UTV!E128/Oferta!E128,"")</f>
        <v>4.4778613199665834E-2</v>
      </c>
      <c r="F128" s="46">
        <f>IFERROR(UTV!F128/Oferta!F128,"")</f>
        <v>1.7762711864406779E-2</v>
      </c>
      <c r="G128" s="46">
        <f>IFERROR(UTV!G128/Oferta!G128,"")</f>
        <v>6.5183016105417282E-2</v>
      </c>
      <c r="H128" s="46">
        <f>IFERROR(UTV!H128/Oferta!H128,"")</f>
        <v>5.087934560327198E-2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1.0186309178234021E-2</v>
      </c>
      <c r="R128" s="46">
        <f>IFERROR(UTV!R128/Oferta!R128,"")</f>
        <v>0.10526315789473684</v>
      </c>
      <c r="S128" s="46">
        <f>IFERROR(UTV!S128/Oferta!S128,"")</f>
        <v>8.2981291490645745E-2</v>
      </c>
      <c r="T128" s="46">
        <f>IFERROR(UTV!T128/Oferta!T128,"")</f>
        <v>9.7333267120226444E-3</v>
      </c>
      <c r="U128" s="46">
        <f>IFERROR(UTV!U128/Oferta!U128,"")</f>
        <v>9.7240330291177748E-2</v>
      </c>
      <c r="V128" s="46">
        <f>IFERROR(UTV!V128/Oferta!V128,"")</f>
        <v>6.0336342122348112E-2</v>
      </c>
      <c r="W128" s="46">
        <f>IFERROR(UTV!W128/Oferta!W128,"")</f>
        <v>1</v>
      </c>
      <c r="X128" s="46">
        <f>IFERROR(UTV!X128/Oferta!X128,"")</f>
        <v>6.25E-2</v>
      </c>
      <c r="Y128" s="46">
        <f>IFERROR(UTV!Y128/Oferta!Y128,"")</f>
        <v>0.12761020881670534</v>
      </c>
      <c r="Z128" s="46">
        <f>IFERROR(UTV!Z128/Oferta!Z128,"")</f>
        <v>0.17881200244947948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0.27577994760657298</v>
      </c>
      <c r="BW128" s="46">
        <f>IFERROR(UTV!BW128/Oferta!BW128,"")</f>
        <v>0.28086218158066623</v>
      </c>
      <c r="BX128" s="46">
        <f>IFERROR(UTV!BX128/Oferta!BX128,"")</f>
        <v>9.5949855351976851E-2</v>
      </c>
      <c r="BY128" s="46">
        <f>IFERROR(UTV!BY128/Oferta!BY128,"")</f>
        <v>0.27713787085514835</v>
      </c>
      <c r="BZ128" s="46">
        <f>IFERROR(UTV!BZ128/Oferta!BZ128,"")</f>
        <v>0.22898513582778063</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4.6323103647944409E-3</v>
      </c>
      <c r="CL128" s="46">
        <f>IFERROR(UTV!CL128/Oferta!CL128,"")</f>
        <v>1.6542597187758478E-3</v>
      </c>
      <c r="CM128" s="46">
        <f>IFERROR(UTV!CM128/Oferta!CM128,"")</f>
        <v>1.3264129181084199E-2</v>
      </c>
      <c r="CN128" s="46">
        <f>IFERROR(UTV!CN128/Oferta!CN128,"")</f>
        <v>4.4602411317861872E-3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8.7731322823851959E-2</v>
      </c>
      <c r="DS128" s="46">
        <f>IFERROR(UTV!DS128/Oferta!DS128,"")</f>
        <v>6.9718309859154934E-2</v>
      </c>
      <c r="DT128" s="46">
        <f>IFERROR(UTV!DT128/Oferta!DT128,"")</f>
        <v>2.4916943521594685E-2</v>
      </c>
      <c r="DU128" s="46">
        <f>IFERROR(UTV!DU128/Oferta!DU128,"")</f>
        <v>8.5079365079365074E-2</v>
      </c>
      <c r="DV128" s="46">
        <f>IFERROR(UTV!DV128/Oferta!DV128,"")</f>
        <v>5.637982195845697E-2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1.4423540762180415E-2</v>
      </c>
      <c r="EG128" s="46">
        <f>IFERROR(UTV!EG128/Oferta!EG128,"")</f>
        <v>0.1132806324110672</v>
      </c>
      <c r="EH128" s="46">
        <f>IFERROR(UTV!EH128/Oferta!EH128,"")</f>
        <v>8.3821411425828135E-2</v>
      </c>
      <c r="EI128" s="46">
        <f>IFERROR(UTV!EI128/Oferta!EI128,"")</f>
        <v>1.3009156930849385E-2</v>
      </c>
      <c r="EJ128" s="46">
        <f>IFERROR(UTV!EJ128/Oferta!EJ128,"")</f>
        <v>0.10284110241578769</v>
      </c>
      <c r="EK128" s="46">
        <f>IFERROR(UTV!EK128/Oferta!EK128,"")</f>
        <v>6.268993743237522E-2</v>
      </c>
      <c r="EL128" s="46">
        <f>IFERROR(UTV!EL128/Oferta!EL128,"")</f>
        <v>9.2704554615074559E-3</v>
      </c>
      <c r="EM128" s="46">
        <f>IFERROR(UTV!EM128/Oferta!EM128,"")</f>
        <v>1.8249167402976958E-2</v>
      </c>
      <c r="EN128" s="46">
        <f>IFERROR(UTV!EN128/Oferta!EN128,"")</f>
        <v>0.11316048836414104</v>
      </c>
      <c r="EO128" s="46">
        <f>IFERROR(UTV!EO128/Oferta!EO128,"")</f>
        <v>9.1759747102212852E-2</v>
      </c>
      <c r="EP128" s="46">
        <f>IFERROR(UTV!EP128/Oferta!EP128,"")</f>
        <v>1.7241119239761672E-2</v>
      </c>
      <c r="EQ128" s="46">
        <f>IFERROR(UTV!EQ128/Oferta!EQ128,"")</f>
        <v>0.10624710656027886</v>
      </c>
      <c r="ER128" s="46">
        <f>IFERROR(UTV!ER128/Oferta!ER128,"")</f>
        <v>6.4020266643766505E-2</v>
      </c>
      <c r="ES128" s="46">
        <f>IFERROR(UTV!ES128/Oferta!ES128,"")</f>
        <v>1.0669751896130609E-2</v>
      </c>
      <c r="ET128" s="46">
        <f>IFERROR(UTV!ET128/Oferta!ET128,"")</f>
        <v>2.0933109201052999E-2</v>
      </c>
      <c r="EU128" s="46">
        <f>IFERROR(UTV!EU128/Oferta!EU128,"")</f>
        <v>0.1100244498777506</v>
      </c>
      <c r="EV128" s="46">
        <f>IFERROR(UTV!EV128/Oferta!EV128,"")</f>
        <v>9.1872930789847082E-2</v>
      </c>
      <c r="EW128" s="46">
        <f>IFERROR(UTV!EW128/Oferta!EW128,"")</f>
        <v>1.9806033570026964E-2</v>
      </c>
      <c r="EX128" s="46">
        <f>IFERROR(UTV!EX128/Oferta!EX128,"")</f>
        <v>0.10430962810378845</v>
      </c>
      <c r="EY128" s="46">
        <f>IFERROR(UTV!EY128/Oferta!EY128,"")</f>
        <v>6.4778370667793739E-2</v>
      </c>
      <c r="EZ128" s="46">
        <f>IFERROR(UTV!EZ128/Oferta!EZ128,"")</f>
        <v>1.0466582597730138E-2</v>
      </c>
      <c r="FA128" s="46">
        <f>IFERROR(UTV!FA128/Oferta!FA128,"")</f>
        <v>2.1595284872298625E-2</v>
      </c>
      <c r="FB128" s="46">
        <f>IFERROR(UTV!FB128/Oferta!FB128,"")</f>
        <v>0.10937779207319252</v>
      </c>
      <c r="FC128" s="46">
        <f>IFERROR(UTV!FC128/Oferta!FC128,"")</f>
        <v>9.1860831234256923E-2</v>
      </c>
      <c r="FD128" s="46">
        <f>IFERROR(UTV!FD128/Oferta!FD128,"")</f>
        <v>2.0361959331982392E-2</v>
      </c>
      <c r="FE128" s="46">
        <f>IFERROR(UTV!FE128/Oferta!FE128,"")</f>
        <v>0.10390807422883126</v>
      </c>
      <c r="FF128" s="46">
        <f>IFERROR(UTV!FF128/Oferta!FF128,"")</f>
        <v>6.4816086316821966E-2</v>
      </c>
    </row>
    <row r="129" spans="1:162" x14ac:dyDescent="0.25">
      <c r="A129" s="36">
        <v>43891</v>
      </c>
      <c r="B129" s="46">
        <f>IFERROR(UTV!B129/Oferta!B129,"")</f>
        <v>5.5555555555555552E-2</v>
      </c>
      <c r="C129" s="46">
        <f>IFERROR(UTV!C129/Oferta!C129,"")</f>
        <v>1.5033328605871508E-2</v>
      </c>
      <c r="D129" s="46">
        <f>IFERROR(UTV!D129/Oferta!D129,"")</f>
        <v>7.158561252308504E-2</v>
      </c>
      <c r="E129" s="46">
        <f>IFERROR(UTV!E129/Oferta!E129,"")</f>
        <v>4.1379310344827586E-2</v>
      </c>
      <c r="F129" s="46">
        <f>IFERROR(UTV!F129/Oferta!F129,"")</f>
        <v>1.6042041211450697E-2</v>
      </c>
      <c r="G129" s="46">
        <f>IFERROR(UTV!G129/Oferta!G129,"")</f>
        <v>6.0888333522662728E-2</v>
      </c>
      <c r="H129" s="46">
        <f>IFERROR(UTV!H129/Oferta!H129,"")</f>
        <v>4.7831863751660826E-2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1.1928429423459244E-2</v>
      </c>
      <c r="R129" s="46">
        <f>IFERROR(UTV!R129/Oferta!R129,"")</f>
        <v>0.10427867383512544</v>
      </c>
      <c r="S129" s="46">
        <f>IFERROR(UTV!S129/Oferta!S129,"")</f>
        <v>8.6764853221120125E-2</v>
      </c>
      <c r="T129" s="46">
        <f>IFERROR(UTV!T129/Oferta!T129,"")</f>
        <v>1.1435390046238751E-2</v>
      </c>
      <c r="U129" s="46">
        <f>IFERROR(UTV!U129/Oferta!U129,"")</f>
        <v>9.7999065991306533E-2</v>
      </c>
      <c r="V129" s="46">
        <f>IFERROR(UTV!V129/Oferta!V129,"")</f>
        <v>6.1689259645464026E-2</v>
      </c>
      <c r="W129" s="46">
        <f>IFERROR(UTV!W129/Oferta!W129,"")</f>
        <v>1</v>
      </c>
      <c r="X129" s="46">
        <f>IFERROR(UTV!X129/Oferta!X129,"")</f>
        <v>7.2467746362887733E-2</v>
      </c>
      <c r="Y129" s="46">
        <f>IFERROR(UTV!Y129/Oferta!Y129,"")</f>
        <v>0.11739130434782609</v>
      </c>
      <c r="Z129" s="46">
        <f>IFERROR(UTV!Z129/Oferta!Z129,"")</f>
        <v>0.1800860479409957</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0.27331266396374909</v>
      </c>
      <c r="BW129" s="46">
        <f>IFERROR(UTV!BW129/Oferta!BW129,"")</f>
        <v>0.28199999999999997</v>
      </c>
      <c r="BX129" s="46">
        <f>IFERROR(UTV!BX129/Oferta!BX129,"")</f>
        <v>8.6525461919783692E-2</v>
      </c>
      <c r="BY129" s="46">
        <f>IFERROR(UTV!BY129/Oferta!BY129,"")</f>
        <v>0.27560161601967326</v>
      </c>
      <c r="BZ129" s="46">
        <f>IFERROR(UTV!BZ129/Oferta!BZ129,"")</f>
        <v>0.22257330637007078</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9.2592592592592587E-3</v>
      </c>
      <c r="CL129" s="46">
        <f>IFERROR(UTV!CL129/Oferta!CL129,"")</f>
        <v>5.236547490068617E-3</v>
      </c>
      <c r="CM129" s="46">
        <f>IFERROR(UTV!CM129/Oferta!CM129,"")</f>
        <v>1.4161849710982659E-2</v>
      </c>
      <c r="CN129" s="46">
        <f>IFERROR(UTV!CN129/Oferta!CN129,"")</f>
        <v>7.361034672537149E-3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9.372746935832732E-2</v>
      </c>
      <c r="DS129" s="46">
        <f>IFERROR(UTV!DS129/Oferta!DS129,"")</f>
        <v>7.2822822822822819E-2</v>
      </c>
      <c r="DT129" s="46">
        <f>IFERROR(UTV!DT129/Oferta!DT129,"")</f>
        <v>2.5295109612141653E-2</v>
      </c>
      <c r="DU129" s="46">
        <f>IFERROR(UTV!DU129/Oferta!DU129,"")</f>
        <v>9.202453987730061E-2</v>
      </c>
      <c r="DV129" s="46">
        <f>IFERROR(UTV!DV129/Oferta!DV129,"")</f>
        <v>5.8181818181818182E-2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1.5600211528291909E-2</v>
      </c>
      <c r="EG129" s="46">
        <f>IFERROR(UTV!EG129/Oferta!EG129,"")</f>
        <v>0.11034644560882145</v>
      </c>
      <c r="EH129" s="46">
        <f>IFERROR(UTV!EH129/Oferta!EH129,"")</f>
        <v>8.4727133709261201E-2</v>
      </c>
      <c r="EI129" s="46">
        <f>IFERROR(UTV!EI129/Oferta!EI129,"")</f>
        <v>1.3967534918837296E-2</v>
      </c>
      <c r="EJ129" s="46">
        <f>IFERROR(UTV!EJ129/Oferta!EJ129,"")</f>
        <v>0.10130382714591732</v>
      </c>
      <c r="EK129" s="46">
        <f>IFERROR(UTV!EK129/Oferta!EK129,"")</f>
        <v>6.237321093026952E-2</v>
      </c>
      <c r="EL129" s="46">
        <f>IFERROR(UTV!EL129/Oferta!EL129,"")</f>
        <v>1.1645226811103589E-2</v>
      </c>
      <c r="EM129" s="46">
        <f>IFERROR(UTV!EM129/Oferta!EM129,"")</f>
        <v>1.95603673405856E-2</v>
      </c>
      <c r="EN129" s="46">
        <f>IFERROR(UTV!EN129/Oferta!EN129,"")</f>
        <v>0.10952571542925756</v>
      </c>
      <c r="EO129" s="46">
        <f>IFERROR(UTV!EO129/Oferta!EO129,"")</f>
        <v>9.2316080865699188E-2</v>
      </c>
      <c r="EP129" s="46">
        <f>IFERROR(UTV!EP129/Oferta!EP129,"")</f>
        <v>1.8663926632518479E-2</v>
      </c>
      <c r="EQ129" s="46">
        <f>IFERROR(UTV!EQ129/Oferta!EQ129,"")</f>
        <v>0.10396683466103072</v>
      </c>
      <c r="ER129" s="46">
        <f>IFERROR(UTV!ER129/Oferta!ER129,"")</f>
        <v>6.3955746737832511E-2</v>
      </c>
      <c r="ES129" s="46">
        <f>IFERROR(UTV!ES129/Oferta!ES129,"")</f>
        <v>1.2514365981356149E-2</v>
      </c>
      <c r="ET129" s="46">
        <f>IFERROR(UTV!ET129/Oferta!ET129,"")</f>
        <v>2.2331824062095731E-2</v>
      </c>
      <c r="EU129" s="46">
        <f>IFERROR(UTV!EU129/Oferta!EU129,"")</f>
        <v>0.10682556879739978</v>
      </c>
      <c r="EV129" s="46">
        <f>IFERROR(UTV!EV129/Oferta!EV129,"")</f>
        <v>9.3514447236180909E-2</v>
      </c>
      <c r="EW129" s="46">
        <f>IFERROR(UTV!EW129/Oferta!EW129,"")</f>
        <v>2.1228344648418999E-2</v>
      </c>
      <c r="EX129" s="46">
        <f>IFERROR(UTV!EX129/Oferta!EX129,"")</f>
        <v>0.1026319695245634</v>
      </c>
      <c r="EY129" s="46">
        <f>IFERROR(UTV!EY129/Oferta!EY129,"")</f>
        <v>6.4953528696611154E-2</v>
      </c>
      <c r="EZ129" s="46">
        <f>IFERROR(UTV!EZ129/Oferta!EZ129,"")</f>
        <v>1.2279163012153866E-2</v>
      </c>
      <c r="FA129" s="46">
        <f>IFERROR(UTV!FA129/Oferta!FA129,"")</f>
        <v>2.2156407588249421E-2</v>
      </c>
      <c r="FB129" s="46">
        <f>IFERROR(UTV!FB129/Oferta!FB129,"")</f>
        <v>0.10618775277495679</v>
      </c>
      <c r="FC129" s="46">
        <f>IFERROR(UTV!FC129/Oferta!FC129,"")</f>
        <v>9.3500078406774351E-2</v>
      </c>
      <c r="FD129" s="46">
        <f>IFERROR(UTV!FD129/Oferta!FD129,"")</f>
        <v>2.10373903415382E-2</v>
      </c>
      <c r="FE129" s="46">
        <f>IFERROR(UTV!FE129/Oferta!FE129,"")</f>
        <v>0.10222331107980645</v>
      </c>
      <c r="FF129" s="46">
        <f>IFERROR(UTV!FF129/Oferta!FF129,"")</f>
        <v>6.4616881793254907E-2</v>
      </c>
    </row>
    <row r="130" spans="1:162" x14ac:dyDescent="0.25">
      <c r="A130" s="36">
        <v>43922</v>
      </c>
      <c r="B130" s="46">
        <f>IFERROR(UTV!B130/Oferta!B130,"")</f>
        <v>6.1349693251533742E-2</v>
      </c>
      <c r="C130" s="46">
        <f>IFERROR(UTV!C130/Oferta!C130,"")</f>
        <v>1.6156953260242354E-2</v>
      </c>
      <c r="D130" s="46">
        <f>IFERROR(UTV!D130/Oferta!D130,"")</f>
        <v>7.121157969978556E-2</v>
      </c>
      <c r="E130" s="46">
        <f>IFERROR(UTV!E130/Oferta!E130,"")</f>
        <v>3.8375725122713075E-2</v>
      </c>
      <c r="F130" s="46">
        <f>IFERROR(UTV!F130/Oferta!F130,"")</f>
        <v>1.719520789288231E-2</v>
      </c>
      <c r="G130" s="46">
        <f>IFERROR(UTV!G130/Oferta!G130,"")</f>
        <v>5.8889198995255375E-2</v>
      </c>
      <c r="H130" s="46">
        <f>IFERROR(UTV!H130/Oferta!H130,"")</f>
        <v>4.7061175529788085E-2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1.1874811311260943E-2</v>
      </c>
      <c r="R130" s="46">
        <f>IFERROR(UTV!R130/Oferta!R130,"")</f>
        <v>9.7674918112012024E-2</v>
      </c>
      <c r="S130" s="46">
        <f>IFERROR(UTV!S130/Oferta!S130,"")</f>
        <v>8.8217275883193794E-2</v>
      </c>
      <c r="T130" s="46">
        <f>IFERROR(UTV!T130/Oferta!T130,"")</f>
        <v>1.1439007978467749E-2</v>
      </c>
      <c r="U130" s="46">
        <f>IFERROR(UTV!U130/Oferta!U130,"")</f>
        <v>9.4415314776366263E-2</v>
      </c>
      <c r="V130" s="46">
        <f>IFERROR(UTV!V130/Oferta!V130,"")</f>
        <v>5.9342177437376839E-2</v>
      </c>
      <c r="W130" s="46">
        <f>IFERROR(UTV!W130/Oferta!W130,"")</f>
        <v>1</v>
      </c>
      <c r="X130" s="46">
        <f>IFERROR(UTV!X130/Oferta!X130,"")</f>
        <v>8.1520162460110235E-2</v>
      </c>
      <c r="Y130" s="46">
        <f>IFERROR(UTV!Y130/Oferta!Y130,"")</f>
        <v>0.12857142857142856</v>
      </c>
      <c r="Z130" s="46">
        <f>IFERROR(UTV!Z130/Oferta!Z130,"")</f>
        <v>0.17826617826617827</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0.27636625119846597</v>
      </c>
      <c r="BW130" s="46">
        <f>IFERROR(UTV!BW130/Oferta!BW130,"")</f>
        <v>0.28360215053763443</v>
      </c>
      <c r="BX130" s="46">
        <f>IFERROR(UTV!BX130/Oferta!BX130,"")</f>
        <v>9.6633143856580672E-2</v>
      </c>
      <c r="BY130" s="46">
        <f>IFERROR(UTV!BY130/Oferta!BY130,"")</f>
        <v>0.2782685512367491</v>
      </c>
      <c r="BZ130" s="46">
        <f>IFERROR(UTV!BZ130/Oferta!BZ130,"")</f>
        <v>0.22599723165974581</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9.3926111458985592E-3</v>
      </c>
      <c r="CL130" s="46">
        <f>IFERROR(UTV!CL130/Oferta!CL130,"")</f>
        <v>1.3408195759658092E-3</v>
      </c>
      <c r="CM130" s="46">
        <f>IFERROR(UTV!CM130/Oferta!CM130,"")</f>
        <v>1.1090573012939002E-2</v>
      </c>
      <c r="CN130" s="46">
        <f>IFERROR(UTV!CN130/Oferta!CN130,"")</f>
        <v>3.9357973064387186E-3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9.0643274853801165E-2</v>
      </c>
      <c r="DS130" s="46">
        <f>IFERROR(UTV!DS130/Oferta!DS130,"")</f>
        <v>7.5528700906344406E-2</v>
      </c>
      <c r="DT130" s="46">
        <f>IFERROR(UTV!DT130/Oferta!DT130,"")</f>
        <v>2.5041736227045076E-2</v>
      </c>
      <c r="DU130" s="46">
        <f>IFERROR(UTV!DU130/Oferta!DU130,"")</f>
        <v>8.7828492392807739E-2</v>
      </c>
      <c r="DV130" s="46">
        <f>IFERROR(UTV!DV130/Oferta!DV130,"")</f>
        <v>5.9802392095683825E-2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1.4906176072027377E-2</v>
      </c>
      <c r="EG130" s="46">
        <f>IFERROR(UTV!EG130/Oferta!EG130,"")</f>
        <v>0.10529627951467553</v>
      </c>
      <c r="EH130" s="46">
        <f>IFERROR(UTV!EH130/Oferta!EH130,"")</f>
        <v>8.3396226415094338E-2</v>
      </c>
      <c r="EI130" s="46">
        <f>IFERROR(UTV!EI130/Oferta!EI130,"")</f>
        <v>1.350611425442599E-2</v>
      </c>
      <c r="EJ130" s="46">
        <f>IFERROR(UTV!EJ130/Oferta!EJ130,"")</f>
        <v>9.7675869087089251E-2</v>
      </c>
      <c r="EK130" s="46">
        <f>IFERROR(UTV!EK130/Oferta!EK130,"")</f>
        <v>6.0025218393098503E-2</v>
      </c>
      <c r="EL130" s="46">
        <f>IFERROR(UTV!EL130/Oferta!EL130,"")</f>
        <v>1.2840633471251249E-2</v>
      </c>
      <c r="EM130" s="46">
        <f>IFERROR(UTV!EM130/Oferta!EM130,"")</f>
        <v>1.9416820031404596E-2</v>
      </c>
      <c r="EN130" s="46">
        <f>IFERROR(UTV!EN130/Oferta!EN130,"")</f>
        <v>0.10645280307590733</v>
      </c>
      <c r="EO130" s="46">
        <f>IFERROR(UTV!EO130/Oferta!EO130,"")</f>
        <v>9.1018361172130802E-2</v>
      </c>
      <c r="EP130" s="46">
        <f>IFERROR(UTV!EP130/Oferta!EP130,"")</f>
        <v>1.8720937254665136E-2</v>
      </c>
      <c r="EQ130" s="46">
        <f>IFERROR(UTV!EQ130/Oferta!EQ130,"")</f>
        <v>0.10152861525441659</v>
      </c>
      <c r="ER130" s="46">
        <f>IFERROR(UTV!ER130/Oferta!ER130,"")</f>
        <v>6.2864796278020579E-2</v>
      </c>
      <c r="ES130" s="46">
        <f>IFERROR(UTV!ES130/Oferta!ES130,"")</f>
        <v>1.3223586560518148E-2</v>
      </c>
      <c r="ET130" s="46">
        <f>IFERROR(UTV!ET130/Oferta!ET130,"")</f>
        <v>2.1906687304545598E-2</v>
      </c>
      <c r="EU130" s="46">
        <f>IFERROR(UTV!EU130/Oferta!EU130,"")</f>
        <v>0.10417069781350595</v>
      </c>
      <c r="EV130" s="46">
        <f>IFERROR(UTV!EV130/Oferta!EV130,"")</f>
        <v>9.2062875994566279E-2</v>
      </c>
      <c r="EW130" s="46">
        <f>IFERROR(UTV!EW130/Oferta!EW130,"")</f>
        <v>2.0996818663838811E-2</v>
      </c>
      <c r="EX130" s="46">
        <f>IFERROR(UTV!EX130/Oferta!EX130,"")</f>
        <v>0.10039460624107294</v>
      </c>
      <c r="EY130" s="46">
        <f>IFERROR(UTV!EY130/Oferta!EY130,"")</f>
        <v>6.3773730101278861E-2</v>
      </c>
      <c r="EZ130" s="46">
        <f>IFERROR(UTV!EZ130/Oferta!EZ130,"")</f>
        <v>1.2966393225721091E-2</v>
      </c>
      <c r="FA130" s="46">
        <f>IFERROR(UTV!FA130/Oferta!FA130,"")</f>
        <v>2.2459792750972946E-2</v>
      </c>
      <c r="FB130" s="46">
        <f>IFERROR(UTV!FB130/Oferta!FB130,"")</f>
        <v>0.10343512112226673</v>
      </c>
      <c r="FC130" s="46">
        <f>IFERROR(UTV!FC130/Oferta!FC130,"")</f>
        <v>9.2050695709468625E-2</v>
      </c>
      <c r="FD130" s="46">
        <f>IFERROR(UTV!FD130/Oferta!FD130,"")</f>
        <v>2.1456827744307301E-2</v>
      </c>
      <c r="FE130" s="46">
        <f>IFERROR(UTV!FE130/Oferta!FE130,"")</f>
        <v>9.9916137534443519E-2</v>
      </c>
      <c r="FF130" s="46">
        <f>IFERROR(UTV!FF130/Oferta!FF130,"")</f>
        <v>6.3705978362546697E-2</v>
      </c>
    </row>
    <row r="131" spans="1:162" x14ac:dyDescent="0.25">
      <c r="A131" s="36">
        <v>43952</v>
      </c>
      <c r="B131" s="46">
        <f>IFERROR(UTV!B131/Oferta!B131,"")</f>
        <v>0.12582781456953643</v>
      </c>
      <c r="C131" s="46">
        <f>IFERROR(UTV!C131/Oferta!C131,"")</f>
        <v>1.7895056111616622E-2</v>
      </c>
      <c r="D131" s="46">
        <f>IFERROR(UTV!D131/Oferta!D131,"")</f>
        <v>7.286835533357118E-2</v>
      </c>
      <c r="E131" s="46">
        <f>IFERROR(UTV!E131/Oferta!E131,"")</f>
        <v>3.7042438384133E-2</v>
      </c>
      <c r="F131" s="46">
        <f>IFERROR(UTV!F131/Oferta!F131,"")</f>
        <v>2.0311341734618234E-2</v>
      </c>
      <c r="G131" s="46">
        <f>IFERROR(UTV!G131/Oferta!G131,"")</f>
        <v>5.9272787647351818E-2</v>
      </c>
      <c r="H131" s="46">
        <f>IFERROR(UTV!H131/Oferta!H131,"")</f>
        <v>4.8682195534778754E-2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1.0876583064315867E-2</v>
      </c>
      <c r="R131" s="46">
        <f>IFERROR(UTV!R131/Oferta!R131,"")</f>
        <v>9.7198803372314388E-2</v>
      </c>
      <c r="S131" s="46">
        <f>IFERROR(UTV!S131/Oferta!S131,"")</f>
        <v>8.7791063561988666E-2</v>
      </c>
      <c r="T131" s="46">
        <f>IFERROR(UTV!T131/Oferta!T131,"")</f>
        <v>1.0536352800953516E-2</v>
      </c>
      <c r="U131" s="46">
        <f>IFERROR(UTV!U131/Oferta!U131,"")</f>
        <v>9.3986174289910102E-2</v>
      </c>
      <c r="V131" s="46">
        <f>IFERROR(UTV!V131/Oferta!V131,"")</f>
        <v>5.8187098621507755E-2</v>
      </c>
      <c r="W131" s="46">
        <f>IFERROR(UTV!W131/Oferta!W131,"")</f>
        <v>1</v>
      </c>
      <c r="X131" s="46">
        <f>IFERROR(UTV!X131/Oferta!X131,"")</f>
        <v>6.2960482250502339E-2</v>
      </c>
      <c r="Y131" s="46">
        <f>IFERROR(UTV!Y131/Oferta!Y131,"")</f>
        <v>0.13347457627118645</v>
      </c>
      <c r="Z131" s="46">
        <f>IFERROR(UTV!Z131/Oferta!Z131,"")</f>
        <v>0.16801998750780761</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0.30195121951219511</v>
      </c>
      <c r="BW131" s="46">
        <f>IFERROR(UTV!BW131/Oferta!BW131,"")</f>
        <v>0.28629856850715746</v>
      </c>
      <c r="BX131" s="46">
        <f>IFERROR(UTV!BX131/Oferta!BX131,"")</f>
        <v>0.10159010600706714</v>
      </c>
      <c r="BY131" s="46">
        <f>IFERROR(UTV!BY131/Oferta!BY131,"")</f>
        <v>0.29782647745643975</v>
      </c>
      <c r="BZ131" s="46">
        <f>IFERROR(UTV!BZ131/Oferta!BZ131,"")</f>
        <v>0.24109309155918784</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8.0495356037151699E-3</v>
      </c>
      <c r="CL131" s="46">
        <f>IFERROR(UTV!CL131/Oferta!CL131,"")</f>
        <v>3.2880870078408229E-3</v>
      </c>
      <c r="CM131" s="46">
        <f>IFERROR(UTV!CM131/Oferta!CM131,"")</f>
        <v>8.9171974522292991E-3</v>
      </c>
      <c r="CN131" s="46">
        <f>IFERROR(UTV!CN131/Oferta!CN131,"")</f>
        <v>4.8880574497616319E-3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8.3573487031700283E-2</v>
      </c>
      <c r="DS131" s="46">
        <f>IFERROR(UTV!DS131/Oferta!DS131,"")</f>
        <v>7.6161462300076158E-2</v>
      </c>
      <c r="DT131" s="46">
        <f>IFERROR(UTV!DT131/Oferta!DT131,"")</f>
        <v>2.5167785234899327E-2</v>
      </c>
      <c r="DU131" s="46">
        <f>IFERROR(UTV!DU131/Oferta!DU131,"")</f>
        <v>8.0546075085324229E-2</v>
      </c>
      <c r="DV131" s="46">
        <f>IFERROR(UTV!DV131/Oferta!DV131,"")</f>
        <v>6.0240963855421686E-2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1.4858942755409476E-2</v>
      </c>
      <c r="EG131" s="46">
        <f>IFERROR(UTV!EG131/Oferta!EG131,"")</f>
        <v>0.10581839040327207</v>
      </c>
      <c r="EH131" s="46">
        <f>IFERROR(UTV!EH131/Oferta!EH131,"")</f>
        <v>8.2745135444486834E-2</v>
      </c>
      <c r="EI131" s="46">
        <f>IFERROR(UTV!EI131/Oferta!EI131,"")</f>
        <v>1.4160977289763173E-2</v>
      </c>
      <c r="EJ131" s="46">
        <f>IFERROR(UTV!EJ131/Oferta!EJ131,"")</f>
        <v>9.7895684925898632E-2</v>
      </c>
      <c r="EK131" s="46">
        <f>IFERROR(UTV!EK131/Oferta!EK131,"")</f>
        <v>6.0465832322098054E-2</v>
      </c>
      <c r="EL131" s="46">
        <f>IFERROR(UTV!EL131/Oferta!EL131,"")</f>
        <v>1.7486662714878483E-2</v>
      </c>
      <c r="EM131" s="46">
        <f>IFERROR(UTV!EM131/Oferta!EM131,"")</f>
        <v>1.940026507620941E-2</v>
      </c>
      <c r="EN131" s="46">
        <f>IFERROR(UTV!EN131/Oferta!EN131,"")</f>
        <v>0.10781101568406971</v>
      </c>
      <c r="EO131" s="46">
        <f>IFERROR(UTV!EO131/Oferta!EO131,"")</f>
        <v>8.9545359312801179E-2</v>
      </c>
      <c r="EP131" s="46">
        <f>IFERROR(UTV!EP131/Oferta!EP131,"")</f>
        <v>1.9207844072241759E-2</v>
      </c>
      <c r="EQ131" s="46">
        <f>IFERROR(UTV!EQ131/Oferta!EQ131,"")</f>
        <v>0.10203324231900962</v>
      </c>
      <c r="ER131" s="46">
        <f>IFERROR(UTV!ER131/Oferta!ER131,"")</f>
        <v>6.3042776772310849E-2</v>
      </c>
      <c r="ES131" s="46">
        <f>IFERROR(UTV!ES131/Oferta!ES131,"")</f>
        <v>1.707726763717805E-2</v>
      </c>
      <c r="ET131" s="46">
        <f>IFERROR(UTV!ET131/Oferta!ET131,"")</f>
        <v>2.1424177176253459E-2</v>
      </c>
      <c r="EU131" s="46">
        <f>IFERROR(UTV!EU131/Oferta!EU131,"")</f>
        <v>0.10564272145219165</v>
      </c>
      <c r="EV131" s="46">
        <f>IFERROR(UTV!EV131/Oferta!EV131,"")</f>
        <v>9.0467421541354856E-2</v>
      </c>
      <c r="EW131" s="46">
        <f>IFERROR(UTV!EW131/Oferta!EW131,"")</f>
        <v>2.0993847347707997E-2</v>
      </c>
      <c r="EX131" s="46">
        <f>IFERROR(UTV!EX131/Oferta!EX131,"")</f>
        <v>0.10094081942336874</v>
      </c>
      <c r="EY131" s="46">
        <f>IFERROR(UTV!EY131/Oferta!EY131,"")</f>
        <v>6.360853894486182E-2</v>
      </c>
      <c r="EZ131" s="46">
        <f>IFERROR(UTV!EZ131/Oferta!EZ131,"")</f>
        <v>1.8561803932352537E-2</v>
      </c>
      <c r="FA131" s="46">
        <f>IFERROR(UTV!FA131/Oferta!FA131,"")</f>
        <v>2.1931693656398393E-2</v>
      </c>
      <c r="FB131" s="46">
        <f>IFERROR(UTV!FB131/Oferta!FB131,"")</f>
        <v>0.10531245122014674</v>
      </c>
      <c r="FC131" s="46">
        <f>IFERROR(UTV!FC131/Oferta!FC131,"")</f>
        <v>9.0453834115805945E-2</v>
      </c>
      <c r="FD131" s="46">
        <f>IFERROR(UTV!FD131/Oferta!FD131,"")</f>
        <v>2.1595845266316784E-2</v>
      </c>
      <c r="FE131" s="46">
        <f>IFERROR(UTV!FE131/Oferta!FE131,"")</f>
        <v>0.10074864510857157</v>
      </c>
      <c r="FF131" s="46">
        <f>IFERROR(UTV!FF131/Oferta!FF131,"")</f>
        <v>6.3766854040488111E-2</v>
      </c>
    </row>
    <row r="132" spans="1:162" x14ac:dyDescent="0.25">
      <c r="A132" s="36">
        <v>43983</v>
      </c>
      <c r="B132" s="46">
        <f>IFERROR(UTV!B132/Oferta!B132,"")</f>
        <v>7.650273224043716E-2</v>
      </c>
      <c r="C132" s="46">
        <f>IFERROR(UTV!C132/Oferta!C132,"")</f>
        <v>1.8579751220280272E-2</v>
      </c>
      <c r="D132" s="46">
        <f>IFERROR(UTV!D132/Oferta!D132,"")</f>
        <v>8.1970243045929217E-2</v>
      </c>
      <c r="E132" s="46">
        <f>IFERROR(UTV!E132/Oferta!E132,"")</f>
        <v>3.9131763986548454E-2</v>
      </c>
      <c r="F132" s="46">
        <f>IFERROR(UTV!F132/Oferta!F132,"")</f>
        <v>2.0202020202020204E-2</v>
      </c>
      <c r="G132" s="46">
        <f>IFERROR(UTV!G132/Oferta!G132,"")</f>
        <v>6.5829637735414392E-2</v>
      </c>
      <c r="H132" s="46">
        <f>IFERROR(UTV!H132/Oferta!H132,"")</f>
        <v>5.3353977486713812E-2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1.0830493441015826E-2</v>
      </c>
      <c r="R132" s="46">
        <f>IFERROR(UTV!R132/Oferta!R132,"")</f>
        <v>9.6853518135583752E-2</v>
      </c>
      <c r="S132" s="46">
        <f>IFERROR(UTV!S132/Oferta!S132,"")</f>
        <v>8.5837815037435414E-2</v>
      </c>
      <c r="T132" s="46">
        <f>IFERROR(UTV!T132/Oferta!T132,"")</f>
        <v>1.0691343605408563E-2</v>
      </c>
      <c r="U132" s="46">
        <f>IFERROR(UTV!U132/Oferta!U132,"")</f>
        <v>9.3037697253068374E-2</v>
      </c>
      <c r="V132" s="46">
        <f>IFERROR(UTV!V132/Oferta!V132,"")</f>
        <v>5.6107339283196001E-2</v>
      </c>
      <c r="W132" s="46">
        <f>IFERROR(UTV!W132/Oferta!W132,"")</f>
        <v>1</v>
      </c>
      <c r="X132" s="46">
        <f>IFERROR(UTV!X132/Oferta!X132,"")</f>
        <v>6.1467889908256884E-2</v>
      </c>
      <c r="Y132" s="46">
        <f>IFERROR(UTV!Y132/Oferta!Y132,"")</f>
        <v>0.13279607568325158</v>
      </c>
      <c r="Z132" s="46">
        <f>IFERROR(UTV!Z132/Oferta!Z132,"")</f>
        <v>0.16811414392059554</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9.4671201814058956E-2</v>
      </c>
      <c r="AN132" s="46">
        <f>IFERROR(UTV!AN132/Oferta!AN132,"")</f>
        <v>1.282051282051282E-2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0.28605943464604977</v>
      </c>
      <c r="BW132" s="46">
        <f>IFERROR(UTV!BW132/Oferta!BW132,"")</f>
        <v>0.28984485190409026</v>
      </c>
      <c r="BX132" s="46">
        <f>IFERROR(UTV!BX132/Oferta!BX132,"")</f>
        <v>9.1395452518947831E-2</v>
      </c>
      <c r="BY132" s="46">
        <f>IFERROR(UTV!BY132/Oferta!BY132,"")</f>
        <v>0.28702537340291523</v>
      </c>
      <c r="BZ132" s="46">
        <f>IFERROR(UTV!BZ132/Oferta!BZ132,"")</f>
        <v>0.23076923076923078</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8.3547557840616959E-3</v>
      </c>
      <c r="CL132" s="46">
        <f>IFERROR(UTV!CL132/Oferta!CL132,"")</f>
        <v>1.4237408791599928E-3</v>
      </c>
      <c r="CM132" s="46">
        <f>IFERROR(UTV!CM132/Oferta!CM132,"")</f>
        <v>2.0372010628875111E-2</v>
      </c>
      <c r="CN132" s="46">
        <f>IFERROR(UTV!CN132/Oferta!CN132,"")</f>
        <v>6.8554018027167703E-3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6.4729194187582564E-2</v>
      </c>
      <c r="DS132" s="46">
        <f>IFERROR(UTV!DS132/Oferta!DS132,"")</f>
        <v>7.6305220883534142E-2</v>
      </c>
      <c r="DT132" s="46">
        <f>IFERROR(UTV!DT132/Oferta!DT132,"")</f>
        <v>2.3489932885906041E-2</v>
      </c>
      <c r="DU132" s="46">
        <f>IFERROR(UTV!DU132/Oferta!DU132,"")</f>
        <v>6.2853551225644247E-2</v>
      </c>
      <c r="DV132" s="46">
        <f>IFERROR(UTV!DV132/Oferta!DV132,"")</f>
        <v>5.9206952743074415E-2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1.4381029663691281E-2</v>
      </c>
      <c r="EG132" s="46">
        <f>IFERROR(UTV!EG132/Oferta!EG132,"")</f>
        <v>0.11017951751453114</v>
      </c>
      <c r="EH132" s="46">
        <f>IFERROR(UTV!EH132/Oferta!EH132,"")</f>
        <v>8.3304981773997575E-2</v>
      </c>
      <c r="EI132" s="46">
        <f>IFERROR(UTV!EI132/Oferta!EI132,"")</f>
        <v>1.3446054750402576E-2</v>
      </c>
      <c r="EJ132" s="46">
        <f>IFERROR(UTV!EJ132/Oferta!EJ132,"")</f>
        <v>0.10087962729367442</v>
      </c>
      <c r="EK132" s="46">
        <f>IFERROR(UTV!EK132/Oferta!EK132,"")</f>
        <v>6.1079194040517884E-2</v>
      </c>
      <c r="EL132" s="46">
        <f>IFERROR(UTV!EL132/Oferta!EL132,"")</f>
        <v>1.755773489402088E-2</v>
      </c>
      <c r="EM132" s="46">
        <f>IFERROR(UTV!EM132/Oferta!EM132,"")</f>
        <v>1.9086492381928149E-2</v>
      </c>
      <c r="EN132" s="46">
        <f>IFERROR(UTV!EN132/Oferta!EN132,"")</f>
        <v>0.10911705606556085</v>
      </c>
      <c r="EO132" s="46">
        <f>IFERROR(UTV!EO132/Oferta!EO132,"")</f>
        <v>9.0106986061975189E-2</v>
      </c>
      <c r="EP132" s="46">
        <f>IFERROR(UTV!EP132/Oferta!EP132,"")</f>
        <v>1.8941887605482075E-2</v>
      </c>
      <c r="EQ132" s="46">
        <f>IFERROR(UTV!EQ132/Oferta!EQ132,"")</f>
        <v>0.10310820096196596</v>
      </c>
      <c r="ER132" s="46">
        <f>IFERROR(UTV!ER132/Oferta!ER132,"")</f>
        <v>6.3228861681991225E-2</v>
      </c>
      <c r="ES132" s="46">
        <f>IFERROR(UTV!ES132/Oferta!ES132,"")</f>
        <v>1.6981975271860569E-2</v>
      </c>
      <c r="ET132" s="46">
        <f>IFERROR(UTV!ET132/Oferta!ET132,"")</f>
        <v>2.1189545676599902E-2</v>
      </c>
      <c r="EU132" s="46">
        <f>IFERROR(UTV!EU132/Oferta!EU132,"")</f>
        <v>0.10678882009805676</v>
      </c>
      <c r="EV132" s="46">
        <f>IFERROR(UTV!EV132/Oferta!EV132,"")</f>
        <v>9.130676847212281E-2</v>
      </c>
      <c r="EW132" s="46">
        <f>IFERROR(UTV!EW132/Oferta!EW132,"")</f>
        <v>2.0798426963180416E-2</v>
      </c>
      <c r="EX132" s="46">
        <f>IFERROR(UTV!EX132/Oferta!EX132,"")</f>
        <v>0.10198440122420772</v>
      </c>
      <c r="EY132" s="46">
        <f>IFERROR(UTV!EY132/Oferta!EY132,"")</f>
        <v>6.3726353842439423E-2</v>
      </c>
      <c r="EZ132" s="46">
        <f>IFERROR(UTV!EZ132/Oferta!EZ132,"")</f>
        <v>1.7253671752459718E-2</v>
      </c>
      <c r="FA132" s="46">
        <f>IFERROR(UTV!FA132/Oferta!FA132,"")</f>
        <v>2.0926486307453744E-2</v>
      </c>
      <c r="FB132" s="46">
        <f>IFERROR(UTV!FB132/Oferta!FB132,"")</f>
        <v>0.10643183946015651</v>
      </c>
      <c r="FC132" s="46">
        <f>IFERROR(UTV!FC132/Oferta!FC132,"")</f>
        <v>9.1367935776170417E-2</v>
      </c>
      <c r="FD132" s="46">
        <f>IFERROR(UTV!FD132/Oferta!FD132,"")</f>
        <v>2.0575739419358353E-2</v>
      </c>
      <c r="FE132" s="46">
        <f>IFERROR(UTV!FE132/Oferta!FE132,"")</f>
        <v>0.10179648041481699</v>
      </c>
      <c r="FF132" s="46">
        <f>IFERROR(UTV!FF132/Oferta!FF132,"")</f>
        <v>6.3366987313716525E-2</v>
      </c>
    </row>
    <row r="133" spans="1:162" x14ac:dyDescent="0.25">
      <c r="A133" s="36">
        <v>44013</v>
      </c>
      <c r="B133" s="46">
        <f>IFERROR(UTV!B133/Oferta!B133,"")</f>
        <v>7.1428571428571425E-2</v>
      </c>
      <c r="C133" s="46">
        <f>IFERROR(UTV!C133/Oferta!C133,"")</f>
        <v>2.0048814504881451E-2</v>
      </c>
      <c r="D133" s="46">
        <f>IFERROR(UTV!D133/Oferta!D133,"")</f>
        <v>8.9404292175921468E-2</v>
      </c>
      <c r="E133" s="46">
        <f>IFERROR(UTV!E133/Oferta!E133,"")</f>
        <v>4.0969233221743985E-2</v>
      </c>
      <c r="F133" s="46">
        <f>IFERROR(UTV!F133/Oferta!F133,"")</f>
        <v>2.1272974812797822E-2</v>
      </c>
      <c r="G133" s="46">
        <f>IFERROR(UTV!G133/Oferta!G133,"")</f>
        <v>7.1171387421987517E-2</v>
      </c>
      <c r="H133" s="46">
        <f>IFERROR(UTV!H133/Oferta!H133,"")</f>
        <v>5.8163265306122446E-2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1.1827270793448202E-2</v>
      </c>
      <c r="R133" s="46">
        <f>IFERROR(UTV!R133/Oferta!R133,"")</f>
        <v>9.4696120206324286E-2</v>
      </c>
      <c r="S133" s="46">
        <f>IFERROR(UTV!S133/Oferta!S133,"")</f>
        <v>8.1542283183929157E-2</v>
      </c>
      <c r="T133" s="46">
        <f>IFERROR(UTV!T133/Oferta!T133,"")</f>
        <v>1.1616492146596859E-2</v>
      </c>
      <c r="U133" s="46">
        <f>IFERROR(UTV!U133/Oferta!U133,"")</f>
        <v>9.0201144122531829E-2</v>
      </c>
      <c r="V133" s="46">
        <f>IFERROR(UTV!V133/Oferta!V133,"")</f>
        <v>5.292668257571348E-2</v>
      </c>
      <c r="W133" s="46">
        <f>IFERROR(UTV!W133/Oferta!W133,"")</f>
        <v>1</v>
      </c>
      <c r="X133" s="46">
        <f>IFERROR(UTV!X133/Oferta!X133,"")</f>
        <v>6.2591329761324893E-2</v>
      </c>
      <c r="Y133" s="46">
        <f>IFERROR(UTV!Y133/Oferta!Y133,"")</f>
        <v>0.12604233483001925</v>
      </c>
      <c r="Z133" s="46">
        <f>IFERROR(UTV!Z133/Oferta!Z133,"")</f>
        <v>0.17407639323731997</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7.5681130171543889E-2</v>
      </c>
      <c r="AN133" s="46">
        <f>IFERROR(UTV!AN133/Oferta!AN133,"")</f>
        <v>6.41025641025641E-3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0.28256176541136963</v>
      </c>
      <c r="BW133" s="46">
        <f>IFERROR(UTV!BW133/Oferta!BW133,"")</f>
        <v>0.27382550335570471</v>
      </c>
      <c r="BX133" s="46">
        <f>IFERROR(UTV!BX133/Oferta!BX133,"")</f>
        <v>9.8906560636182903E-2</v>
      </c>
      <c r="BY133" s="46">
        <f>IFERROR(UTV!BY133/Oferta!BY133,"")</f>
        <v>0.28026153030570772</v>
      </c>
      <c r="BZ133" s="46">
        <f>IFERROR(UTV!BZ133/Oferta!BZ133,"")</f>
        <v>0.23269456394211968</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2.3224950232249502E-2</v>
      </c>
      <c r="CL133" s="46">
        <f>IFERROR(UTV!CL133/Oferta!CL133,"")</f>
        <v>1.2957317073170732E-3</v>
      </c>
      <c r="CM133" s="46">
        <f>IFERROR(UTV!CM133/Oferta!CM133,"")</f>
        <v>2.1831142793495212E-2</v>
      </c>
      <c r="CN133" s="46">
        <f>IFERROR(UTV!CN133/Oferta!CN133,"")</f>
        <v>6.5307513203475493E-3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5.0911854103343465E-2</v>
      </c>
      <c r="DS133" s="46">
        <f>IFERROR(UTV!DS133/Oferta!DS133,"")</f>
        <v>9.1609589041095896E-2</v>
      </c>
      <c r="DT133" s="46">
        <f>IFERROR(UTV!DT133/Oferta!DT133,"")</f>
        <v>3.0405405405405407E-2</v>
      </c>
      <c r="DU133" s="46">
        <f>IFERROR(UTV!DU133/Oferta!DU133,"")</f>
        <v>4.8850574712643681E-2</v>
      </c>
      <c r="DV133" s="46">
        <f>IFERROR(UTV!DV133/Oferta!DV133,"")</f>
        <v>7.1022727272727279E-2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1.4313362683170633E-2</v>
      </c>
      <c r="EG133" s="46">
        <f>IFERROR(UTV!EG133/Oferta!EG133,"")</f>
        <v>0.11028032513547312</v>
      </c>
      <c r="EH133" s="46">
        <f>IFERROR(UTV!EH133/Oferta!EH133,"")</f>
        <v>8.281737579870227E-2</v>
      </c>
      <c r="EI133" s="46">
        <f>IFERROR(UTV!EI133/Oferta!EI133,"")</f>
        <v>1.3186688801690312E-2</v>
      </c>
      <c r="EJ133" s="46">
        <f>IFERROR(UTV!EJ133/Oferta!EJ133,"")</f>
        <v>0.10081436839499427</v>
      </c>
      <c r="EK133" s="46">
        <f>IFERROR(UTV!EK133/Oferta!EK133,"")</f>
        <v>5.9185703659225139E-2</v>
      </c>
      <c r="EL133" s="46">
        <f>IFERROR(UTV!EL133/Oferta!EL133,"")</f>
        <v>1.9376116531537722E-2</v>
      </c>
      <c r="EM133" s="46">
        <f>IFERROR(UTV!EM133/Oferta!EM133,"")</f>
        <v>1.8935647513001308E-2</v>
      </c>
      <c r="EN133" s="46">
        <f>IFERROR(UTV!EN133/Oferta!EN133,"")</f>
        <v>0.10757515822784811</v>
      </c>
      <c r="EO133" s="46">
        <f>IFERROR(UTV!EO133/Oferta!EO133,"")</f>
        <v>8.9560605407270066E-2</v>
      </c>
      <c r="EP133" s="46">
        <f>IFERROR(UTV!EP133/Oferta!EP133,"")</f>
        <v>1.8981461629718567E-2</v>
      </c>
      <c r="EQ133" s="46">
        <f>IFERROR(UTV!EQ133/Oferta!EQ133,"")</f>
        <v>0.10191048256972787</v>
      </c>
      <c r="ER133" s="46">
        <f>IFERROR(UTV!ER133/Oferta!ER133,"")</f>
        <v>6.1538889739343419E-2</v>
      </c>
      <c r="ES133" s="46">
        <f>IFERROR(UTV!ES133/Oferta!ES133,"")</f>
        <v>1.8690367272251995E-2</v>
      </c>
      <c r="ET133" s="46">
        <f>IFERROR(UTV!ET133/Oferta!ET133,"")</f>
        <v>2.0531167886462493E-2</v>
      </c>
      <c r="EU133" s="46">
        <f>IFERROR(UTV!EU133/Oferta!EU133,"")</f>
        <v>0.10603244491762455</v>
      </c>
      <c r="EV133" s="46">
        <f>IFERROR(UTV!EV133/Oferta!EV133,"")</f>
        <v>9.121295103092783E-2</v>
      </c>
      <c r="EW133" s="46">
        <f>IFERROR(UTV!EW133/Oferta!EW133,"")</f>
        <v>2.0343411720791339E-2</v>
      </c>
      <c r="EX133" s="46">
        <f>IFERROR(UTV!EX133/Oferta!EX133,"")</f>
        <v>0.10144674699996262</v>
      </c>
      <c r="EY133" s="46">
        <f>IFERROR(UTV!EY133/Oferta!EY133,"")</f>
        <v>6.2262899247074281E-2</v>
      </c>
      <c r="EZ133" s="46">
        <f>IFERROR(UTV!EZ133/Oferta!EZ133,"")</f>
        <v>1.8413419094463361E-2</v>
      </c>
      <c r="FA133" s="46">
        <f>IFERROR(UTV!FA133/Oferta!FA133,"")</f>
        <v>2.0260386190754827E-2</v>
      </c>
      <c r="FB133" s="46">
        <f>IFERROR(UTV!FB133/Oferta!FB133,"")</f>
        <v>0.10571698348506173</v>
      </c>
      <c r="FC133" s="46">
        <f>IFERROR(UTV!FC133/Oferta!FC133,"")</f>
        <v>9.1194209891435465E-2</v>
      </c>
      <c r="FD133" s="46">
        <f>IFERROR(UTV!FD133/Oferta!FD133,"")</f>
        <v>2.0068424019190186E-2</v>
      </c>
      <c r="FE133" s="46">
        <f>IFERROR(UTV!FE133/Oferta!FE133,"")</f>
        <v>0.10125800916038073</v>
      </c>
      <c r="FF133" s="46">
        <f>IFERROR(UTV!FF133/Oferta!FF133,"")</f>
        <v>6.1879331171721022E-2</v>
      </c>
    </row>
    <row r="134" spans="1:162" x14ac:dyDescent="0.25">
      <c r="A134" s="36">
        <v>44044</v>
      </c>
      <c r="B134" s="46">
        <f>IFERROR(UTV!B134/Oferta!B134,"")</f>
        <v>8.2644628099173556E-2</v>
      </c>
      <c r="C134" s="46">
        <f>IFERROR(UTV!C134/Oferta!C134,"")</f>
        <v>2.0298948145414282E-2</v>
      </c>
      <c r="D134" s="46">
        <f>IFERROR(UTV!D134/Oferta!D134,"")</f>
        <v>8.9370806184965471E-2</v>
      </c>
      <c r="E134" s="46">
        <f>IFERROR(UTV!E134/Oferta!E134,"")</f>
        <v>4.4630642954856359E-2</v>
      </c>
      <c r="F134" s="46">
        <f>IFERROR(UTV!F134/Oferta!F134,"")</f>
        <v>2.1660649819494584E-2</v>
      </c>
      <c r="G134" s="46">
        <f>IFERROR(UTV!G134/Oferta!G134,"")</f>
        <v>7.3151075568780602E-2</v>
      </c>
      <c r="H134" s="46">
        <f>IFERROR(UTV!H134/Oferta!H134,"")</f>
        <v>5.9988002399520096E-2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1.0865057642863067E-2</v>
      </c>
      <c r="R134" s="46">
        <f>IFERROR(UTV!R134/Oferta!R134,"")</f>
        <v>9.2658312077187541E-2</v>
      </c>
      <c r="S134" s="46">
        <f>IFERROR(UTV!S134/Oferta!S134,"")</f>
        <v>8.5810371013234979E-2</v>
      </c>
      <c r="T134" s="46">
        <f>IFERROR(UTV!T134/Oferta!T134,"")</f>
        <v>1.0687936191425723E-2</v>
      </c>
      <c r="U134" s="46">
        <f>IFERROR(UTV!U134/Oferta!U134,"")</f>
        <v>9.0341993248201968E-2</v>
      </c>
      <c r="V134" s="46">
        <f>IFERROR(UTV!V134/Oferta!V134,"")</f>
        <v>5.2171918894643302E-2</v>
      </c>
      <c r="W134" s="46">
        <f>IFERROR(UTV!W134/Oferta!W134,"")</f>
        <v>0.52845528455284552</v>
      </c>
      <c r="X134" s="46">
        <f>IFERROR(UTV!X134/Oferta!X134,"")</f>
        <v>5.038265306122449E-2</v>
      </c>
      <c r="Y134" s="46">
        <f>IFERROR(UTV!Y134/Oferta!Y134,"")</f>
        <v>0.15039944425147619</v>
      </c>
      <c r="Z134" s="46">
        <f>IFERROR(UTV!Z134/Oferta!Z134,"")</f>
        <v>0.17654476670870115</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7.8389830508474576E-2</v>
      </c>
      <c r="AN134" s="46">
        <f>IFERROR(UTV!AN134/Oferta!AN134,"")</f>
        <v>5.8708414872798431E-3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0.27266028002947679</v>
      </c>
      <c r="BW134" s="46">
        <f>IFERROR(UTV!BW134/Oferta!BW134,"")</f>
        <v>0.27461858529819694</v>
      </c>
      <c r="BX134" s="46">
        <f>IFERROR(UTV!BX134/Oferta!BX134,"")</f>
        <v>0.10058309037900874</v>
      </c>
      <c r="BY134" s="46">
        <f>IFERROR(UTV!BY134/Oferta!BY134,"")</f>
        <v>0.27317250136042082</v>
      </c>
      <c r="BZ134" s="46">
        <f>IFERROR(UTV!BZ134/Oferta!BZ134,"")</f>
        <v>0.2262580900805706</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5.0280981958000593E-3</v>
      </c>
      <c r="CK134" s="46">
        <f>IFERROR(UTV!CK134/Oferta!CK134,"")</f>
        <v>2.5000000000000001E-2</v>
      </c>
      <c r="CL134" s="46">
        <f>IFERROR(UTV!CL134/Oferta!CL134,"")</f>
        <v>1.9618310423061523E-2</v>
      </c>
      <c r="CM134" s="46">
        <f>IFERROR(UTV!CM134/Oferta!CM134,"")</f>
        <v>1.1108825344579305E-2</v>
      </c>
      <c r="CN134" s="46">
        <f>IFERROR(UTV!CN134/Oferta!CN134,"")</f>
        <v>1.7534136141482339E-2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6.6874027993779159E-2</v>
      </c>
      <c r="DS134" s="46">
        <f>IFERROR(UTV!DS134/Oferta!DS134,"")</f>
        <v>7.5637642919964818E-2</v>
      </c>
      <c r="DT134" s="46">
        <f>IFERROR(UTV!DT134/Oferta!DT134,"")</f>
        <v>2.8145695364238412E-2</v>
      </c>
      <c r="DU134" s="46">
        <f>IFERROR(UTV!DU134/Oferta!DU134,"")</f>
        <v>6.0769750168804863E-2</v>
      </c>
      <c r="DV134" s="46">
        <f>IFERROR(UTV!DV134/Oferta!DV134,"")</f>
        <v>5.9161401493394598E-2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1.904238202887925E-2</v>
      </c>
      <c r="EG134" s="46">
        <f>IFERROR(UTV!EG134/Oferta!EG134,"")</f>
        <v>0.10487911410292644</v>
      </c>
      <c r="EH134" s="46">
        <f>IFERROR(UTV!EH134/Oferta!EH134,"")</f>
        <v>8.6628233253405434E-2</v>
      </c>
      <c r="EI134" s="46">
        <f>IFERROR(UTV!EI134/Oferta!EI134,"")</f>
        <v>1.7283817531755872E-2</v>
      </c>
      <c r="EJ134" s="46">
        <f>IFERROR(UTV!EJ134/Oferta!EJ134,"")</f>
        <v>9.8766275930419326E-2</v>
      </c>
      <c r="EK134" s="46">
        <f>IFERROR(UTV!EK134/Oferta!EK134,"")</f>
        <v>5.9046601448577256E-2</v>
      </c>
      <c r="EL134" s="46">
        <f>IFERROR(UTV!EL134/Oferta!EL134,"")</f>
        <v>1.7539432176656152E-2</v>
      </c>
      <c r="EM134" s="46">
        <f>IFERROR(UTV!EM134/Oferta!EM134,"")</f>
        <v>2.1471879891196984E-2</v>
      </c>
      <c r="EN134" s="46">
        <f>IFERROR(UTV!EN134/Oferta!EN134,"")</f>
        <v>0.10525692635567133</v>
      </c>
      <c r="EO134" s="46">
        <f>IFERROR(UTV!EO134/Oferta!EO134,"")</f>
        <v>9.3012984718664427E-2</v>
      </c>
      <c r="EP134" s="46">
        <f>IFERROR(UTV!EP134/Oferta!EP134,"")</f>
        <v>2.104920522975099E-2</v>
      </c>
      <c r="EQ134" s="46">
        <f>IFERROR(UTV!EQ134/Oferta!EQ134,"")</f>
        <v>0.10147576311410568</v>
      </c>
      <c r="ER134" s="46">
        <f>IFERROR(UTV!ER134/Oferta!ER134,"")</f>
        <v>6.114926895613737E-2</v>
      </c>
      <c r="ES134" s="46">
        <f>IFERROR(UTV!ES134/Oferta!ES134,"")</f>
        <v>1.7079824457359744E-2</v>
      </c>
      <c r="ET134" s="46">
        <f>IFERROR(UTV!ET134/Oferta!ET134,"")</f>
        <v>2.2995358344334201E-2</v>
      </c>
      <c r="EU134" s="46">
        <f>IFERROR(UTV!EU134/Oferta!EU134,"")</f>
        <v>0.10337772353637963</v>
      </c>
      <c r="EV134" s="46">
        <f>IFERROR(UTV!EV134/Oferta!EV134,"")</f>
        <v>9.4990937551491184E-2</v>
      </c>
      <c r="EW134" s="46">
        <f>IFERROR(UTV!EW134/Oferta!EW134,"")</f>
        <v>2.2363083164300204E-2</v>
      </c>
      <c r="EX134" s="46">
        <f>IFERROR(UTV!EX134/Oferta!EX134,"")</f>
        <v>0.10083256244218317</v>
      </c>
      <c r="EY134" s="46">
        <f>IFERROR(UTV!EY134/Oferta!EY134,"")</f>
        <v>6.1872930750154209E-2</v>
      </c>
      <c r="EZ134" s="46">
        <f>IFERROR(UTV!EZ134/Oferta!EZ134,"")</f>
        <v>1.6785467923660612E-2</v>
      </c>
      <c r="FA134" s="46">
        <f>IFERROR(UTV!FA134/Oferta!FA134,"")</f>
        <v>2.2705638613584187E-2</v>
      </c>
      <c r="FB134" s="46">
        <f>IFERROR(UTV!FB134/Oferta!FB134,"")</f>
        <v>0.1031088726124816</v>
      </c>
      <c r="FC134" s="46">
        <f>IFERROR(UTV!FC134/Oferta!FC134,"")</f>
        <v>9.486052339673802E-2</v>
      </c>
      <c r="FD134" s="46">
        <f>IFERROR(UTV!FD134/Oferta!FD134,"")</f>
        <v>2.2063044400628947E-2</v>
      </c>
      <c r="FE134" s="46">
        <f>IFERROR(UTV!FE134/Oferta!FE134,"")</f>
        <v>0.10062184124467347</v>
      </c>
      <c r="FF134" s="46">
        <f>IFERROR(UTV!FF134/Oferta!FF134,"")</f>
        <v>6.1487486168268456E-2</v>
      </c>
    </row>
    <row r="135" spans="1:162" x14ac:dyDescent="0.25">
      <c r="A135" s="36">
        <v>44075</v>
      </c>
      <c r="B135" s="46">
        <f>IFERROR(UTV!B135/Oferta!B135,"")</f>
        <v>5.8823529411764705E-2</v>
      </c>
      <c r="C135" s="46">
        <f>IFERROR(UTV!C135/Oferta!C135,"")</f>
        <v>2.1454545454545455E-2</v>
      </c>
      <c r="D135" s="46">
        <f>IFERROR(UTV!D135/Oferta!D135,"")</f>
        <v>8.8155864197530867E-2</v>
      </c>
      <c r="E135" s="46">
        <f>IFERROR(UTV!E135/Oferta!E135,"")</f>
        <v>4.6991503381307441E-2</v>
      </c>
      <c r="F135" s="46">
        <f>IFERROR(UTV!F135/Oferta!F135,"")</f>
        <v>2.2574955908289243E-2</v>
      </c>
      <c r="G135" s="46">
        <f>IFERROR(UTV!G135/Oferta!G135,"")</f>
        <v>7.3442826154322904E-2</v>
      </c>
      <c r="H135" s="46">
        <f>IFERROR(UTV!H135/Oferta!H135,"")</f>
        <v>6.0215546892914466E-2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4.3891733723482075E-3</v>
      </c>
      <c r="Q135" s="46">
        <f>IFERROR(UTV!Q135/Oferta!Q135,"")</f>
        <v>9.2495193877180897E-3</v>
      </c>
      <c r="R135" s="46">
        <f>IFERROR(UTV!R135/Oferta!R135,"")</f>
        <v>9.4929577464788736E-2</v>
      </c>
      <c r="S135" s="46">
        <f>IFERROR(UTV!S135/Oferta!S135,"")</f>
        <v>7.890348134250573E-2</v>
      </c>
      <c r="T135" s="46">
        <f>IFERROR(UTV!T135/Oferta!T135,"")</f>
        <v>9.0199059994470563E-3</v>
      </c>
      <c r="U135" s="46">
        <f>IFERROR(UTV!U135/Oferta!U135,"")</f>
        <v>8.9306612053832654E-2</v>
      </c>
      <c r="V135" s="46">
        <f>IFERROR(UTV!V135/Oferta!V135,"")</f>
        <v>4.802771855010661E-2</v>
      </c>
      <c r="W135" s="46">
        <f>IFERROR(UTV!W135/Oferta!W135,"")</f>
        <v>0.37735849056603776</v>
      </c>
      <c r="X135" s="46">
        <f>IFERROR(UTV!X135/Oferta!X135,"")</f>
        <v>4.8644173049058166E-2</v>
      </c>
      <c r="Y135" s="46">
        <f>IFERROR(UTV!Y135/Oferta!Y135,"")</f>
        <v>0.12807244501940493</v>
      </c>
      <c r="Z135" s="46">
        <f>IFERROR(UTV!Z135/Oferta!Z135,"")</f>
        <v>0.15251396648044693</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6.5401897154268598E-2</v>
      </c>
      <c r="AN135" s="46">
        <f>IFERROR(UTV!AN135/Oferta!AN135,"")</f>
        <v>6.5645514223194746E-3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0.27185447195553308</v>
      </c>
      <c r="BW135" s="46">
        <f>IFERROR(UTV!BW135/Oferta!BW135,"")</f>
        <v>0.27241847826086957</v>
      </c>
      <c r="BX135" s="46">
        <f>IFERROR(UTV!BX135/Oferta!BX135,"")</f>
        <v>9.4441934026208763E-2</v>
      </c>
      <c r="BY135" s="46">
        <f>IFERROR(UTV!BY135/Oferta!BY135,"")</f>
        <v>0.27200736648250462</v>
      </c>
      <c r="BZ135" s="46">
        <f>IFERROR(UTV!BZ135/Oferta!BZ135,"")</f>
        <v>0.2205940075886432</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1.07095046854083E-3</v>
      </c>
      <c r="CK135" s="46">
        <f>IFERROR(UTV!CK135/Oferta!CK135,"")</f>
        <v>2.518720217835262E-2</v>
      </c>
      <c r="CL135" s="46">
        <f>IFERROR(UTV!CL135/Oferta!CL135,"")</f>
        <v>1.1221486387049302E-2</v>
      </c>
      <c r="CM135" s="46">
        <f>IFERROR(UTV!CM135/Oferta!CM135,"")</f>
        <v>7.8785549577248277E-3</v>
      </c>
      <c r="CN135" s="46">
        <f>IFERROR(UTV!CN135/Oferta!CN135,"")</f>
        <v>1.0412792859799182E-2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5.7522123893805309E-2</v>
      </c>
      <c r="DS135" s="46">
        <f>IFERROR(UTV!DS135/Oferta!DS135,"")</f>
        <v>6.5018315018315023E-2</v>
      </c>
      <c r="DT135" s="46">
        <f>IFERROR(UTV!DT135/Oferta!DT135,"")</f>
        <v>3.015075376884422E-2</v>
      </c>
      <c r="DU135" s="46">
        <f>IFERROR(UTV!DU135/Oferta!DU135,"")</f>
        <v>5.5491329479768786E-2</v>
      </c>
      <c r="DV135" s="46">
        <f>IFERROR(UTV!DV135/Oferta!DV135,"")</f>
        <v>5.26939017169923E-2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3.3363274733735405E-3</v>
      </c>
      <c r="EF135" s="46">
        <f>IFERROR(UTV!EF135/Oferta!EF135,"")</f>
        <v>1.5017052330485166E-2</v>
      </c>
      <c r="EG135" s="46">
        <f>IFERROR(UTV!EG135/Oferta!EG135,"")</f>
        <v>0.10335245838371884</v>
      </c>
      <c r="EH135" s="46">
        <f>IFERROR(UTV!EH135/Oferta!EH135,"")</f>
        <v>8.3146738319152105E-2</v>
      </c>
      <c r="EI135" s="46">
        <f>IFERROR(UTV!EI135/Oferta!EI135,"")</f>
        <v>1.3556657201071697E-2</v>
      </c>
      <c r="EJ135" s="46">
        <f>IFERROR(UTV!EJ135/Oferta!EJ135,"")</f>
        <v>9.6465640051556889E-2</v>
      </c>
      <c r="EK135" s="46">
        <f>IFERROR(UTV!EK135/Oferta!EK135,"")</f>
        <v>5.3860422935817637E-2</v>
      </c>
      <c r="EL135" s="46">
        <f>IFERROR(UTV!EL135/Oferta!EL135,"")</f>
        <v>9.2376300700785733E-3</v>
      </c>
      <c r="EM135" s="46">
        <f>IFERROR(UTV!EM135/Oferta!EM135,"")</f>
        <v>1.8082245503949802E-2</v>
      </c>
      <c r="EN135" s="46">
        <f>IFERROR(UTV!EN135/Oferta!EN135,"")</f>
        <v>0.10218920569863446</v>
      </c>
      <c r="EO135" s="46">
        <f>IFERROR(UTV!EO135/Oferta!EO135,"")</f>
        <v>8.9511210377115374E-2</v>
      </c>
      <c r="EP135" s="46">
        <f>IFERROR(UTV!EP135/Oferta!EP135,"")</f>
        <v>1.7051500977553393E-2</v>
      </c>
      <c r="EQ135" s="46">
        <f>IFERROR(UTV!EQ135/Oferta!EQ135,"")</f>
        <v>9.8202104523780573E-2</v>
      </c>
      <c r="ER135" s="46">
        <f>IFERROR(UTV!ER135/Oferta!ER135,"")</f>
        <v>5.5849397784881655E-2</v>
      </c>
      <c r="ES135" s="46">
        <f>IFERROR(UTV!ES135/Oferta!ES135,"")</f>
        <v>9.3797276853252644E-3</v>
      </c>
      <c r="ET135" s="46">
        <f>IFERROR(UTV!ET135/Oferta!ET135,"")</f>
        <v>1.9549500169655207E-2</v>
      </c>
      <c r="EU135" s="46">
        <f>IFERROR(UTV!EU135/Oferta!EU135,"")</f>
        <v>0.10016346620201548</v>
      </c>
      <c r="EV135" s="46">
        <f>IFERROR(UTV!EV135/Oferta!EV135,"")</f>
        <v>9.126041624733304E-2</v>
      </c>
      <c r="EW135" s="46">
        <f>IFERROR(UTV!EW135/Oferta!EW135,"")</f>
        <v>1.8384349614633526E-2</v>
      </c>
      <c r="EX135" s="46">
        <f>IFERROR(UTV!EX135/Oferta!EX135,"")</f>
        <v>9.7416470003726247E-2</v>
      </c>
      <c r="EY135" s="46">
        <f>IFERROR(UTV!EY135/Oferta!EY135,"")</f>
        <v>5.6473771482960296E-2</v>
      </c>
      <c r="EZ135" s="46">
        <f>IFERROR(UTV!EZ135/Oferta!EZ135,"")</f>
        <v>9.4068719675215375E-3</v>
      </c>
      <c r="FA135" s="46">
        <f>IFERROR(UTV!FA135/Oferta!FA135,"")</f>
        <v>1.9292356368406836E-2</v>
      </c>
      <c r="FB135" s="46">
        <f>IFERROR(UTV!FB135/Oferta!FB135,"")</f>
        <v>9.995561473590768E-2</v>
      </c>
      <c r="FC135" s="46">
        <f>IFERROR(UTV!FC135/Oferta!FC135,"")</f>
        <v>9.114635615338286E-2</v>
      </c>
      <c r="FD135" s="46">
        <f>IFERROR(UTV!FD135/Oferta!FD135,"")</f>
        <v>1.8155947638019351E-2</v>
      </c>
      <c r="FE135" s="46">
        <f>IFERROR(UTV!FE135/Oferta!FE135,"")</f>
        <v>9.7254708851409577E-2</v>
      </c>
      <c r="FF135" s="46">
        <f>IFERROR(UTV!FF135/Oferta!FF135,"")</f>
        <v>5.6156848828956704E-2</v>
      </c>
    </row>
    <row r="136" spans="1:162" x14ac:dyDescent="0.25">
      <c r="A136" s="36">
        <v>44105</v>
      </c>
      <c r="B136" s="46">
        <f>IFERROR(UTV!B136/Oferta!B136,"")</f>
        <v>5.4216867469879519E-2</v>
      </c>
      <c r="C136" s="46">
        <f>IFERROR(UTV!C136/Oferta!C136,"")</f>
        <v>2.0902407380712123E-2</v>
      </c>
      <c r="D136" s="46">
        <f>IFERROR(UTV!D136/Oferta!D136,"")</f>
        <v>8.6552860137765794E-2</v>
      </c>
      <c r="E136" s="46">
        <f>IFERROR(UTV!E136/Oferta!E136,"")</f>
        <v>4.8170952553422672E-2</v>
      </c>
      <c r="F136" s="46">
        <f>IFERROR(UTV!F136/Oferta!F136,"")</f>
        <v>2.168097986766155E-2</v>
      </c>
      <c r="G136" s="46">
        <f>IFERROR(UTV!G136/Oferta!G136,"")</f>
        <v>7.2913314885127742E-2</v>
      </c>
      <c r="H136" s="46">
        <f>IFERROR(UTV!H136/Oferta!H136,"")</f>
        <v>5.6841268439183815E-2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1.1148272017837235E-3</v>
      </c>
      <c r="Q136" s="46">
        <f>IFERROR(UTV!Q136/Oferta!Q136,"")</f>
        <v>1.0866487328330737E-2</v>
      </c>
      <c r="R136" s="46">
        <f>IFERROR(UTV!R136/Oferta!R136,"")</f>
        <v>8.7259937472085755E-2</v>
      </c>
      <c r="S136" s="46">
        <f>IFERROR(UTV!S136/Oferta!S136,"")</f>
        <v>7.3297904341722647E-2</v>
      </c>
      <c r="T136" s="46">
        <f>IFERROR(UTV!T136/Oferta!T136,"")</f>
        <v>1.0284230846036078E-2</v>
      </c>
      <c r="U136" s="46">
        <f>IFERROR(UTV!U136/Oferta!U136,"")</f>
        <v>8.2266451497220727E-2</v>
      </c>
      <c r="V136" s="46">
        <f>IFERROR(UTV!V136/Oferta!V136,"")</f>
        <v>4.493276484093145E-2</v>
      </c>
      <c r="W136" s="46">
        <f>IFERROR(UTV!W136/Oferta!W136,"")</f>
        <v>0.37931034482758619</v>
      </c>
      <c r="X136" s="46">
        <f>IFERROR(UTV!X136/Oferta!X136,"")</f>
        <v>4.6322633075985373E-2</v>
      </c>
      <c r="Y136" s="46">
        <f>IFERROR(UTV!Y136/Oferta!Y136,"")</f>
        <v>0.10863239573229874</v>
      </c>
      <c r="Z136" s="46">
        <f>IFERROR(UTV!Z136/Oferta!Z136,"")</f>
        <v>0.17061021170610211</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5.284348263714142E-2</v>
      </c>
      <c r="AN136" s="46">
        <f>IFERROR(UTV!AN136/Oferta!AN136,"")</f>
        <v>4.5871559633027525E-3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0.26990341947272251</v>
      </c>
      <c r="BW136" s="46">
        <f>IFERROR(UTV!BW136/Oferta!BW136,"")</f>
        <v>0.24652338811630847</v>
      </c>
      <c r="BX136" s="46">
        <f>IFERROR(UTV!BX136/Oferta!BX136,"")</f>
        <v>9.6788990825688079E-2</v>
      </c>
      <c r="BY136" s="46">
        <f>IFERROR(UTV!BY136/Oferta!BY136,"")</f>
        <v>0.26307038610751893</v>
      </c>
      <c r="BZ136" s="46">
        <f>IFERROR(UTV!BZ136/Oferta!BZ136,"")</f>
        <v>0.21532990912682734</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1.364256480218281E-3</v>
      </c>
      <c r="CK136" s="46">
        <f>IFERROR(UTV!CK136/Oferta!CK136,"")</f>
        <v>2.1227768215720023E-2</v>
      </c>
      <c r="CL136" s="46">
        <f>IFERROR(UTV!CL136/Oferta!CL136,"")</f>
        <v>7.9648609077598836E-3</v>
      </c>
      <c r="CM136" s="46">
        <f>IFERROR(UTV!CM136/Oferta!CM136,"")</f>
        <v>7.7662721893491122E-3</v>
      </c>
      <c r="CN136" s="46">
        <f>IFERROR(UTV!CN136/Oferta!CN136,"")</f>
        <v>7.9170929146466212E-3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4.0053404539385849E-2</v>
      </c>
      <c r="DS136" s="46">
        <f>IFERROR(UTV!DS136/Oferta!DS136,"")</f>
        <v>6.5671641791044774E-2</v>
      </c>
      <c r="DT136" s="46">
        <f>IFERROR(UTV!DT136/Oferta!DT136,"")</f>
        <v>5.0877192982456139E-2</v>
      </c>
      <c r="DU136" s="46">
        <f>IFERROR(UTV!DU136/Oferta!DU136,"")</f>
        <v>3.7523452157598502E-2</v>
      </c>
      <c r="DV136" s="46">
        <f>IFERROR(UTV!DV136/Oferta!DV136,"")</f>
        <v>6.0317460317460318E-2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1.7199017199017199E-3</v>
      </c>
      <c r="EF136" s="46">
        <f>IFERROR(UTV!EF136/Oferta!EF136,"")</f>
        <v>1.5564676011269173E-2</v>
      </c>
      <c r="EG136" s="46">
        <f>IFERROR(UTV!EG136/Oferta!EG136,"")</f>
        <v>9.9244175475961663E-2</v>
      </c>
      <c r="EH136" s="46">
        <f>IFERROR(UTV!EH136/Oferta!EH136,"")</f>
        <v>7.8853571602949077E-2</v>
      </c>
      <c r="EI136" s="46">
        <f>IFERROR(UTV!EI136/Oferta!EI136,"")</f>
        <v>1.384784132110539E-2</v>
      </c>
      <c r="EJ136" s="46">
        <f>IFERROR(UTV!EJ136/Oferta!EJ136,"")</f>
        <v>9.2163710962666581E-2</v>
      </c>
      <c r="EK136" s="46">
        <f>IFERROR(UTV!EK136/Oferta!EK136,"")</f>
        <v>5.0913146745410191E-2</v>
      </c>
      <c r="EL136" s="46">
        <f>IFERROR(UTV!EL136/Oferta!EL136,"")</f>
        <v>6.5989847715736041E-3</v>
      </c>
      <c r="EM136" s="46">
        <f>IFERROR(UTV!EM136/Oferta!EM136,"")</f>
        <v>1.8519015179960307E-2</v>
      </c>
      <c r="EN136" s="46">
        <f>IFERROR(UTV!EN136/Oferta!EN136,"")</f>
        <v>9.6770315755730085E-2</v>
      </c>
      <c r="EO136" s="46">
        <f>IFERROR(UTV!EO136/Oferta!EO136,"")</f>
        <v>8.6529921759357156E-2</v>
      </c>
      <c r="EP136" s="46">
        <f>IFERROR(UTV!EP136/Oferta!EP136,"")</f>
        <v>1.7128236715548081E-2</v>
      </c>
      <c r="EQ136" s="46">
        <f>IFERROR(UTV!EQ136/Oferta!EQ136,"")</f>
        <v>9.3478526856723351E-2</v>
      </c>
      <c r="ER136" s="46">
        <f>IFERROR(UTV!ER136/Oferta!ER136,"")</f>
        <v>5.2677887567334901E-2</v>
      </c>
      <c r="ES136" s="46">
        <f>IFERROR(UTV!ES136/Oferta!ES136,"")</f>
        <v>6.4979148482203469E-3</v>
      </c>
      <c r="ET136" s="46">
        <f>IFERROR(UTV!ET136/Oferta!ET136,"")</f>
        <v>1.9289620227763007E-2</v>
      </c>
      <c r="EU136" s="46">
        <f>IFERROR(UTV!EU136/Oferta!EU136,"")</f>
        <v>9.4794891995383004E-2</v>
      </c>
      <c r="EV136" s="46">
        <f>IFERROR(UTV!EV136/Oferta!EV136,"")</f>
        <v>8.8892422676313906E-2</v>
      </c>
      <c r="EW136" s="46">
        <f>IFERROR(UTV!EW136/Oferta!EW136,"")</f>
        <v>1.7824817031862554E-2</v>
      </c>
      <c r="EX136" s="46">
        <f>IFERROR(UTV!EX136/Oferta!EX136,"")</f>
        <v>9.2932840032608016E-2</v>
      </c>
      <c r="EY136" s="46">
        <f>IFERROR(UTV!EY136/Oferta!EY136,"")</f>
        <v>5.3098752488543864E-2</v>
      </c>
      <c r="EZ136" s="46">
        <f>IFERROR(UTV!EZ136/Oferta!EZ136,"")</f>
        <v>6.5340909090909087E-3</v>
      </c>
      <c r="FA136" s="46">
        <f>IFERROR(UTV!FA136/Oferta!FA136,"")</f>
        <v>1.8927367151542002E-2</v>
      </c>
      <c r="FB136" s="46">
        <f>IFERROR(UTV!FB136/Oferta!FB136,"")</f>
        <v>9.4543675953769793E-2</v>
      </c>
      <c r="FC136" s="46">
        <f>IFERROR(UTV!FC136/Oferta!FC136,"")</f>
        <v>8.877429591431972E-2</v>
      </c>
      <c r="FD136" s="46">
        <f>IFERROR(UTV!FD136/Oferta!FD136,"")</f>
        <v>1.7502014855474961E-2</v>
      </c>
      <c r="FE136" s="46">
        <f>IFERROR(UTV!FE136/Oferta!FE136,"")</f>
        <v>9.2734915186788044E-2</v>
      </c>
      <c r="FF136" s="46">
        <f>IFERROR(UTV!FF136/Oferta!FF136,"")</f>
        <v>5.2627300702548917E-2</v>
      </c>
    </row>
    <row r="137" spans="1:162" x14ac:dyDescent="0.25">
      <c r="A137" s="36">
        <v>44136</v>
      </c>
      <c r="B137" s="46">
        <f>IFERROR(UTV!B137/Oferta!B137,"")</f>
        <v>8.5714285714285715E-2</v>
      </c>
      <c r="C137" s="46">
        <f>IFERROR(UTV!C137/Oferta!C137,"")</f>
        <v>2.1001390820584144E-2</v>
      </c>
      <c r="D137" s="46">
        <f>IFERROR(UTV!D137/Oferta!D137,"")</f>
        <v>8.0628699734639722E-2</v>
      </c>
      <c r="E137" s="46">
        <f>IFERROR(UTV!E137/Oferta!E137,"")</f>
        <v>4.2623521224773836E-2</v>
      </c>
      <c r="F137" s="46">
        <f>IFERROR(UTV!F137/Oferta!F137,"")</f>
        <v>2.193283070596299E-2</v>
      </c>
      <c r="G137" s="46">
        <f>IFERROR(UTV!G137/Oferta!G137,"")</f>
        <v>6.657661134697028E-2</v>
      </c>
      <c r="H137" s="46">
        <f>IFERROR(UTV!H137/Oferta!H137,"")</f>
        <v>5.2318199728558293E-2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9.1282519397535371E-4</v>
      </c>
      <c r="Q137" s="46">
        <f>IFERROR(UTV!Q137/Oferta!Q137,"")</f>
        <v>9.6006982325987349E-3</v>
      </c>
      <c r="R137" s="46">
        <f>IFERROR(UTV!R137/Oferta!R137,"")</f>
        <v>7.7954735959765292E-2</v>
      </c>
      <c r="S137" s="46">
        <f>IFERROR(UTV!S137/Oferta!S137,"")</f>
        <v>6.6666666666666666E-2</v>
      </c>
      <c r="T137" s="46">
        <f>IFERROR(UTV!T137/Oferta!T137,"")</f>
        <v>9.0452847805788991E-3</v>
      </c>
      <c r="U137" s="46">
        <f>IFERROR(UTV!U137/Oferta!U137,"")</f>
        <v>7.394889820197377E-2</v>
      </c>
      <c r="V137" s="46">
        <f>IFERROR(UTV!V137/Oferta!V137,"")</f>
        <v>3.9116818039461321E-2</v>
      </c>
      <c r="W137" s="46">
        <f>IFERROR(UTV!W137/Oferta!W137,"")</f>
        <v>0.43478260869565216</v>
      </c>
      <c r="X137" s="46">
        <f>IFERROR(UTV!X137/Oferta!X137,"")</f>
        <v>7.0114942528735638E-2</v>
      </c>
      <c r="Y137" s="46">
        <f>IFERROR(UTV!Y137/Oferta!Y137,"")</f>
        <v>8.9566020313942757E-2</v>
      </c>
      <c r="Z137" s="46">
        <f>IFERROR(UTV!Z137/Oferta!Z137,"")</f>
        <v>0.1731016731016731</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4.9562682215743441E-2</v>
      </c>
      <c r="AN137" s="46">
        <f>IFERROR(UTV!AN137/Oferta!AN137,"")</f>
        <v>4.8780487804878049E-3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0.28072513996267662</v>
      </c>
      <c r="BW137" s="46">
        <f>IFERROR(UTV!BW137/Oferta!BW137,"")</f>
        <v>0.25871313672922253</v>
      </c>
      <c r="BX137" s="46">
        <f>IFERROR(UTV!BX137/Oferta!BX137,"")</f>
        <v>8.6620577470516463E-2</v>
      </c>
      <c r="BY137" s="46">
        <f>IFERROR(UTV!BY137/Oferta!BY137,"")</f>
        <v>0.27446118634369637</v>
      </c>
      <c r="BZ137" s="46">
        <f>IFERROR(UTV!BZ137/Oferta!BZ137,"")</f>
        <v>0.21448974292391587</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8.7950747581354446E-4</v>
      </c>
      <c r="CK137" s="46">
        <f>IFERROR(UTV!CK137/Oferta!CK137,"")</f>
        <v>2.2839506172839506E-2</v>
      </c>
      <c r="CL137" s="46">
        <f>IFERROR(UTV!CL137/Oferta!CL137,"")</f>
        <v>7.0212625024839376E-3</v>
      </c>
      <c r="CM137" s="46">
        <f>IFERROR(UTV!CM137/Oferta!CM137,"")</f>
        <v>7.950705625124229E-3</v>
      </c>
      <c r="CN137" s="46">
        <f>IFERROR(UTV!CN137/Oferta!CN137,"")</f>
        <v>7.2535771065182827E-3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5.7815845824411134E-2</v>
      </c>
      <c r="DS137" s="46">
        <f>IFERROR(UTV!DS137/Oferta!DS137,"")</f>
        <v>5.7228915662650599E-2</v>
      </c>
      <c r="DT137" s="46">
        <f>IFERROR(UTV!DT137/Oferta!DT137,"")</f>
        <v>5.0909090909090911E-2</v>
      </c>
      <c r="DU137" s="46">
        <f>IFERROR(UTV!DU137/Oferta!DU137,"")</f>
        <v>5.8700209643605873E-2</v>
      </c>
      <c r="DV137" s="46">
        <f>IFERROR(UTV!DV137/Oferta!DV137,"")</f>
        <v>5.4980595084087966E-2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2.0153671747071421E-3</v>
      </c>
      <c r="EF137" s="46">
        <f>IFERROR(UTV!EF137/Oferta!EF137,"")</f>
        <v>1.4537082163924507E-2</v>
      </c>
      <c r="EG137" s="46">
        <f>IFERROR(UTV!EG137/Oferta!EG137,"")</f>
        <v>9.3322358267311445E-2</v>
      </c>
      <c r="EH137" s="46">
        <f>IFERROR(UTV!EH137/Oferta!EH137,"")</f>
        <v>7.33634848845513E-2</v>
      </c>
      <c r="EI137" s="46">
        <f>IFERROR(UTV!EI137/Oferta!EI137,"")</f>
        <v>1.3063076421221197E-2</v>
      </c>
      <c r="EJ137" s="46">
        <f>IFERROR(UTV!EJ137/Oferta!EJ137,"")</f>
        <v>8.6321203720712752E-2</v>
      </c>
      <c r="EK137" s="46">
        <f>IFERROR(UTV!EK137/Oferta!EK137,"")</f>
        <v>4.7516945092402785E-2</v>
      </c>
      <c r="EL137" s="46">
        <f>IFERROR(UTV!EL137/Oferta!EL137,"")</f>
        <v>7.056657803231745E-3</v>
      </c>
      <c r="EM137" s="46">
        <f>IFERROR(UTV!EM137/Oferta!EM137,"")</f>
        <v>1.8445772843723313E-2</v>
      </c>
      <c r="EN137" s="46">
        <f>IFERROR(UTV!EN137/Oferta!EN137,"")</f>
        <v>8.9916200007943134E-2</v>
      </c>
      <c r="EO137" s="46">
        <f>IFERROR(UTV!EO137/Oferta!EO137,"")</f>
        <v>8.1385245562497419E-2</v>
      </c>
      <c r="EP137" s="46">
        <f>IFERROR(UTV!EP137/Oferta!EP137,"")</f>
        <v>1.7149243826621495E-2</v>
      </c>
      <c r="EQ137" s="46">
        <f>IFERROR(UTV!EQ137/Oferta!EQ137,"")</f>
        <v>8.714962362633677E-2</v>
      </c>
      <c r="ER137" s="46">
        <f>IFERROR(UTV!ER137/Oferta!ER137,"")</f>
        <v>4.9669617254706394E-2</v>
      </c>
      <c r="ES137" s="46">
        <f>IFERROR(UTV!ES137/Oferta!ES137,"")</f>
        <v>7.3223827429249946E-3</v>
      </c>
      <c r="ET137" s="46">
        <f>IFERROR(UTV!ET137/Oferta!ET137,"")</f>
        <v>1.9690767409745513E-2</v>
      </c>
      <c r="EU137" s="46">
        <f>IFERROR(UTV!EU137/Oferta!EU137,"")</f>
        <v>8.7769316828467281E-2</v>
      </c>
      <c r="EV137" s="46">
        <f>IFERROR(UTV!EV137/Oferta!EV137,"")</f>
        <v>8.3811888871643647E-2</v>
      </c>
      <c r="EW137" s="46">
        <f>IFERROR(UTV!EW137/Oferta!EW137,"")</f>
        <v>1.832035960969192E-2</v>
      </c>
      <c r="EX137" s="46">
        <f>IFERROR(UTV!EX137/Oferta!EX137,"")</f>
        <v>8.6513117378987564E-2</v>
      </c>
      <c r="EY137" s="46">
        <f>IFERROR(UTV!EY137/Oferta!EY137,"")</f>
        <v>5.0435034802784225E-2</v>
      </c>
      <c r="EZ137" s="46">
        <f>IFERROR(UTV!EZ137/Oferta!EZ137,"")</f>
        <v>7.3451241905866434E-3</v>
      </c>
      <c r="FA137" s="46">
        <f>IFERROR(UTV!FA137/Oferta!FA137,"")</f>
        <v>1.9357106494388016E-2</v>
      </c>
      <c r="FB137" s="46">
        <f>IFERROR(UTV!FB137/Oferta!FB137,"")</f>
        <v>8.7510483770231448E-2</v>
      </c>
      <c r="FC137" s="46">
        <f>IFERROR(UTV!FC137/Oferta!FC137,"")</f>
        <v>8.3672126069617062E-2</v>
      </c>
      <c r="FD137" s="46">
        <f>IFERROR(UTV!FD137/Oferta!FD137,"")</f>
        <v>1.8018503161046431E-2</v>
      </c>
      <c r="FE137" s="46">
        <f>IFERROR(UTV!FE137/Oferta!FE137,"")</f>
        <v>8.6299562700021981E-2</v>
      </c>
      <c r="FF137" s="46">
        <f>IFERROR(UTV!FF137/Oferta!FF137,"")</f>
        <v>5.001287811578857E-2</v>
      </c>
    </row>
    <row r="138" spans="1:162" x14ac:dyDescent="0.25">
      <c r="A138" s="36">
        <v>44166</v>
      </c>
      <c r="B138" s="46">
        <f>IFERROR(UTV!B138/Oferta!B138,"")</f>
        <v>7.9646017699115043E-2</v>
      </c>
      <c r="C138" s="46">
        <f>IFERROR(UTV!C138/Oferta!C138,"")</f>
        <v>2.0801553182637638E-2</v>
      </c>
      <c r="D138" s="46">
        <f>IFERROR(UTV!D138/Oferta!D138,"")</f>
        <v>8.1375480563861596E-2</v>
      </c>
      <c r="E138" s="46">
        <f>IFERROR(UTV!E138/Oferta!E138,"")</f>
        <v>4.0006957731779438E-2</v>
      </c>
      <c r="F138" s="46">
        <f>IFERROR(UTV!F138/Oferta!F138,"")</f>
        <v>2.1709448388858549E-2</v>
      </c>
      <c r="G138" s="46">
        <f>IFERROR(UTV!G138/Oferta!G138,"")</f>
        <v>6.5638853966783567E-2</v>
      </c>
      <c r="H138" s="46">
        <f>IFERROR(UTV!H138/Oferta!H138,"")</f>
        <v>5.129919329678656E-2</v>
      </c>
      <c r="I138" s="46">
        <f>IFERROR(UTV!I138/Oferta!I138,"")</f>
        <v>0</v>
      </c>
      <c r="J138" s="46">
        <f>IFERROR(UTV!J138/Oferta!J138,"")</f>
        <v>1.9379037299437383E-2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1.06829454406715E-2</v>
      </c>
      <c r="Q138" s="46">
        <f>IFERROR(UTV!Q138/Oferta!Q138,"")</f>
        <v>8.8663514186162265E-3</v>
      </c>
      <c r="R138" s="46">
        <f>IFERROR(UTV!R138/Oferta!R138,"")</f>
        <v>7.958551436812307E-2</v>
      </c>
      <c r="S138" s="46">
        <f>IFERROR(UTV!S138/Oferta!S138,"")</f>
        <v>7.1250956388676359E-2</v>
      </c>
      <c r="T138" s="46">
        <f>IFERROR(UTV!T138/Oferta!T138,"")</f>
        <v>9.0033079246368466E-3</v>
      </c>
      <c r="U138" s="46">
        <f>IFERROR(UTV!U138/Oferta!U138,"")</f>
        <v>7.6598807320583995E-2</v>
      </c>
      <c r="V138" s="46">
        <f>IFERROR(UTV!V138/Oferta!V138,"")</f>
        <v>3.9847989615751526E-2</v>
      </c>
      <c r="W138" s="46">
        <f>IFERROR(UTV!W138/Oferta!W138,"")</f>
        <v>0.1111111111111111</v>
      </c>
      <c r="X138" s="46">
        <f>IFERROR(UTV!X138/Oferta!X138,"")</f>
        <v>7.6590330788804076E-2</v>
      </c>
      <c r="Y138" s="46">
        <f>IFERROR(UTV!Y138/Oferta!Y138,"")</f>
        <v>0.1051040967092008</v>
      </c>
      <c r="Z138" s="46">
        <f>IFERROR(UTV!Z138/Oferta!Z138,"")</f>
        <v>0.15411973918197985</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6.3737623762376239E-2</v>
      </c>
      <c r="AN138" s="46">
        <f>IFERROR(UTV!AN138/Oferta!AN138,"")</f>
        <v>5.0251256281407036E-3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0.27040547656661401</v>
      </c>
      <c r="BW138" s="46">
        <f>IFERROR(UTV!BW138/Oferta!BW138,"")</f>
        <v>0.2810777709736681</v>
      </c>
      <c r="BX138" s="46">
        <f>IFERROR(UTV!BX138/Oferta!BX138,"")</f>
        <v>8.8353413654618476E-2</v>
      </c>
      <c r="BY138" s="46">
        <f>IFERROR(UTV!BY138/Oferta!BY138,"")</f>
        <v>0.27361443564721044</v>
      </c>
      <c r="BZ138" s="46">
        <f>IFERROR(UTV!BZ138/Oferta!BZ138,"")</f>
        <v>0.21537684635778312</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5.4689636313918512E-4</v>
      </c>
      <c r="CK138" s="46">
        <f>IFERROR(UTV!CK138/Oferta!CK138,"")</f>
        <v>2.0928711576193592E-2</v>
      </c>
      <c r="CL138" s="46">
        <f>IFERROR(UTV!CL138/Oferta!CL138,"")</f>
        <v>5.6694897459228667E-3</v>
      </c>
      <c r="CM138" s="46">
        <f>IFERROR(UTV!CM138/Oferta!CM138,"")</f>
        <v>6.5561126108754338E-3</v>
      </c>
      <c r="CN138" s="46">
        <f>IFERROR(UTV!CN138/Oferta!CN138,"")</f>
        <v>5.9056128999126992E-3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6.0181945416375088E-2</v>
      </c>
      <c r="DS138" s="46">
        <f>IFERROR(UTV!DS138/Oferta!DS138,"")</f>
        <v>4.9833887043189369E-2</v>
      </c>
      <c r="DT138" s="46">
        <f>IFERROR(UTV!DT138/Oferta!DT138,"")</f>
        <v>4.7358834244080147E-2</v>
      </c>
      <c r="DU138" s="46">
        <f>IFERROR(UTV!DU138/Oferta!DU138,"")</f>
        <v>5.8787128712871284E-2</v>
      </c>
      <c r="DV138" s="46">
        <f>IFERROR(UTV!DV138/Oferta!DV138,"")</f>
        <v>4.8898071625344354E-2</v>
      </c>
      <c r="DW138" s="46">
        <f>IFERROR(UTV!DW138/Oferta!DW138,"")</f>
        <v>5.4106910039113429E-2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5.2526263131565786E-3</v>
      </c>
      <c r="EF138" s="46">
        <f>IFERROR(UTV!EF138/Oferta!EF138,"")</f>
        <v>1.3919154039764185E-2</v>
      </c>
      <c r="EG138" s="46">
        <f>IFERROR(UTV!EG138/Oferta!EG138,"")</f>
        <v>9.3337515355863973E-2</v>
      </c>
      <c r="EH138" s="46">
        <f>IFERROR(UTV!EH138/Oferta!EH138,"")</f>
        <v>7.8421984966725714E-2</v>
      </c>
      <c r="EI138" s="46">
        <f>IFERROR(UTV!EI138/Oferta!EI138,"")</f>
        <v>1.2887863680333358E-2</v>
      </c>
      <c r="EJ138" s="46">
        <f>IFERROR(UTV!EJ138/Oferta!EJ138,"")</f>
        <v>8.807019916816014E-2</v>
      </c>
      <c r="EK138" s="46">
        <f>IFERROR(UTV!EK138/Oferta!EK138,"")</f>
        <v>4.8084153204422948E-2</v>
      </c>
      <c r="EL138" s="46">
        <f>IFERROR(UTV!EL138/Oferta!EL138,"")</f>
        <v>9.4693233379364774E-3</v>
      </c>
      <c r="EM138" s="46">
        <f>IFERROR(UTV!EM138/Oferta!EM138,"")</f>
        <v>1.7712186768800407E-2</v>
      </c>
      <c r="EN138" s="46">
        <f>IFERROR(UTV!EN138/Oferta!EN138,"")</f>
        <v>9.1238867716888467E-2</v>
      </c>
      <c r="EO138" s="46">
        <f>IFERROR(UTV!EO138/Oferta!EO138,"")</f>
        <v>8.4561547962124325E-2</v>
      </c>
      <c r="EP138" s="46">
        <f>IFERROR(UTV!EP138/Oferta!EP138,"")</f>
        <v>1.6747654058795691E-2</v>
      </c>
      <c r="EQ138" s="46">
        <f>IFERROR(UTV!EQ138/Oferta!EQ138,"")</f>
        <v>8.9027931133194294E-2</v>
      </c>
      <c r="ER138" s="46">
        <f>IFERROR(UTV!ER138/Oferta!ER138,"")</f>
        <v>4.9888123601545022E-2</v>
      </c>
      <c r="ES138" s="46">
        <f>IFERROR(UTV!ES138/Oferta!ES138,"")</f>
        <v>1.0037878787878788E-2</v>
      </c>
      <c r="ET138" s="46">
        <f>IFERROR(UTV!ET138/Oferta!ET138,"")</f>
        <v>1.865148438255488E-2</v>
      </c>
      <c r="EU138" s="46">
        <f>IFERROR(UTV!EU138/Oferta!EU138,"")</f>
        <v>8.8878988695216349E-2</v>
      </c>
      <c r="EV138" s="46">
        <f>IFERROR(UTV!EV138/Oferta!EV138,"")</f>
        <v>8.6422613531047271E-2</v>
      </c>
      <c r="EW138" s="46">
        <f>IFERROR(UTV!EW138/Oferta!EW138,"")</f>
        <v>1.7676442843666925E-2</v>
      </c>
      <c r="EX138" s="46">
        <f>IFERROR(UTV!EX138/Oferta!EX138,"")</f>
        <v>8.8081537477904398E-2</v>
      </c>
      <c r="EY138" s="46">
        <f>IFERROR(UTV!EY138/Oferta!EY138,"")</f>
        <v>5.012857184132212E-2</v>
      </c>
      <c r="EZ138" s="46">
        <f>IFERROR(UTV!EZ138/Oferta!EZ138,"")</f>
        <v>9.8239110287303057E-3</v>
      </c>
      <c r="FA138" s="46">
        <f>IFERROR(UTV!FA138/Oferta!FA138,"")</f>
        <v>1.8344370073591479E-2</v>
      </c>
      <c r="FB138" s="46">
        <f>IFERROR(UTV!FB138/Oferta!FB138,"")</f>
        <v>8.8597602393934383E-2</v>
      </c>
      <c r="FC138" s="46">
        <f>IFERROR(UTV!FC138/Oferta!FC138,"")</f>
        <v>8.6281310211946044E-2</v>
      </c>
      <c r="FD138" s="46">
        <f>IFERROR(UTV!FD138/Oferta!FD138,"")</f>
        <v>1.7375636175884852E-2</v>
      </c>
      <c r="FE138" s="46">
        <f>IFERROR(UTV!FE138/Oferta!FE138,"")</f>
        <v>8.7850188383631136E-2</v>
      </c>
      <c r="FF138" s="46">
        <f>IFERROR(UTV!FF138/Oferta!FF138,"")</f>
        <v>4.9702265519837557E-2</v>
      </c>
    </row>
    <row r="139" spans="1:162" x14ac:dyDescent="0.25">
      <c r="A139" s="36">
        <v>44197</v>
      </c>
      <c r="B139" s="46">
        <f>IFERROR(UTV!B139/Oferta!B139,"")</f>
        <v>9.0909090909090912E-2</v>
      </c>
      <c r="C139" s="46">
        <f>IFERROR(UTV!C139/Oferta!C139,"")</f>
        <v>2.1249648184632704E-2</v>
      </c>
      <c r="D139" s="46">
        <f>IFERROR(UTV!D139/Oferta!D139,"")</f>
        <v>7.2048168180426572E-2</v>
      </c>
      <c r="E139" s="46">
        <f>IFERROR(UTV!E139/Oferta!E139,"")</f>
        <v>4.4221105527638194E-2</v>
      </c>
      <c r="F139" s="46">
        <f>IFERROR(UTV!F139/Oferta!F139,"")</f>
        <v>2.2311529933481154E-2</v>
      </c>
      <c r="G139" s="46">
        <f>IFERROR(UTV!G139/Oferta!G139,"")</f>
        <v>6.2677677000135379E-2</v>
      </c>
      <c r="H139" s="46">
        <f>IFERROR(UTV!H139/Oferta!H139,"")</f>
        <v>4.9431559799909049E-2</v>
      </c>
      <c r="I139" s="46">
        <f>IFERROR(UTV!I139/Oferta!I139,"")</f>
        <v>3.2025620496397116E-3</v>
      </c>
      <c r="J139" s="46">
        <f>IFERROR(UTV!J139/Oferta!J139,"")</f>
        <v>1.7583030979626012E-2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1.4263074484944533E-2</v>
      </c>
      <c r="Q139" s="46">
        <f>IFERROR(UTV!Q139/Oferta!Q139,"")</f>
        <v>7.935825812920785E-3</v>
      </c>
      <c r="R139" s="46">
        <f>IFERROR(UTV!R139/Oferta!R139,"")</f>
        <v>7.7565820589626355E-2</v>
      </c>
      <c r="S139" s="46">
        <f>IFERROR(UTV!S139/Oferta!S139,"")</f>
        <v>7.7774231301202257E-2</v>
      </c>
      <c r="T139" s="46">
        <f>IFERROR(UTV!T139/Oferta!T139,"")</f>
        <v>8.3624996660343585E-3</v>
      </c>
      <c r="U139" s="46">
        <f>IFERROR(UTV!U139/Oferta!U139,"")</f>
        <v>7.7634726326157311E-2</v>
      </c>
      <c r="V139" s="46">
        <f>IFERROR(UTV!V139/Oferta!V139,"")</f>
        <v>3.8264725086171555E-2</v>
      </c>
      <c r="W139" s="46">
        <f>IFERROR(UTV!W139/Oferta!W139,"")</f>
        <v>0.1951219512195122</v>
      </c>
      <c r="X139" s="46">
        <f>IFERROR(UTV!X139/Oferta!X139,"")</f>
        <v>6.4047240517828757E-2</v>
      </c>
      <c r="Y139" s="46">
        <f>IFERROR(UTV!Y139/Oferta!Y139,"")</f>
        <v>0.10067983166073163</v>
      </c>
      <c r="Z139" s="46">
        <f>IFERROR(UTV!Z139/Oferta!Z139,"")</f>
        <v>0.16348055372445616</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6.3143445435827047E-2</v>
      </c>
      <c r="AN139" s="46">
        <f>IFERROR(UTV!AN139/Oferta!AN139,"")</f>
        <v>5.0000000000000001E-3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6.1889250814332247E-2</v>
      </c>
      <c r="BI139" s="46">
        <f>IFERROR(UTV!BI139/Oferta!BI139,"")</f>
        <v>6.7114093959731542E-3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0.25545502927088876</v>
      </c>
      <c r="BW139" s="46">
        <f>IFERROR(UTV!BW139/Oferta!BW139,"")</f>
        <v>0.30823363828289935</v>
      </c>
      <c r="BX139" s="46">
        <f>IFERROR(UTV!BX139/Oferta!BX139,"")</f>
        <v>8.5896474118529631E-2</v>
      </c>
      <c r="BY139" s="46">
        <f>IFERROR(UTV!BY139/Oferta!BY139,"")</f>
        <v>0.26993628113535434</v>
      </c>
      <c r="BZ139" s="46">
        <f>IFERROR(UTV!BZ139/Oferta!BZ139,"")</f>
        <v>0.20739324410452517</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5.4406964091403701E-4</v>
      </c>
      <c r="CK139" s="46">
        <f>IFERROR(UTV!CK139/Oferta!CK139,"")</f>
        <v>2.2330774598743892E-2</v>
      </c>
      <c r="CL139" s="46">
        <f>IFERROR(UTV!CL139/Oferta!CL139,"")</f>
        <v>4.2188159189987346E-3</v>
      </c>
      <c r="CM139" s="46">
        <f>IFERROR(UTV!CM139/Oferta!CM139,"")</f>
        <v>6.6549226854570364E-3</v>
      </c>
      <c r="CN139" s="46">
        <f>IFERROR(UTV!CN139/Oferta!CN139,"")</f>
        <v>4.8626558377735246E-3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1.937984496124031E-3</v>
      </c>
      <c r="DL139" s="46">
        <f>IFERROR(UTV!DL139/Oferta!DL139,"")</f>
        <v>3.1870114251352978E-2</v>
      </c>
      <c r="DM139" s="46">
        <f>IFERROR(UTV!DM139/Oferta!DM139,"")</f>
        <v>9.8169717138103157E-2</v>
      </c>
      <c r="DN139" s="46">
        <f>IFERROR(UTV!DN139/Oferta!DN139,"")</f>
        <v>1.6000000000000001E-3</v>
      </c>
      <c r="DO139" s="46">
        <f>IFERROR(UTV!DO139/Oferta!DO139,"")</f>
        <v>4.9469964664310952E-2</v>
      </c>
      <c r="DP139" s="46">
        <f>IFERROR(UTV!DP139/Oferta!DP139,"")</f>
        <v>3.9113880235375563E-2</v>
      </c>
      <c r="DQ139" s="46">
        <f>IFERROR(UTV!DQ139/Oferta!DQ139,"")</f>
        <v>6.9620253164556958E-2</v>
      </c>
      <c r="DR139" s="46">
        <f>IFERROR(UTV!DR139/Oferta!DR139,"")</f>
        <v>6.1145510835913311E-2</v>
      </c>
      <c r="DS139" s="46">
        <f>IFERROR(UTV!DS139/Oferta!DS139,"")</f>
        <v>4.3763676148796497E-2</v>
      </c>
      <c r="DT139" s="46">
        <f>IFERROR(UTV!DT139/Oferta!DT139,"")</f>
        <v>3.2312925170068028E-2</v>
      </c>
      <c r="DU139" s="46">
        <f>IFERROR(UTV!DU139/Oferta!DU139,"")</f>
        <v>6.2068965517241378E-2</v>
      </c>
      <c r="DV139" s="46">
        <f>IFERROR(UTV!DV139/Oferta!DV139,"")</f>
        <v>3.9280958721704395E-2</v>
      </c>
      <c r="DW139" s="46">
        <f>IFERROR(UTV!DW139/Oferta!DW139,"")</f>
        <v>5.0474254742547423E-2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7.3692829570710027E-3</v>
      </c>
      <c r="EF139" s="46">
        <f>IFERROR(UTV!EF139/Oferta!EF139,"")</f>
        <v>1.2849421361541267E-2</v>
      </c>
      <c r="EG139" s="46">
        <f>IFERROR(UTV!EG139/Oferta!EG139,"")</f>
        <v>8.8515391743024807E-2</v>
      </c>
      <c r="EH139" s="46">
        <f>IFERROR(UTV!EH139/Oferta!EH139,"")</f>
        <v>8.4046273876782346E-2</v>
      </c>
      <c r="EI139" s="46">
        <f>IFERROR(UTV!EI139/Oferta!EI139,"")</f>
        <v>1.2169089351320739E-2</v>
      </c>
      <c r="EJ139" s="46">
        <f>IFERROR(UTV!EJ139/Oferta!EJ139,"")</f>
        <v>8.7069310723053087E-2</v>
      </c>
      <c r="EK139" s="46">
        <f>IFERROR(UTV!EK139/Oferta!EK139,"")</f>
        <v>4.623119556611243E-2</v>
      </c>
      <c r="EL139" s="46">
        <f>IFERROR(UTV!EL139/Oferta!EL139,"")</f>
        <v>1.1076980359303733E-2</v>
      </c>
      <c r="EM139" s="46">
        <f>IFERROR(UTV!EM139/Oferta!EM139,"")</f>
        <v>1.671557664214704E-2</v>
      </c>
      <c r="EN139" s="46">
        <f>IFERROR(UTV!EN139/Oferta!EN139,"")</f>
        <v>8.8682157946051346E-2</v>
      </c>
      <c r="EO139" s="46">
        <f>IFERROR(UTV!EO139/Oferta!EO139,"")</f>
        <v>8.942187716622764E-2</v>
      </c>
      <c r="EP139" s="46">
        <f>IFERROR(UTV!EP139/Oferta!EP139,"")</f>
        <v>1.6027969487831455E-2</v>
      </c>
      <c r="EQ139" s="46">
        <f>IFERROR(UTV!EQ139/Oferta!EQ139,"")</f>
        <v>8.8908015972682761E-2</v>
      </c>
      <c r="ER139" s="46">
        <f>IFERROR(UTV!ER139/Oferta!ER139,"")</f>
        <v>4.8519504048009962E-2</v>
      </c>
      <c r="ES139" s="46">
        <f>IFERROR(UTV!ES139/Oferta!ES139,"")</f>
        <v>1.1699562382781102E-2</v>
      </c>
      <c r="ET139" s="46">
        <f>IFERROR(UTV!ET139/Oferta!ET139,"")</f>
        <v>1.7703440547435684E-2</v>
      </c>
      <c r="EU139" s="46">
        <f>IFERROR(UTV!EU139/Oferta!EU139,"")</f>
        <v>8.6592075624976922E-2</v>
      </c>
      <c r="EV139" s="46">
        <f>IFERROR(UTV!EV139/Oferta!EV139,"")</f>
        <v>8.9981047553411436E-2</v>
      </c>
      <c r="EW139" s="46">
        <f>IFERROR(UTV!EW139/Oferta!EW139,"")</f>
        <v>1.6996392473627196E-2</v>
      </c>
      <c r="EX139" s="46">
        <f>IFERROR(UTV!EX139/Oferta!EX139,"")</f>
        <v>8.7608881077308798E-2</v>
      </c>
      <c r="EY139" s="46">
        <f>IFERROR(UTV!EY139/Oferta!EY139,"")</f>
        <v>4.8678801092446232E-2</v>
      </c>
      <c r="EZ139" s="46">
        <f>IFERROR(UTV!EZ139/Oferta!EZ139,"")</f>
        <v>1.1475122634898388E-2</v>
      </c>
      <c r="FA139" s="46">
        <f>IFERROR(UTV!FA139/Oferta!FA139,"")</f>
        <v>1.7431009589989787E-2</v>
      </c>
      <c r="FB139" s="46">
        <f>IFERROR(UTV!FB139/Oferta!FB139,"")</f>
        <v>8.6240539801221844E-2</v>
      </c>
      <c r="FC139" s="46">
        <f>IFERROR(UTV!FC139/Oferta!FC139,"")</f>
        <v>8.9834515366430265E-2</v>
      </c>
      <c r="FD139" s="46">
        <f>IFERROR(UTV!FD139/Oferta!FD139,"")</f>
        <v>1.6727220031260027E-2</v>
      </c>
      <c r="FE139" s="46">
        <f>IFERROR(UTV!FE139/Oferta!FE139,"")</f>
        <v>8.7311139564660689E-2</v>
      </c>
      <c r="FF139" s="46">
        <f>IFERROR(UTV!FF139/Oferta!FF139,"")</f>
        <v>4.8280283213801234E-2</v>
      </c>
    </row>
    <row r="140" spans="1:162" x14ac:dyDescent="0.25">
      <c r="A140" s="36">
        <v>44228</v>
      </c>
      <c r="B140" s="46">
        <f>IFERROR(UTV!B140/Oferta!B140,"")</f>
        <v>9.3457943925233641E-2</v>
      </c>
      <c r="C140" s="46">
        <f>IFERROR(UTV!C140/Oferta!C140,"")</f>
        <v>2.1566073237805759E-2</v>
      </c>
      <c r="D140" s="46">
        <f>IFERROR(UTV!D140/Oferta!D140,"")</f>
        <v>6.5750934249065751E-2</v>
      </c>
      <c r="E140" s="46">
        <f>IFERROR(UTV!E140/Oferta!E140,"")</f>
        <v>3.8745038745038748E-2</v>
      </c>
      <c r="F140" s="46">
        <f>IFERROR(UTV!F140/Oferta!F140,"")</f>
        <v>2.266248574686431E-2</v>
      </c>
      <c r="G140" s="46">
        <f>IFERROR(UTV!G140/Oferta!G140,"")</f>
        <v>5.6345444971037391E-2</v>
      </c>
      <c r="H140" s="46">
        <f>IFERROR(UTV!H140/Oferta!H140,"")</f>
        <v>4.5704250720461095E-2</v>
      </c>
      <c r="I140" s="46">
        <f>IFERROR(UTV!I140/Oferta!I140,"")</f>
        <v>0</v>
      </c>
      <c r="J140" s="46">
        <f>IFERROR(UTV!J140/Oferta!J140,"")</f>
        <v>1.5873015873015872E-2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1.4342629482071713E-2</v>
      </c>
      <c r="Q140" s="46">
        <f>IFERROR(UTV!Q140/Oferta!Q140,"")</f>
        <v>6.9407367859049655E-3</v>
      </c>
      <c r="R140" s="46">
        <f>IFERROR(UTV!R140/Oferta!R140,"")</f>
        <v>7.708030767575709E-2</v>
      </c>
      <c r="S140" s="46">
        <f>IFERROR(UTV!S140/Oferta!S140,"")</f>
        <v>8.85726891683212E-2</v>
      </c>
      <c r="T140" s="46">
        <f>IFERROR(UTV!T140/Oferta!T140,"")</f>
        <v>7.4284064362023254E-3</v>
      </c>
      <c r="U140" s="46">
        <f>IFERROR(UTV!U140/Oferta!U140,"")</f>
        <v>8.0847525038869009E-2</v>
      </c>
      <c r="V140" s="46">
        <f>IFERROR(UTV!V140/Oferta!V140,"")</f>
        <v>3.8309456458922649E-2</v>
      </c>
      <c r="W140" s="46">
        <f>IFERROR(UTV!W140/Oferta!W140,"")</f>
        <v>0.2</v>
      </c>
      <c r="X140" s="46">
        <f>IFERROR(UTV!X140/Oferta!X140,"")</f>
        <v>5.5903502667594529E-2</v>
      </c>
      <c r="Y140" s="46">
        <f>IFERROR(UTV!Y140/Oferta!Y140,"")</f>
        <v>0.1000651890482399</v>
      </c>
      <c r="Z140" s="46">
        <f>IFERROR(UTV!Z140/Oferta!Z140,"")</f>
        <v>0.17157584683357879</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6.2370062370062374E-2</v>
      </c>
      <c r="AN140" s="46">
        <f>IFERROR(UTV!AN140/Oferta!AN140,"")</f>
        <v>2.5062656641604009E-3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5.733558178752108E-2</v>
      </c>
      <c r="BI140" s="46">
        <f>IFERROR(UTV!BI140/Oferta!BI140,"")</f>
        <v>7.6923076923076927E-3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0.24704935622317598</v>
      </c>
      <c r="BW140" s="46">
        <f>IFERROR(UTV!BW140/Oferta!BW140,"")</f>
        <v>0.31622023809523808</v>
      </c>
      <c r="BX140" s="46">
        <f>IFERROR(UTV!BX140/Oferta!BX140,"")</f>
        <v>7.7676950998185113E-2</v>
      </c>
      <c r="BY140" s="46">
        <f>IFERROR(UTV!BY140/Oferta!BY140,"")</f>
        <v>0.26537854889589907</v>
      </c>
      <c r="BZ140" s="46">
        <f>IFERROR(UTV!BZ140/Oferta!BZ140,"")</f>
        <v>0.19931008049060944</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5.9154096421177161E-4</v>
      </c>
      <c r="CK140" s="46">
        <f>IFERROR(UTV!CK140/Oferta!CK140,"")</f>
        <v>3.1484257871064465E-2</v>
      </c>
      <c r="CL140" s="46">
        <f>IFERROR(UTV!CL140/Oferta!CL140,"")</f>
        <v>3.9472645456698511E-3</v>
      </c>
      <c r="CM140" s="46">
        <f>IFERROR(UTV!CM140/Oferta!CM140,"")</f>
        <v>9.3319194061505829E-3</v>
      </c>
      <c r="CN140" s="46">
        <f>IFERROR(UTV!CN140/Oferta!CN140,"")</f>
        <v>5.4078932228742377E-3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1.6778523489932886E-3</v>
      </c>
      <c r="DL140" s="46">
        <f>IFERROR(UTV!DL140/Oferta!DL140,"")</f>
        <v>4.0989399293286218E-2</v>
      </c>
      <c r="DM140" s="46">
        <f>IFERROR(UTV!DM140/Oferta!DM140,"")</f>
        <v>0.10951526032315978</v>
      </c>
      <c r="DN140" s="46">
        <f>IFERROR(UTV!DN140/Oferta!DN140,"")</f>
        <v>1.5220700152207001E-3</v>
      </c>
      <c r="DO140" s="46">
        <f>IFERROR(UTV!DO140/Oferta!DO140,"")</f>
        <v>6.0344827586206899E-2</v>
      </c>
      <c r="DP140" s="46">
        <f>IFERROR(UTV!DP140/Oferta!DP140,"")</f>
        <v>4.5644731837200456E-2</v>
      </c>
      <c r="DQ140" s="46">
        <f>IFERROR(UTV!DQ140/Oferta!DQ140,"")</f>
        <v>0.14049586776859505</v>
      </c>
      <c r="DR140" s="46">
        <f>IFERROR(UTV!DR140/Oferta!DR140,"")</f>
        <v>6.4006650041562765E-2</v>
      </c>
      <c r="DS140" s="46">
        <f>IFERROR(UTV!DS140/Oferta!DS140,"")</f>
        <v>4.7375160051216392E-2</v>
      </c>
      <c r="DT140" s="46">
        <f>IFERROR(UTV!DT140/Oferta!DT140,"")</f>
        <v>3.163444639718805E-2</v>
      </c>
      <c r="DU140" s="46">
        <f>IFERROR(UTV!DU140/Oferta!DU140,"")</f>
        <v>7.0996978851963752E-2</v>
      </c>
      <c r="DV140" s="46">
        <f>IFERROR(UTV!DV140/Oferta!DV140,"")</f>
        <v>4.0740740740740744E-2</v>
      </c>
      <c r="DW140" s="46">
        <f>IFERROR(UTV!DW140/Oferta!DW140,"")</f>
        <v>5.5721765145848916E-2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8.9274942695138134E-3</v>
      </c>
      <c r="EF140" s="46">
        <f>IFERROR(UTV!EF140/Oferta!EF140,"")</f>
        <v>1.1603694374475232E-2</v>
      </c>
      <c r="EG140" s="46">
        <f>IFERROR(UTV!EG140/Oferta!EG140,"")</f>
        <v>8.5723290261582097E-2</v>
      </c>
      <c r="EH140" s="46">
        <f>IFERROR(UTV!EH140/Oferta!EH140,"")</f>
        <v>8.6699880862124989E-2</v>
      </c>
      <c r="EI140" s="46">
        <f>IFERROR(UTV!EI140/Oferta!EI140,"")</f>
        <v>1.1276699243797815E-2</v>
      </c>
      <c r="EJ140" s="46">
        <f>IFERROR(UTV!EJ140/Oferta!EJ140,"")</f>
        <v>8.6042234091471825E-2</v>
      </c>
      <c r="EK140" s="46">
        <f>IFERROR(UTV!EK140/Oferta!EK140,"")</f>
        <v>4.5264148061199057E-2</v>
      </c>
      <c r="EL140" s="46">
        <f>IFERROR(UTV!EL140/Oferta!EL140,"")</f>
        <v>1.0256410256410256E-2</v>
      </c>
      <c r="EM140" s="46">
        <f>IFERROR(UTV!EM140/Oferta!EM140,"")</f>
        <v>1.5247342868389975E-2</v>
      </c>
      <c r="EN140" s="46">
        <f>IFERROR(UTV!EN140/Oferta!EN140,"")</f>
        <v>8.5672235811118935E-2</v>
      </c>
      <c r="EO140" s="46">
        <f>IFERROR(UTV!EO140/Oferta!EO140,"")</f>
        <v>9.2463019488142756E-2</v>
      </c>
      <c r="EP140" s="46">
        <f>IFERROR(UTV!EP140/Oferta!EP140,"")</f>
        <v>1.4641457228498963E-2</v>
      </c>
      <c r="EQ140" s="46">
        <f>IFERROR(UTV!EQ140/Oferta!EQ140,"")</f>
        <v>8.7751844341861174E-2</v>
      </c>
      <c r="ER140" s="46">
        <f>IFERROR(UTV!ER140/Oferta!ER140,"")</f>
        <v>4.7172648566327739E-2</v>
      </c>
      <c r="ES140" s="46">
        <f>IFERROR(UTV!ES140/Oferta!ES140,"")</f>
        <v>1.1415525114155251E-2</v>
      </c>
      <c r="ET140" s="46">
        <f>IFERROR(UTV!ET140/Oferta!ET140,"")</f>
        <v>1.6404328578455484E-2</v>
      </c>
      <c r="EU140" s="46">
        <f>IFERROR(UTV!EU140/Oferta!EU140,"")</f>
        <v>8.4124236833596433E-2</v>
      </c>
      <c r="EV140" s="46">
        <f>IFERROR(UTV!EV140/Oferta!EV140,"")</f>
        <v>9.2711165687220418E-2</v>
      </c>
      <c r="EW140" s="46">
        <f>IFERROR(UTV!EW140/Oferta!EW140,"")</f>
        <v>1.5812290018424189E-2</v>
      </c>
      <c r="EX140" s="46">
        <f>IFERROR(UTV!EX140/Oferta!EX140,"")</f>
        <v>8.6721766009100684E-2</v>
      </c>
      <c r="EY140" s="46">
        <f>IFERROR(UTV!EY140/Oferta!EY140,"")</f>
        <v>4.7694886339912555E-2</v>
      </c>
      <c r="EZ140" s="46">
        <f>IFERROR(UTV!EZ140/Oferta!EZ140,"")</f>
        <v>1.1205737337516808E-2</v>
      </c>
      <c r="FA140" s="46">
        <f>IFERROR(UTV!FA140/Oferta!FA140,"")</f>
        <v>1.6168913022398913E-2</v>
      </c>
      <c r="FB140" s="46">
        <f>IFERROR(UTV!FB140/Oferta!FB140,"")</f>
        <v>8.3782717348415095E-2</v>
      </c>
      <c r="FC140" s="46">
        <f>IFERROR(UTV!FC140/Oferta!FC140,"")</f>
        <v>9.2572328970980874E-2</v>
      </c>
      <c r="FD140" s="46">
        <f>IFERROR(UTV!FD140/Oferta!FD140,"")</f>
        <v>1.5577787505738903E-2</v>
      </c>
      <c r="FE140" s="46">
        <f>IFERROR(UTV!FE140/Oferta!FE140,"")</f>
        <v>8.6422674449177048E-2</v>
      </c>
      <c r="FF140" s="46">
        <f>IFERROR(UTV!FF140/Oferta!FF140,"")</f>
        <v>4.7328945895467427E-2</v>
      </c>
    </row>
    <row r="141" spans="1:162" x14ac:dyDescent="0.25">
      <c r="A141" s="36">
        <v>44256</v>
      </c>
      <c r="B141" s="46">
        <f>IFERROR(UTV!B141/Oferta!B141,"")</f>
        <v>9.6153846153846159E-2</v>
      </c>
      <c r="C141" s="46">
        <f>IFERROR(UTV!C141/Oferta!C141,"")</f>
        <v>1.68078899847201E-2</v>
      </c>
      <c r="D141" s="46">
        <f>IFERROR(UTV!D141/Oferta!D141,"")</f>
        <v>6.538919562628559E-2</v>
      </c>
      <c r="E141" s="46">
        <f>IFERROR(UTV!E141/Oferta!E141,"")</f>
        <v>3.6592449177153923E-2</v>
      </c>
      <c r="F141" s="46">
        <f>IFERROR(UTV!F141/Oferta!F141,"")</f>
        <v>1.7937833766945091E-2</v>
      </c>
      <c r="G141" s="46">
        <f>IFERROR(UTV!G141/Oferta!G141,"")</f>
        <v>5.5061796972642692E-2</v>
      </c>
      <c r="H141" s="46">
        <f>IFERROR(UTV!H141/Oferta!H141,"")</f>
        <v>4.257083621285418E-2</v>
      </c>
      <c r="I141" s="46">
        <f>IFERROR(UTV!I141/Oferta!I141,"")</f>
        <v>0</v>
      </c>
      <c r="J141" s="46">
        <f>IFERROR(UTV!J141/Oferta!J141,"")</f>
        <v>7.0947789703474625E-3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1.5263846489315308E-2</v>
      </c>
      <c r="Q141" s="46">
        <f>IFERROR(UTV!Q141/Oferta!Q141,"")</f>
        <v>6.2209688122096879E-3</v>
      </c>
      <c r="R141" s="46">
        <f>IFERROR(UTV!R141/Oferta!R141,"")</f>
        <v>7.3533387402000536E-2</v>
      </c>
      <c r="S141" s="46">
        <f>IFERROR(UTV!S141/Oferta!S141,"")</f>
        <v>8.3868859601350612E-2</v>
      </c>
      <c r="T141" s="46">
        <f>IFERROR(UTV!T141/Oferta!T141,"")</f>
        <v>6.7600946413249787E-3</v>
      </c>
      <c r="U141" s="46">
        <f>IFERROR(UTV!U141/Oferta!U141,"")</f>
        <v>7.6961988726694602E-2</v>
      </c>
      <c r="V141" s="46">
        <f>IFERROR(UTV!V141/Oferta!V141,"")</f>
        <v>3.6137109333655895E-2</v>
      </c>
      <c r="W141" s="46">
        <f>IFERROR(UTV!W141/Oferta!W141,"")</f>
        <v>0.44827586206896552</v>
      </c>
      <c r="X141" s="46">
        <f>IFERROR(UTV!X141/Oferta!X141,"")</f>
        <v>6.516556291390728E-2</v>
      </c>
      <c r="Y141" s="46">
        <f>IFERROR(UTV!Y141/Oferta!Y141,"")</f>
        <v>8.9666136724960252E-2</v>
      </c>
      <c r="Z141" s="46">
        <f>IFERROR(UTV!Z141/Oferta!Z141,"")</f>
        <v>0.16147719044170891</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7.4794315632011971E-2</v>
      </c>
      <c r="AN141" s="46">
        <f>IFERROR(UTV!AN141/Oferta!AN141,"")</f>
        <v>1.1013215859030838E-2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7.6212471131639717E-2</v>
      </c>
      <c r="BI141" s="46">
        <f>IFERROR(UTV!BI141/Oferta!BI141,"")</f>
        <v>8.8495575221238937E-3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0.25383970957833007</v>
      </c>
      <c r="BW141" s="46">
        <f>IFERROR(UTV!BW141/Oferta!BW141,"")</f>
        <v>0.28080808080808078</v>
      </c>
      <c r="BX141" s="46">
        <f>IFERROR(UTV!BX141/Oferta!BX141,"")</f>
        <v>6.8575734740015076E-2</v>
      </c>
      <c r="BY141" s="46">
        <f>IFERROR(UTV!BY141/Oferta!BY141,"")</f>
        <v>0.26174496644295303</v>
      </c>
      <c r="BZ141" s="46">
        <f>IFERROR(UTV!BZ141/Oferta!BZ141,"")</f>
        <v>0.19533678756476683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4.0911747516072473E-3</v>
      </c>
      <c r="CK141" s="46">
        <f>IFERROR(UTV!CK141/Oferta!CK141,"")</f>
        <v>2.9806259314456036E-2</v>
      </c>
      <c r="CL141" s="46">
        <f>IFERROR(UTV!CL141/Oferta!CL141,"")</f>
        <v>3.4922563012450654E-3</v>
      </c>
      <c r="CM141" s="46">
        <f>IFERROR(UTV!CM141/Oferta!CM141,"")</f>
        <v>1.1335012594458438E-2</v>
      </c>
      <c r="CN141" s="46">
        <f>IFERROR(UTV!CN141/Oferta!CN141,"")</f>
        <v>5.5753791257805527E-3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5.3859964093357273E-3</v>
      </c>
      <c r="DL141" s="46">
        <f>IFERROR(UTV!DL141/Oferta!DL141,"")</f>
        <v>7.5445816186556922E-2</v>
      </c>
      <c r="DM141" s="46">
        <f>IFERROR(UTV!DM141/Oferta!DM141,"")</f>
        <v>9.6721311475409841E-2</v>
      </c>
      <c r="DN141" s="46">
        <f>IFERROR(UTV!DN141/Oferta!DN141,"")</f>
        <v>4.9261083743842365E-3</v>
      </c>
      <c r="DO141" s="46">
        <f>IFERROR(UTV!DO141/Oferta!DO141,"")</f>
        <v>8.1721470019342365E-2</v>
      </c>
      <c r="DP141" s="46">
        <f>IFERROR(UTV!DP141/Oferta!DP141,"")</f>
        <v>6.4251027269331337E-2</v>
      </c>
      <c r="DQ141" s="46">
        <f>IFERROR(UTV!DQ141/Oferta!DQ141,"")</f>
        <v>0.21518987341772153</v>
      </c>
      <c r="DR141" s="46">
        <f>IFERROR(UTV!DR141/Oferta!DR141,"")</f>
        <v>6.633663366336634E-2</v>
      </c>
      <c r="DS141" s="46">
        <f>IFERROR(UTV!DS141/Oferta!DS141,"")</f>
        <v>4.195804195804196E-2</v>
      </c>
      <c r="DT141" s="46">
        <f>IFERROR(UTV!DT141/Oferta!DT141,"")</f>
        <v>5.6710775047258983E-3</v>
      </c>
      <c r="DU141" s="46">
        <f>IFERROR(UTV!DU141/Oferta!DU141,"")</f>
        <v>7.7134986225895319E-2</v>
      </c>
      <c r="DV141" s="46">
        <f>IFERROR(UTV!DV141/Oferta!DV141,"")</f>
        <v>2.652733118971061E-2</v>
      </c>
      <c r="DW141" s="46">
        <f>IFERROR(UTV!DW141/Oferta!DW141,"")</f>
        <v>5.0150021431633093E-2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9.0170180340360673E-3</v>
      </c>
      <c r="EF141" s="46">
        <f>IFERROR(UTV!EF141/Oferta!EF141,"")</f>
        <v>9.3999711755568729E-3</v>
      </c>
      <c r="EG141" s="46">
        <f>IFERROR(UTV!EG141/Oferta!EG141,"")</f>
        <v>8.4655078761542643E-2</v>
      </c>
      <c r="EH141" s="46">
        <f>IFERROR(UTV!EH141/Oferta!EH141,"")</f>
        <v>8.1030719267422668E-2</v>
      </c>
      <c r="EI141" s="46">
        <f>IFERROR(UTV!EI141/Oferta!EI141,"")</f>
        <v>9.3570910538814858E-3</v>
      </c>
      <c r="EJ141" s="46">
        <f>IFERROR(UTV!EJ141/Oferta!EJ141,"")</f>
        <v>8.3430750139380963E-2</v>
      </c>
      <c r="EK141" s="46">
        <f>IFERROR(UTV!EK141/Oferta!EK141,"")</f>
        <v>4.2065055112607608E-2</v>
      </c>
      <c r="EL141" s="46">
        <f>IFERROR(UTV!EL141/Oferta!EL141,"")</f>
        <v>1.0868481403928607E-2</v>
      </c>
      <c r="EM141" s="46">
        <f>IFERROR(UTV!EM141/Oferta!EM141,"")</f>
        <v>1.3550790039025259E-2</v>
      </c>
      <c r="EN141" s="46">
        <f>IFERROR(UTV!EN141/Oferta!EN141,"")</f>
        <v>8.5321965639861191E-2</v>
      </c>
      <c r="EO141" s="46">
        <f>IFERROR(UTV!EO141/Oferta!EO141,"")</f>
        <v>8.679419221018668E-2</v>
      </c>
      <c r="EP141" s="46">
        <f>IFERROR(UTV!EP141/Oferta!EP141,"")</f>
        <v>1.3247497068638946E-2</v>
      </c>
      <c r="EQ141" s="46">
        <f>IFERROR(UTV!EQ141/Oferta!EQ141,"")</f>
        <v>8.5789081123769692E-2</v>
      </c>
      <c r="ER141" s="46">
        <f>IFERROR(UTV!ER141/Oferta!ER141,"")</f>
        <v>4.4826290960254152E-2</v>
      </c>
      <c r="ES141" s="46">
        <f>IFERROR(UTV!ES141/Oferta!ES141,"")</f>
        <v>1.2063188128291049E-2</v>
      </c>
      <c r="ET141" s="46">
        <f>IFERROR(UTV!ET141/Oferta!ET141,"")</f>
        <v>1.4620442319187089E-2</v>
      </c>
      <c r="EU141" s="46">
        <f>IFERROR(UTV!EU141/Oferta!EU141,"")</f>
        <v>8.4685428835526183E-2</v>
      </c>
      <c r="EV141" s="46">
        <f>IFERROR(UTV!EV141/Oferta!EV141,"")</f>
        <v>8.6740855762594896E-2</v>
      </c>
      <c r="EW141" s="46">
        <f>IFERROR(UTV!EW141/Oferta!EW141,"")</f>
        <v>1.4336574738296403E-2</v>
      </c>
      <c r="EX141" s="46">
        <f>IFERROR(UTV!EX141/Oferta!EX141,"")</f>
        <v>8.5329118882630256E-2</v>
      </c>
      <c r="EY141" s="46">
        <f>IFERROR(UTV!EY141/Oferta!EY141,"")</f>
        <v>4.5596754814841253E-2</v>
      </c>
      <c r="EZ141" s="46">
        <f>IFERROR(UTV!EZ141/Oferta!EZ141,"")</f>
        <v>1.1851015801354402E-2</v>
      </c>
      <c r="FA141" s="46">
        <f>IFERROR(UTV!FA141/Oferta!FA141,"")</f>
        <v>1.4428295030909349E-2</v>
      </c>
      <c r="FB141" s="46">
        <f>IFERROR(UTV!FB141/Oferta!FB141,"")</f>
        <v>8.4404738784229952E-2</v>
      </c>
      <c r="FC141" s="46">
        <f>IFERROR(UTV!FC141/Oferta!FC141,"")</f>
        <v>8.6615868095914594E-2</v>
      </c>
      <c r="FD141" s="46">
        <f>IFERROR(UTV!FD141/Oferta!FD141,"")</f>
        <v>1.4141054132248731E-2</v>
      </c>
      <c r="FE141" s="46">
        <f>IFERROR(UTV!FE141/Oferta!FE141,"")</f>
        <v>8.50921452374898E-2</v>
      </c>
      <c r="FF141" s="46">
        <f>IFERROR(UTV!FF141/Oferta!FF141,"")</f>
        <v>4.5304646856538226E-2</v>
      </c>
    </row>
    <row r="142" spans="1:162" x14ac:dyDescent="0.25">
      <c r="A142" s="36">
        <v>44287</v>
      </c>
      <c r="B142" s="46">
        <f>IFERROR(UTV!B142/Oferta!B142,"")</f>
        <v>6.8027210884353748E-2</v>
      </c>
      <c r="C142" s="46">
        <f>IFERROR(UTV!C142/Oferta!C142,"")</f>
        <v>1.4030119706525936E-2</v>
      </c>
      <c r="D142" s="46">
        <f>IFERROR(UTV!D142/Oferta!D142,"")</f>
        <v>6.5793928450513489E-2</v>
      </c>
      <c r="E142" s="46">
        <f>IFERROR(UTV!E142/Oferta!E142,"")</f>
        <v>3.4344172451589335E-2</v>
      </c>
      <c r="F142" s="46">
        <f>IFERROR(UTV!F142/Oferta!F142,"")</f>
        <v>1.5032844871147043E-2</v>
      </c>
      <c r="G142" s="46">
        <f>IFERROR(UTV!G142/Oferta!G142,"")</f>
        <v>5.3784443669340772E-2</v>
      </c>
      <c r="H142" s="46">
        <f>IFERROR(UTV!H142/Oferta!H142,"")</f>
        <v>3.9998202327985261E-2</v>
      </c>
      <c r="I142" s="46">
        <f>IFERROR(UTV!I142/Oferta!I142,"")</f>
        <v>0</v>
      </c>
      <c r="J142" s="46">
        <f>IFERROR(UTV!J142/Oferta!J142,"")</f>
        <v>7.743362831858407E-3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1.6003657978966621E-2</v>
      </c>
      <c r="Q142" s="46">
        <f>IFERROR(UTV!Q142/Oferta!Q142,"")</f>
        <v>6.9387408309496161E-3</v>
      </c>
      <c r="R142" s="46">
        <f>IFERROR(UTV!R142/Oferta!R142,"")</f>
        <v>6.7588891226593728E-2</v>
      </c>
      <c r="S142" s="46">
        <f>IFERROR(UTV!S142/Oferta!S142,"")</f>
        <v>8.1387516838796581E-2</v>
      </c>
      <c r="T142" s="46">
        <f>IFERROR(UTV!T142/Oferta!T142,"")</f>
        <v>7.4674631960742477E-3</v>
      </c>
      <c r="U142" s="46">
        <f>IFERROR(UTV!U142/Oferta!U142,"")</f>
        <v>7.1991404011461313E-2</v>
      </c>
      <c r="V142" s="46">
        <f>IFERROR(UTV!V142/Oferta!V142,"")</f>
        <v>3.5006726183196772E-2</v>
      </c>
      <c r="W142" s="46">
        <f>IFERROR(UTV!W142/Oferta!W142,"")</f>
        <v>0.33333333333333331</v>
      </c>
      <c r="X142" s="46">
        <f>IFERROR(UTV!X142/Oferta!X142,"")</f>
        <v>6.2952243125904486E-2</v>
      </c>
      <c r="Y142" s="46">
        <f>IFERROR(UTV!Y142/Oferta!Y142,"")</f>
        <v>9.296402419611588E-2</v>
      </c>
      <c r="Z142" s="46">
        <f>IFERROR(UTV!Z142/Oferta!Z142,"")</f>
        <v>0.16730917501927525</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7.8358208955223885E-2</v>
      </c>
      <c r="AN142" s="46">
        <f>IFERROR(UTV!AN142/Oferta!AN142,"")</f>
        <v>8.6393088552915772E-3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7.5949367088607597E-2</v>
      </c>
      <c r="BI142" s="46">
        <f>IFERROR(UTV!BI142/Oferta!BI142,"")</f>
        <v>9.3457943925233638E-3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0.25093310364628196</v>
      </c>
      <c r="BW142" s="46">
        <f>IFERROR(UTV!BW142/Oferta!BW142,"")</f>
        <v>0.29597890573500329</v>
      </c>
      <c r="BX142" s="46">
        <f>IFERROR(UTV!BX142/Oferta!BX142,"")</f>
        <v>5.617559523809524E-2</v>
      </c>
      <c r="BY142" s="46">
        <f>IFERROR(UTV!BY142/Oferta!BY142,"")</f>
        <v>0.2646</v>
      </c>
      <c r="BZ142" s="46">
        <f>IFERROR(UTV!BZ142/Oferta!BZ142,"")</f>
        <v>0.19172736732570239</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1.1538461538461539E-2</v>
      </c>
      <c r="CI142" s="46">
        <f>IFERROR(UTV!CI142/Oferta!CI142,"")</f>
        <v>7.7780658542909E-4</v>
      </c>
      <c r="CJ142" s="46">
        <f>IFERROR(UTV!CJ142/Oferta!CJ142,"")</f>
        <v>5.3566394135889485E-3</v>
      </c>
      <c r="CK142" s="46">
        <f>IFERROR(UTV!CK142/Oferta!CK142,"")</f>
        <v>2.9388403494837172E-2</v>
      </c>
      <c r="CL142" s="46">
        <f>IFERROR(UTV!CL142/Oferta!CL142,"")</f>
        <v>2.2403106564110225E-3</v>
      </c>
      <c r="CM142" s="46">
        <f>IFERROR(UTV!CM142/Oferta!CM142,"")</f>
        <v>1.1652101539741989E-2</v>
      </c>
      <c r="CN142" s="46">
        <f>IFERROR(UTV!CN142/Oferta!CN142,"")</f>
        <v>4.7260537451228228E-3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3.4305317324185248E-3</v>
      </c>
      <c r="DL142" s="46">
        <f>IFERROR(UTV!DL142/Oferta!DL142,"")</f>
        <v>7.1852340145023078E-2</v>
      </c>
      <c r="DM142" s="46">
        <f>IFERROR(UTV!DM142/Oferta!DM142,"")</f>
        <v>8.8967971530249115E-2</v>
      </c>
      <c r="DN142" s="46">
        <f>IFERROR(UTV!DN142/Oferta!DN142,"")</f>
        <v>2.8490028490028491E-3</v>
      </c>
      <c r="DO142" s="46">
        <f>IFERROR(UTV!DO142/Oferta!DO142,"")</f>
        <v>7.647907647907648E-2</v>
      </c>
      <c r="DP142" s="46">
        <f>IFERROR(UTV!DP142/Oferta!DP142,"")</f>
        <v>5.7892844300611292E-2</v>
      </c>
      <c r="DQ142" s="46">
        <f>IFERROR(UTV!DQ142/Oferta!DQ142,"")</f>
        <v>0.38461538461538464</v>
      </c>
      <c r="DR142" s="46">
        <f>IFERROR(UTV!DR142/Oferta!DR142,"")</f>
        <v>5.2366565961732128E-2</v>
      </c>
      <c r="DS142" s="46">
        <f>IFERROR(UTV!DS142/Oferta!DS142,"")</f>
        <v>4.1554959785522788E-2</v>
      </c>
      <c r="DT142" s="46">
        <f>IFERROR(UTV!DT142/Oferta!DT142,"")</f>
        <v>6.1349693251533744E-3</v>
      </c>
      <c r="DU142" s="46">
        <f>IFERROR(UTV!DU142/Oferta!DU142,"")</f>
        <v>6.0843964671246323E-2</v>
      </c>
      <c r="DV142" s="46">
        <f>IFERROR(UTV!DV142/Oferta!DV142,"")</f>
        <v>2.7530364372469637E-2</v>
      </c>
      <c r="DW142" s="46">
        <f>IFERROR(UTV!DW142/Oferta!DW142,"")</f>
        <v>4.2590949423247558E-2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8.4778420038535644E-3</v>
      </c>
      <c r="EF142" s="46">
        <f>IFERROR(UTV!EF142/Oferta!EF142,"")</f>
        <v>8.9512815495989047E-3</v>
      </c>
      <c r="EG142" s="46">
        <f>IFERROR(UTV!EG142/Oferta!EG142,"")</f>
        <v>8.0732700135685204E-2</v>
      </c>
      <c r="EH142" s="46">
        <f>IFERROR(UTV!EH142/Oferta!EH142,"")</f>
        <v>7.9536392152692856E-2</v>
      </c>
      <c r="EI142" s="46">
        <f>IFERROR(UTV!EI142/Oferta!EI142,"")</f>
        <v>8.8979556404357833E-3</v>
      </c>
      <c r="EJ142" s="46">
        <f>IFERROR(UTV!EJ142/Oferta!EJ142,"")</f>
        <v>8.0328428466195936E-2</v>
      </c>
      <c r="EK142" s="46">
        <f>IFERROR(UTV!EK142/Oferta!EK142,"")</f>
        <v>4.0761043790472525E-2</v>
      </c>
      <c r="EL142" s="46">
        <f>IFERROR(UTV!EL142/Oferta!EL142,"")</f>
        <v>1.039609106975777E-2</v>
      </c>
      <c r="EM142" s="46">
        <f>IFERROR(UTV!EM142/Oferta!EM142,"")</f>
        <v>1.3055669890924059E-2</v>
      </c>
      <c r="EN142" s="46">
        <f>IFERROR(UTV!EN142/Oferta!EN142,"")</f>
        <v>8.1891926692132716E-2</v>
      </c>
      <c r="EO142" s="46">
        <f>IFERROR(UTV!EO142/Oferta!EO142,"")</f>
        <v>8.5919075144508666E-2</v>
      </c>
      <c r="EP142" s="46">
        <f>IFERROR(UTV!EP142/Oferta!EP142,"")</f>
        <v>1.2762840103934159E-2</v>
      </c>
      <c r="EQ142" s="46">
        <f>IFERROR(UTV!EQ142/Oferta!EQ142,"")</f>
        <v>8.3168432933175024E-2</v>
      </c>
      <c r="ER142" s="46">
        <f>IFERROR(UTV!ER142/Oferta!ER142,"")</f>
        <v>4.363503142956307E-2</v>
      </c>
      <c r="ES142" s="46">
        <f>IFERROR(UTV!ES142/Oferta!ES142,"")</f>
        <v>1.0931133856702772E-2</v>
      </c>
      <c r="ET142" s="46">
        <f>IFERROR(UTV!ET142/Oferta!ET142,"")</f>
        <v>1.3964171993874723E-2</v>
      </c>
      <c r="EU142" s="46">
        <f>IFERROR(UTV!EU142/Oferta!EU142,"")</f>
        <v>8.1177835913373589E-2</v>
      </c>
      <c r="EV142" s="46">
        <f>IFERROR(UTV!EV142/Oferta!EV142,"")</f>
        <v>8.5900499674125566E-2</v>
      </c>
      <c r="EW142" s="46">
        <f>IFERROR(UTV!EW142/Oferta!EW142,"")</f>
        <v>1.363365639720613E-2</v>
      </c>
      <c r="EX142" s="46">
        <f>IFERROR(UTV!EX142/Oferta!EX142,"")</f>
        <v>8.2649551818452627E-2</v>
      </c>
      <c r="EY142" s="46">
        <f>IFERROR(UTV!EY142/Oferta!EY142,"")</f>
        <v>4.4302312288280916E-2</v>
      </c>
      <c r="EZ142" s="46">
        <f>IFERROR(UTV!EZ142/Oferta!EZ142,"")</f>
        <v>1.074743527112848E-2</v>
      </c>
      <c r="FA142" s="46">
        <f>IFERROR(UTV!FA142/Oferta!FA142,"")</f>
        <v>1.3792689514434908E-2</v>
      </c>
      <c r="FB142" s="46">
        <f>IFERROR(UTV!FB142/Oferta!FB142,"")</f>
        <v>8.0967566306292288E-2</v>
      </c>
      <c r="FC142" s="46">
        <f>IFERROR(UTV!FC142/Oferta!FC142,"")</f>
        <v>8.577995576564465E-2</v>
      </c>
      <c r="FD142" s="46">
        <f>IFERROR(UTV!FD142/Oferta!FD142,"")</f>
        <v>1.3459482574299764E-2</v>
      </c>
      <c r="FE142" s="46">
        <f>IFERROR(UTV!FE142/Oferta!FE142,"")</f>
        <v>8.2457341549532132E-2</v>
      </c>
      <c r="FF142" s="46">
        <f>IFERROR(UTV!FF142/Oferta!FF142,"")</f>
        <v>4.4046492527986571E-2</v>
      </c>
    </row>
    <row r="143" spans="1:162" x14ac:dyDescent="0.25">
      <c r="A143" s="36">
        <v>44317</v>
      </c>
      <c r="B143" s="46">
        <f>IFERROR(UTV!B143/Oferta!B143,"")</f>
        <v>6.3291139240506333E-2</v>
      </c>
      <c r="C143" s="46">
        <f>IFERROR(UTV!C143/Oferta!C143,"")</f>
        <v>1.1348640802322512E-2</v>
      </c>
      <c r="D143" s="46">
        <f>IFERROR(UTV!D143/Oferta!D143,"")</f>
        <v>5.8905430009639069E-2</v>
      </c>
      <c r="E143" s="46">
        <f>IFERROR(UTV!E143/Oferta!E143,"")</f>
        <v>3.632361034672537E-2</v>
      </c>
      <c r="F143" s="46">
        <f>IFERROR(UTV!F143/Oferta!F143,"")</f>
        <v>1.2409513960703205E-2</v>
      </c>
      <c r="G143" s="46">
        <f>IFERROR(UTV!G143/Oferta!G143,"")</f>
        <v>5.0581552610224505E-2</v>
      </c>
      <c r="H143" s="46">
        <f>IFERROR(UTV!H143/Oferta!H143,"")</f>
        <v>3.7471141893091815E-2</v>
      </c>
      <c r="I143" s="46">
        <f>IFERROR(UTV!I143/Oferta!I143,"")</f>
        <v>2.1660649819494585E-3</v>
      </c>
      <c r="J143" s="46">
        <f>IFERROR(UTV!J143/Oferta!J143,"")</f>
        <v>1.4352047277332207E-2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1.6728624535315983E-2</v>
      </c>
      <c r="Q143" s="46">
        <f>IFERROR(UTV!Q143/Oferta!Q143,"")</f>
        <v>6.3320022818026244E-3</v>
      </c>
      <c r="R143" s="46">
        <f>IFERROR(UTV!R143/Oferta!R143,"")</f>
        <v>6.8250337872959768E-2</v>
      </c>
      <c r="S143" s="46">
        <f>IFERROR(UTV!S143/Oferta!S143,"")</f>
        <v>8.2500287257267615E-2</v>
      </c>
      <c r="T143" s="46">
        <f>IFERROR(UTV!T143/Oferta!T143,"")</f>
        <v>6.9332473395678816E-3</v>
      </c>
      <c r="U143" s="46">
        <f>IFERROR(UTV!U143/Oferta!U143,"")</f>
        <v>7.268888014029562E-2</v>
      </c>
      <c r="V143" s="46">
        <f>IFERROR(UTV!V143/Oferta!V143,"")</f>
        <v>3.5132687673629766E-2</v>
      </c>
      <c r="W143" s="46">
        <f>IFERROR(UTV!W143/Oferta!W143,"")</f>
        <v>1</v>
      </c>
      <c r="X143" s="46">
        <f>IFERROR(UTV!X143/Oferta!X143,"")</f>
        <v>6.8925772245274325E-2</v>
      </c>
      <c r="Y143" s="46">
        <f>IFERROR(UTV!Y143/Oferta!Y143,"")</f>
        <v>0.10992592592592593</v>
      </c>
      <c r="Z143" s="46">
        <f>IFERROR(UTV!Z143/Oferta!Z143,"")</f>
        <v>0.13875917278185457</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7.1905114899925876E-2</v>
      </c>
      <c r="AN143" s="46">
        <f>IFERROR(UTV!AN143/Oferta!AN143,"")</f>
        <v>8.9086859688195987E-3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0.1240506329113924</v>
      </c>
      <c r="BI143" s="46">
        <f>IFERROR(UTV!BI143/Oferta!BI143,"")</f>
        <v>8.4033613445378148E-3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0.25213549337260677</v>
      </c>
      <c r="BW143" s="46">
        <f>IFERROR(UTV!BW143/Oferta!BW143,"")</f>
        <v>0.30649526387009474</v>
      </c>
      <c r="BX143" s="46">
        <f>IFERROR(UTV!BX143/Oferta!BX143,"")</f>
        <v>5.3746567281286781E-2</v>
      </c>
      <c r="BY143" s="46">
        <f>IFERROR(UTV!BY143/Oferta!BY143,"")</f>
        <v>0.26862302483069977</v>
      </c>
      <c r="BZ143" s="46">
        <f>IFERROR(UTV!BZ143/Oferta!BZ143,"")</f>
        <v>0.1948261924009701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1.3449899125756557E-2</v>
      </c>
      <c r="CI143" s="46">
        <f>IFERROR(UTV!CI143/Oferta!CI143,"")</f>
        <v>0</v>
      </c>
      <c r="CJ143" s="46">
        <f>IFERROR(UTV!CJ143/Oferta!CJ143,"")</f>
        <v>3.7164093767867354E-3</v>
      </c>
      <c r="CK143" s="46">
        <f>IFERROR(UTV!CK143/Oferta!CK143,"")</f>
        <v>2.6699029126213591E-2</v>
      </c>
      <c r="CL143" s="46">
        <f>IFERROR(UTV!CL143/Oferta!CL143,"")</f>
        <v>1.5817779183802593E-3</v>
      </c>
      <c r="CM143" s="46">
        <f>IFERROR(UTV!CM143/Oferta!CM143,"")</f>
        <v>9.7169412758766373E-3</v>
      </c>
      <c r="CN143" s="46">
        <f>IFERROR(UTV!CN143/Oferta!CN143,"")</f>
        <v>3.7979053976291864E-3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4.601226993865031E-3</v>
      </c>
      <c r="DL143" s="46">
        <f>IFERROR(UTV!DL143/Oferta!DL143,"")</f>
        <v>5.8380414312617701E-2</v>
      </c>
      <c r="DM143" s="46">
        <f>IFERROR(UTV!DM143/Oferta!DM143,"")</f>
        <v>7.0723684210526314E-2</v>
      </c>
      <c r="DN143" s="46">
        <f>IFERROR(UTV!DN143/Oferta!DN143,"")</f>
        <v>4.172461752433936E-3</v>
      </c>
      <c r="DO143" s="46">
        <f>IFERROR(UTV!DO143/Oferta!DO143,"")</f>
        <v>6.1790095411176735E-2</v>
      </c>
      <c r="DP143" s="46">
        <f>IFERROR(UTV!DP143/Oferta!DP143,"")</f>
        <v>4.7602739726027396E-2</v>
      </c>
      <c r="DQ143" s="46">
        <f>IFERROR(UTV!DQ143/Oferta!DQ143,"")</f>
        <v>0.25806451612903225</v>
      </c>
      <c r="DR143" s="46">
        <f>IFERROR(UTV!DR143/Oferta!DR143,"")</f>
        <v>3.3793103448275859E-2</v>
      </c>
      <c r="DS143" s="46">
        <f>IFERROR(UTV!DS143/Oferta!DS143,"")</f>
        <v>3.896103896103896E-2</v>
      </c>
      <c r="DT143" s="46">
        <f>IFERROR(UTV!DT143/Oferta!DT143,"")</f>
        <v>6.6371681415929203E-3</v>
      </c>
      <c r="DU143" s="46">
        <f>IFERROR(UTV!DU143/Oferta!DU143,"")</f>
        <v>3.8487508440243082E-2</v>
      </c>
      <c r="DV143" s="46">
        <f>IFERROR(UTV!DV143/Oferta!DV143,"")</f>
        <v>2.7004909983633387E-2</v>
      </c>
      <c r="DW143" s="46">
        <f>IFERROR(UTV!DW143/Oferta!DW143,"")</f>
        <v>3.3296337402885685E-2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1.0244735344336939E-2</v>
      </c>
      <c r="EF143" s="46">
        <f>IFERROR(UTV!EF143/Oferta!EF143,"")</f>
        <v>8.4624140149453155E-3</v>
      </c>
      <c r="EG143" s="46">
        <f>IFERROR(UTV!EG143/Oferta!EG143,"")</f>
        <v>7.8347807440763376E-2</v>
      </c>
      <c r="EH143" s="46">
        <f>IFERROR(UTV!EH143/Oferta!EH143,"")</f>
        <v>8.0853816300129361E-2</v>
      </c>
      <c r="EI143" s="46">
        <f>IFERROR(UTV!EI143/Oferta!EI143,"")</f>
        <v>8.6475779390678357E-3</v>
      </c>
      <c r="EJ143" s="46">
        <f>IFERROR(UTV!EJ143/Oferta!EJ143,"")</f>
        <v>7.9180093089867523E-2</v>
      </c>
      <c r="EK143" s="46">
        <f>IFERROR(UTV!EK143/Oferta!EK143,"")</f>
        <v>4.0547652397800969E-2</v>
      </c>
      <c r="EL143" s="46">
        <f>IFERROR(UTV!EL143/Oferta!EL143,"")</f>
        <v>1.1710848504205259E-2</v>
      </c>
      <c r="EM143" s="46">
        <f>IFERROR(UTV!EM143/Oferta!EM143,"")</f>
        <v>1.3528792545518344E-2</v>
      </c>
      <c r="EN143" s="46">
        <f>IFERROR(UTV!EN143/Oferta!EN143,"")</f>
        <v>8.1673943137046109E-2</v>
      </c>
      <c r="EO143" s="46">
        <f>IFERROR(UTV!EO143/Oferta!EO143,"")</f>
        <v>8.5879897982842568E-2</v>
      </c>
      <c r="EP143" s="46">
        <f>IFERROR(UTV!EP143/Oferta!EP143,"")</f>
        <v>1.3331016909891129E-2</v>
      </c>
      <c r="EQ143" s="46">
        <f>IFERROR(UTV!EQ143/Oferta!EQ143,"")</f>
        <v>8.2997664915353181E-2</v>
      </c>
      <c r="ER143" s="46">
        <f>IFERROR(UTV!ER143/Oferta!ER143,"")</f>
        <v>4.4156011881699597E-2</v>
      </c>
      <c r="ES143" s="46">
        <f>IFERROR(UTV!ES143/Oferta!ES143,"")</f>
        <v>1.2136171963385785E-2</v>
      </c>
      <c r="ET143" s="46">
        <f>IFERROR(UTV!ET143/Oferta!ET143,"")</f>
        <v>1.4494342334441725E-2</v>
      </c>
      <c r="EU143" s="46">
        <f>IFERROR(UTV!EU143/Oferta!EU143,"")</f>
        <v>8.0384354071629624E-2</v>
      </c>
      <c r="EV143" s="46">
        <f>IFERROR(UTV!EV143/Oferta!EV143,"")</f>
        <v>8.5246044166231966E-2</v>
      </c>
      <c r="EW143" s="46">
        <f>IFERROR(UTV!EW143/Oferta!EW143,"")</f>
        <v>1.4244641923680084E-2</v>
      </c>
      <c r="EX143" s="46">
        <f>IFERROR(UTV!EX143/Oferta!EX143,"")</f>
        <v>8.1885156805646883E-2</v>
      </c>
      <c r="EY143" s="46">
        <f>IFERROR(UTV!EY143/Oferta!EY143,"")</f>
        <v>4.4546509321101581E-2</v>
      </c>
      <c r="EZ143" s="46">
        <f>IFERROR(UTV!EZ143/Oferta!EZ143,"")</f>
        <v>1.1930037407744414E-2</v>
      </c>
      <c r="FA143" s="46">
        <f>IFERROR(UTV!FA143/Oferta!FA143,"")</f>
        <v>1.4511428502613262E-2</v>
      </c>
      <c r="FB143" s="46">
        <f>IFERROR(UTV!FB143/Oferta!FB143,"")</f>
        <v>8.0258638884092168E-2</v>
      </c>
      <c r="FC143" s="46">
        <f>IFERROR(UTV!FC143/Oferta!FC143,"")</f>
        <v>8.5126692120791395E-2</v>
      </c>
      <c r="FD143" s="46">
        <f>IFERROR(UTV!FD143/Oferta!FD143,"")</f>
        <v>1.4236675311259134E-2</v>
      </c>
      <c r="FE143" s="46">
        <f>IFERROR(UTV!FE143/Oferta!FE143,"")</f>
        <v>8.1751300437692076E-2</v>
      </c>
      <c r="FF143" s="46">
        <f>IFERROR(UTV!FF143/Oferta!FF143,"")</f>
        <v>4.4426994098610319E-2</v>
      </c>
    </row>
    <row r="144" spans="1:162" x14ac:dyDescent="0.25">
      <c r="A144" s="36">
        <v>44348</v>
      </c>
      <c r="B144" s="46">
        <f>IFERROR(UTV!B144/Oferta!B144,"")</f>
        <v>6.4516129032258063E-2</v>
      </c>
      <c r="C144" s="46">
        <f>IFERROR(UTV!C144/Oferta!C144,"")</f>
        <v>1.1117211089761186E-2</v>
      </c>
      <c r="D144" s="46">
        <f>IFERROR(UTV!D144/Oferta!D144,"")</f>
        <v>6.2375360070906272E-2</v>
      </c>
      <c r="E144" s="46">
        <f>IFERROR(UTV!E144/Oferta!E144,"")</f>
        <v>3.3631484794275489E-2</v>
      </c>
      <c r="F144" s="46">
        <f>IFERROR(UTV!F144/Oferta!F144,"")</f>
        <v>1.2229539040451553E-2</v>
      </c>
      <c r="G144" s="46">
        <f>IFERROR(UTV!G144/Oferta!G144,"")</f>
        <v>5.1382047071702242E-2</v>
      </c>
      <c r="H144" s="46">
        <f>IFERROR(UTV!H144/Oferta!H144,"")</f>
        <v>3.8173822369315866E-2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1.6861826697892272E-2</v>
      </c>
      <c r="Q144" s="46">
        <f>IFERROR(UTV!Q144/Oferta!Q144,"")</f>
        <v>5.0565139797739437E-3</v>
      </c>
      <c r="R144" s="46">
        <f>IFERROR(UTV!R144/Oferta!R144,"")</f>
        <v>6.671692423671316E-2</v>
      </c>
      <c r="S144" s="46">
        <f>IFERROR(UTV!S144/Oferta!S144,"")</f>
        <v>8.1485780615206033E-2</v>
      </c>
      <c r="T144" s="46">
        <f>IFERROR(UTV!T144/Oferta!T144,"")</f>
        <v>5.7614319675569851E-3</v>
      </c>
      <c r="U144" s="46">
        <f>IFERROR(UTV!U144/Oferta!U144,"")</f>
        <v>7.1397042595453541E-2</v>
      </c>
      <c r="V144" s="46">
        <f>IFERROR(UTV!V144/Oferta!V144,"")</f>
        <v>3.4111310592459608E-2</v>
      </c>
      <c r="W144" s="46">
        <f>IFERROR(UTV!W144/Oferta!W144,"")</f>
        <v>0.66666666666666663</v>
      </c>
      <c r="X144" s="46">
        <f>IFERROR(UTV!X144/Oferta!X144,"")</f>
        <v>6.616395037703722E-2</v>
      </c>
      <c r="Y144" s="46">
        <f>IFERROR(UTV!Y144/Oferta!Y144,"")</f>
        <v>0.10645827189619582</v>
      </c>
      <c r="Z144" s="46">
        <f>IFERROR(UTV!Z144/Oferta!Z144,"")</f>
        <v>0.11971411554496725</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6.5660377358490563E-2</v>
      </c>
      <c r="AN144" s="46">
        <f>IFERROR(UTV!AN144/Oferta!AN144,"")</f>
        <v>1.1467889908256881E-2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0.10503282275711159</v>
      </c>
      <c r="BI144" s="46">
        <f>IFERROR(UTV!BI144/Oferta!BI144,"")</f>
        <v>8.9285714285714281E-3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0.24552505966587113</v>
      </c>
      <c r="BW144" s="46">
        <f>IFERROR(UTV!BW144/Oferta!BW144,"")</f>
        <v>0.31109550561797755</v>
      </c>
      <c r="BX144" s="46">
        <f>IFERROR(UTV!BX144/Oferta!BX144,"")</f>
        <v>4.7476475620188197E-2</v>
      </c>
      <c r="BY144" s="46">
        <f>IFERROR(UTV!BY144/Oferta!BY144,"")</f>
        <v>0.26507537688442212</v>
      </c>
      <c r="BZ144" s="46">
        <f>IFERROR(UTV!BZ144/Oferta!BZ144,"")</f>
        <v>0.1935619904413832</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1.2139605462822459E-2</v>
      </c>
      <c r="CI144" s="46">
        <f>IFERROR(UTV!CI144/Oferta!CI144,"")</f>
        <v>0</v>
      </c>
      <c r="CJ144" s="46">
        <f>IFERROR(UTV!CJ144/Oferta!CJ144,"")</f>
        <v>3.6014405762304922E-3</v>
      </c>
      <c r="CK144" s="46">
        <f>IFERROR(UTV!CK144/Oferta!CK144,"")</f>
        <v>2.3494860499265784E-2</v>
      </c>
      <c r="CL144" s="46">
        <f>IFERROR(UTV!CL144/Oferta!CL144,"")</f>
        <v>1.2862770319157489E-3</v>
      </c>
      <c r="CM144" s="46">
        <f>IFERROR(UTV!CM144/Oferta!CM144,"")</f>
        <v>9.3736685129953128E-3</v>
      </c>
      <c r="CN144" s="46">
        <f>IFERROR(UTV!CN144/Oferta!CN144,"")</f>
        <v>3.5020136578532658E-3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3.0303030303030303E-3</v>
      </c>
      <c r="DL144" s="46">
        <f>IFERROR(UTV!DL144/Oferta!DL144,"")</f>
        <v>6.3593932322053681E-2</v>
      </c>
      <c r="DM144" s="46">
        <f>IFERROR(UTV!DM144/Oferta!DM144,"")</f>
        <v>5.9420289855072465E-2</v>
      </c>
      <c r="DN144" s="46">
        <f>IFERROR(UTV!DN144/Oferta!DN144,"")</f>
        <v>2.828854314002829E-3</v>
      </c>
      <c r="DO144" s="46">
        <f>IFERROR(UTV!DO144/Oferta!DO144,"")</f>
        <v>6.2396006655574043E-2</v>
      </c>
      <c r="DP144" s="46">
        <f>IFERROR(UTV!DP144/Oferta!DP144,"")</f>
        <v>4.885888781742205E-2</v>
      </c>
      <c r="DQ144" s="46">
        <f>IFERROR(UTV!DQ144/Oferta!DQ144,"")</f>
        <v>0.33333333333333331</v>
      </c>
      <c r="DR144" s="46">
        <f>IFERROR(UTV!DR144/Oferta!DR144,"")</f>
        <v>3.3812949640287769E-2</v>
      </c>
      <c r="DS144" s="46">
        <f>IFERROR(UTV!DS144/Oferta!DS144,"")</f>
        <v>2.6282853566958697E-2</v>
      </c>
      <c r="DT144" s="46">
        <f>IFERROR(UTV!DT144/Oferta!DT144,"")</f>
        <v>6.2893081761006293E-3</v>
      </c>
      <c r="DU144" s="46">
        <f>IFERROR(UTV!DU144/Oferta!DU144,"")</f>
        <v>3.8270729978738482E-2</v>
      </c>
      <c r="DV144" s="46">
        <f>IFERROR(UTV!DV144/Oferta!DV144,"")</f>
        <v>1.8808777429467086E-2</v>
      </c>
      <c r="DW144" s="46">
        <f>IFERROR(UTV!DW144/Oferta!DW144,"")</f>
        <v>2.9028656494231486E-2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1.1002260738507913E-2</v>
      </c>
      <c r="EF144" s="46">
        <f>IFERROR(UTV!EF144/Oferta!EF144,"")</f>
        <v>7.4268313314160041E-3</v>
      </c>
      <c r="EG144" s="46">
        <f>IFERROR(UTV!EG144/Oferta!EG144,"")</f>
        <v>7.7824107093871733E-2</v>
      </c>
      <c r="EH144" s="46">
        <f>IFERROR(UTV!EH144/Oferta!EH144,"")</f>
        <v>7.7844952115991656E-2</v>
      </c>
      <c r="EI144" s="46">
        <f>IFERROR(UTV!EI144/Oferta!EI144,"")</f>
        <v>7.7876644611757544E-3</v>
      </c>
      <c r="EJ144" s="46">
        <f>IFERROR(UTV!EJ144/Oferta!EJ144,"")</f>
        <v>7.7831172363768242E-2</v>
      </c>
      <c r="EK144" s="46">
        <f>IFERROR(UTV!EK144/Oferta!EK144,"")</f>
        <v>3.9738605343700883E-2</v>
      </c>
      <c r="EL144" s="46">
        <f>IFERROR(UTV!EL144/Oferta!EL144,"")</f>
        <v>1.2442922374429224E-2</v>
      </c>
      <c r="EM144" s="46">
        <f>IFERROR(UTV!EM144/Oferta!EM144,"")</f>
        <v>1.2376401445457794E-2</v>
      </c>
      <c r="EN144" s="46">
        <f>IFERROR(UTV!EN144/Oferta!EN144,"")</f>
        <v>8.047324432866601E-2</v>
      </c>
      <c r="EO144" s="46">
        <f>IFERROR(UTV!EO144/Oferta!EO144,"")</f>
        <v>8.1917808219178087E-2</v>
      </c>
      <c r="EP144" s="46">
        <f>IFERROR(UTV!EP144/Oferta!EP144,"")</f>
        <v>1.2383313366624361E-2</v>
      </c>
      <c r="EQ144" s="46">
        <f>IFERROR(UTV!EQ144/Oferta!EQ144,"")</f>
        <v>8.0938718458029871E-2</v>
      </c>
      <c r="ER144" s="46">
        <f>IFERROR(UTV!ER144/Oferta!ER144,"")</f>
        <v>4.2982294840811182E-2</v>
      </c>
      <c r="ES144" s="46">
        <f>IFERROR(UTV!ES144/Oferta!ES144,"")</f>
        <v>1.2868870645662302E-2</v>
      </c>
      <c r="ET144" s="46">
        <f>IFERROR(UTV!ET144/Oferta!ET144,"")</f>
        <v>1.3287596592034873E-2</v>
      </c>
      <c r="EU144" s="46">
        <f>IFERROR(UTV!EU144/Oferta!EU144,"")</f>
        <v>7.8705796788080123E-2</v>
      </c>
      <c r="EV144" s="46">
        <f>IFERROR(UTV!EV144/Oferta!EV144,"")</f>
        <v>8.0874829467939974E-2</v>
      </c>
      <c r="EW144" s="46">
        <f>IFERROR(UTV!EW144/Oferta!EW144,"")</f>
        <v>1.3245549539914889E-2</v>
      </c>
      <c r="EX144" s="46">
        <f>IFERROR(UTV!EX144/Oferta!EX144,"")</f>
        <v>7.9390278357034272E-2</v>
      </c>
      <c r="EY144" s="46">
        <f>IFERROR(UTV!EY144/Oferta!EY144,"")</f>
        <v>4.3206679057862823E-2</v>
      </c>
      <c r="EZ144" s="46">
        <f>IFERROR(UTV!EZ144/Oferta!EZ144,"")</f>
        <v>1.2643051771117166E-2</v>
      </c>
      <c r="FA144" s="46">
        <f>IFERROR(UTV!FA144/Oferta!FA144,"")</f>
        <v>1.3113992740250059E-2</v>
      </c>
      <c r="FB144" s="46">
        <f>IFERROR(UTV!FB144/Oferta!FB144,"")</f>
        <v>7.8543578204108552E-2</v>
      </c>
      <c r="FC144" s="46">
        <f>IFERROR(UTV!FC144/Oferta!FC144,"")</f>
        <v>8.0738472009528675E-2</v>
      </c>
      <c r="FD144" s="46">
        <f>IFERROR(UTV!FD144/Oferta!FD144,"")</f>
        <v>1.3066508417952438E-2</v>
      </c>
      <c r="FE144" s="46">
        <f>IFERROR(UTV!FE144/Oferta!FE144,"")</f>
        <v>7.9231004942778349E-2</v>
      </c>
      <c r="FF144" s="46">
        <f>IFERROR(UTV!FF144/Oferta!FF144,"")</f>
        <v>4.2973713528650148E-2</v>
      </c>
    </row>
    <row r="145" spans="1:162" x14ac:dyDescent="0.25">
      <c r="A145" s="36">
        <v>44378</v>
      </c>
      <c r="B145" s="46">
        <f>IFERROR(UTV!B145/Oferta!B145,"")</f>
        <v>6.4935064935064929E-2</v>
      </c>
      <c r="C145" s="46">
        <f>IFERROR(UTV!C145/Oferta!C145,"")</f>
        <v>1.9582073859902748E-2</v>
      </c>
      <c r="D145" s="46">
        <f>IFERROR(UTV!D145/Oferta!D145,"")</f>
        <v>6.5448315248429464E-2</v>
      </c>
      <c r="E145" s="46">
        <f>IFERROR(UTV!E145/Oferta!E145,"")</f>
        <v>3.5094066570188133E-2</v>
      </c>
      <c r="F145" s="46">
        <f>IFERROR(UTV!F145/Oferta!F145,"")</f>
        <v>2.0481772510627334E-2</v>
      </c>
      <c r="G145" s="46">
        <f>IFERROR(UTV!G145/Oferta!G145,"")</f>
        <v>5.3700203038577331E-2</v>
      </c>
      <c r="H145" s="46">
        <f>IFERROR(UTV!H145/Oferta!H145,"")</f>
        <v>4.2003084459765944E-2</v>
      </c>
      <c r="I145" s="46">
        <f>IFERROR(UTV!I145/Oferta!I145,"")</f>
        <v>6.4490124949617093E-3</v>
      </c>
      <c r="J145" s="46">
        <f>IFERROR(UTV!J145/Oferta!J145,"")</f>
        <v>1.1764705882352941E-2</v>
      </c>
      <c r="K145" s="46">
        <f>IFERROR(UTV!K145/Oferta!K145,"")</f>
        <v>7.9083837510803806E-2</v>
      </c>
      <c r="L145" s="46">
        <f>IFERROR(UTV!L145/Oferta!L145,"")</f>
        <v>6.3157894736842107E-2</v>
      </c>
      <c r="M145" s="46">
        <f>IFERROR(UTV!M145/Oferta!M145,"")</f>
        <v>1.0184519530313923E-2</v>
      </c>
      <c r="N145" s="46">
        <f>IFERROR(UTV!N145/Oferta!N145,"")</f>
        <v>7.2537541359124463E-2</v>
      </c>
      <c r="O145" s="46">
        <f>IFERROR(UTV!O145/Oferta!O145,"")</f>
        <v>3.0142566191446028E-2</v>
      </c>
      <c r="P145" s="46">
        <f>IFERROR(UTV!P145/Oferta!P145,"")</f>
        <v>1.5257731958762887E-2</v>
      </c>
      <c r="Q145" s="46">
        <f>IFERROR(UTV!Q145/Oferta!Q145,"")</f>
        <v>5.1268606717352677E-3</v>
      </c>
      <c r="R145" s="46">
        <f>IFERROR(UTV!R145/Oferta!R145,"")</f>
        <v>6.8068287862985119E-2</v>
      </c>
      <c r="S145" s="46">
        <f>IFERROR(UTV!S145/Oferta!S145,"")</f>
        <v>7.7119036591014364E-2</v>
      </c>
      <c r="T145" s="46">
        <f>IFERROR(UTV!T145/Oferta!T145,"")</f>
        <v>5.7952875877455515E-3</v>
      </c>
      <c r="U145" s="46">
        <f>IFERROR(UTV!U145/Oferta!U145,"")</f>
        <v>7.0979033999925514E-2</v>
      </c>
      <c r="V145" s="46">
        <f>IFERROR(UTV!V145/Oferta!V145,"")</f>
        <v>3.3313943433898784E-2</v>
      </c>
      <c r="W145" s="46">
        <f>IFERROR(UTV!W145/Oferta!W145,"")</f>
        <v>0.66666666666666663</v>
      </c>
      <c r="X145" s="46">
        <f>IFERROR(UTV!X145/Oferta!X145,"")</f>
        <v>6.3065151866450272E-2</v>
      </c>
      <c r="Y145" s="46">
        <f>IFERROR(UTV!Y145/Oferta!Y145,"")</f>
        <v>0.12618629173989454</v>
      </c>
      <c r="Z145" s="46">
        <f>IFERROR(UTV!Z145/Oferta!Z145,"")</f>
        <v>0.14336661911554921</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6.4766839378238336E-2</v>
      </c>
      <c r="AN145" s="46">
        <f>IFERROR(UTV!AN145/Oferta!AN145,"")</f>
        <v>1.2690355329949238E-2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0.11270983213429256</v>
      </c>
      <c r="BI145" s="46">
        <f>IFERROR(UTV!BI145/Oferta!BI145,"")</f>
        <v>9.2592592592592587E-3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0.25063775510204084</v>
      </c>
      <c r="BW145" s="46">
        <f>IFERROR(UTV!BW145/Oferta!BW145,"")</f>
        <v>0.3172866520787746</v>
      </c>
      <c r="BX145" s="46">
        <f>IFERROR(UTV!BX145/Oferta!BX145,"")</f>
        <v>3.3036009250082592E-2</v>
      </c>
      <c r="BY145" s="46">
        <f>IFERROR(UTV!BY145/Oferta!BY145,"")</f>
        <v>0.27091191479920124</v>
      </c>
      <c r="BZ145" s="46">
        <f>IFERROR(UTV!BZ145/Oferta!BZ145,"")</f>
        <v>0.17533846562251129</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0.14627887082976904</v>
      </c>
      <c r="CI145" s="46">
        <f>IFERROR(UTV!CI145/Oferta!CI145,"")</f>
        <v>6.8386088315748334E-4</v>
      </c>
      <c r="CJ145" s="46">
        <f>IFERROR(UTV!CJ145/Oferta!CJ145,"")</f>
        <v>4.3680838672102507E-3</v>
      </c>
      <c r="CK145" s="46">
        <f>IFERROR(UTV!CK145/Oferta!CK145,"")</f>
        <v>4.3577981651376149E-2</v>
      </c>
      <c r="CL145" s="46">
        <f>IFERROR(UTV!CL145/Oferta!CL145,"")</f>
        <v>1.5607189829022358E-2</v>
      </c>
      <c r="CM145" s="46">
        <f>IFERROR(UTV!CM145/Oferta!CM145,"")</f>
        <v>1.5183466891606916E-2</v>
      </c>
      <c r="CN145" s="46">
        <f>IFERROR(UTV!CN145/Oferta!CN145,"")</f>
        <v>1.5482752214033566E-2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1.0563380281690141E-2</v>
      </c>
      <c r="DL145" s="46">
        <f>IFERROR(UTV!DL145/Oferta!DL145,"")</f>
        <v>6.1111111111111109E-2</v>
      </c>
      <c r="DM145" s="46">
        <f>IFERROR(UTV!DM145/Oferta!DM145,"")</f>
        <v>5.8571428571428573E-2</v>
      </c>
      <c r="DN145" s="46">
        <f>IFERROR(UTV!DN145/Oferta!DN145,"")</f>
        <v>1.0563380281690141E-2</v>
      </c>
      <c r="DO145" s="46">
        <f>IFERROR(UTV!DO145/Oferta!DO145,"")</f>
        <v>6.0344827586206899E-2</v>
      </c>
      <c r="DP145" s="46">
        <f>IFERROR(UTV!DP145/Oferta!DP145,"")</f>
        <v>5.0554016620498618E-2</v>
      </c>
      <c r="DQ145" s="46">
        <f>IFERROR(UTV!DQ145/Oferta!DQ145,"")</f>
        <v>0.27777777777777779</v>
      </c>
      <c r="DR145" s="46">
        <f>IFERROR(UTV!DR145/Oferta!DR145,"")</f>
        <v>3.350083752093802E-2</v>
      </c>
      <c r="DS145" s="46">
        <f>IFERROR(UTV!DS145/Oferta!DS145,"")</f>
        <v>2.7595269382391589E-2</v>
      </c>
      <c r="DT145" s="46">
        <f>IFERROR(UTV!DT145/Oferta!DT145,"")</f>
        <v>3.3505154639175257E-2</v>
      </c>
      <c r="DU145" s="46">
        <f>IFERROR(UTV!DU145/Oferta!DU145,"")</f>
        <v>3.7128712871287127E-2</v>
      </c>
      <c r="DV145" s="46">
        <f>IFERROR(UTV!DV145/Oferta!DV145,"")</f>
        <v>2.959094865100087E-2</v>
      </c>
      <c r="DW145" s="46">
        <f>IFERROR(UTV!DW145/Oferta!DW145,"")</f>
        <v>3.3460398136382886E-2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3.5161532682193838E-2</v>
      </c>
      <c r="EF145" s="46">
        <f>IFERROR(UTV!EF145/Oferta!EF145,"")</f>
        <v>8.2618733509234824E-3</v>
      </c>
      <c r="EG145" s="46">
        <f>IFERROR(UTV!EG145/Oferta!EG145,"")</f>
        <v>7.8006470325747437E-2</v>
      </c>
      <c r="EH145" s="46">
        <f>IFERROR(UTV!EH145/Oferta!EH145,"")</f>
        <v>7.8773431574385086E-2</v>
      </c>
      <c r="EI145" s="46">
        <f>IFERROR(UTV!EI145/Oferta!EI145,"")</f>
        <v>1.0922059588379524E-2</v>
      </c>
      <c r="EJ145" s="46">
        <f>IFERROR(UTV!EJ145/Oferta!EJ145,"")</f>
        <v>7.8267113451412157E-2</v>
      </c>
      <c r="EK145" s="46">
        <f>IFERROR(UTV!EK145/Oferta!EK145,"")</f>
        <v>4.100025491534344E-2</v>
      </c>
      <c r="EL145" s="46">
        <f>IFERROR(UTV!EL145/Oferta!EL145,"")</f>
        <v>3.0973972441408551E-2</v>
      </c>
      <c r="EM145" s="46">
        <f>IFERROR(UTV!EM145/Oferta!EM145,"")</f>
        <v>1.2735384136535768E-2</v>
      </c>
      <c r="EN145" s="46">
        <f>IFERROR(UTV!EN145/Oferta!EN145,"")</f>
        <v>8.1101024104467595E-2</v>
      </c>
      <c r="EO145" s="46">
        <f>IFERROR(UTV!EO145/Oferta!EO145,"")</f>
        <v>8.2904437334817088E-2</v>
      </c>
      <c r="EP145" s="46">
        <f>IFERROR(UTV!EP145/Oferta!EP145,"")</f>
        <v>1.4544562436477062E-2</v>
      </c>
      <c r="EQ145" s="46">
        <f>IFERROR(UTV!EQ145/Oferta!EQ145,"")</f>
        <v>8.1687761167011125E-2</v>
      </c>
      <c r="ER145" s="46">
        <f>IFERROR(UTV!ER145/Oferta!ER145,"")</f>
        <v>4.3848098598967662E-2</v>
      </c>
      <c r="ES145" s="46">
        <f>IFERROR(UTV!ES145/Oferta!ES145,"")</f>
        <v>3.0879133540730498E-2</v>
      </c>
      <c r="ET145" s="46">
        <f>IFERROR(UTV!ET145/Oferta!ET145,"")</f>
        <v>1.3629307288929091E-2</v>
      </c>
      <c r="EU145" s="46">
        <f>IFERROR(UTV!EU145/Oferta!EU145,"")</f>
        <v>7.9282795633347558E-2</v>
      </c>
      <c r="EV145" s="46">
        <f>IFERROR(UTV!EV145/Oferta!EV145,"")</f>
        <v>8.2840236686390539E-2</v>
      </c>
      <c r="EW145" s="46">
        <f>IFERROR(UTV!EW145/Oferta!EW145,"")</f>
        <v>1.5283794536292104E-2</v>
      </c>
      <c r="EX145" s="46">
        <f>IFERROR(UTV!EX145/Oferta!EX145,"")</f>
        <v>8.0415656390717002E-2</v>
      </c>
      <c r="EY145" s="46">
        <f>IFERROR(UTV!EY145/Oferta!EY145,"")</f>
        <v>4.4183372985866484E-2</v>
      </c>
      <c r="EZ145" s="46">
        <f>IFERROR(UTV!EZ145/Oferta!EZ145,"")</f>
        <v>3.034076757613495E-2</v>
      </c>
      <c r="FA145" s="46">
        <f>IFERROR(UTV!FA145/Oferta!FA145,"")</f>
        <v>1.3471552671958631E-2</v>
      </c>
      <c r="FB145" s="46">
        <f>IFERROR(UTV!FB145/Oferta!FB145,"")</f>
        <v>7.9133802958235494E-2</v>
      </c>
      <c r="FC145" s="46">
        <f>IFERROR(UTV!FC145/Oferta!FC145,"")</f>
        <v>8.2703829122167227E-2</v>
      </c>
      <c r="FD145" s="46">
        <f>IFERROR(UTV!FD145/Oferta!FD145,"")</f>
        <v>1.5098253275109171E-2</v>
      </c>
      <c r="FE145" s="46">
        <f>IFERROR(UTV!FE145/Oferta!FE145,"")</f>
        <v>8.0262417479858905E-2</v>
      </c>
      <c r="FF145" s="46">
        <f>IFERROR(UTV!FF145/Oferta!FF145,"")</f>
        <v>4.3967870802196267E-2</v>
      </c>
    </row>
    <row r="146" spans="1:162" x14ac:dyDescent="0.25">
      <c r="A146" s="36">
        <v>44409</v>
      </c>
      <c r="B146" s="46">
        <f>IFERROR(UTV!B146/Oferta!B146,"")</f>
        <v>0.12328767123287671</v>
      </c>
      <c r="C146" s="46">
        <f>IFERROR(UTV!C146/Oferta!C146,"")</f>
        <v>1.9442556084296396E-2</v>
      </c>
      <c r="D146" s="46">
        <f>IFERROR(UTV!D146/Oferta!D146,"")</f>
        <v>6.3266475644699144E-2</v>
      </c>
      <c r="E146" s="46">
        <f>IFERROR(UTV!E146/Oferta!E146,"")</f>
        <v>3.3587509077705156E-2</v>
      </c>
      <c r="F146" s="46">
        <f>IFERROR(UTV!F146/Oferta!F146,"")</f>
        <v>2.1463804826023197E-2</v>
      </c>
      <c r="G146" s="46">
        <f>IFERROR(UTV!G146/Oferta!G146,"")</f>
        <v>5.1781072156256588E-2</v>
      </c>
      <c r="H146" s="46">
        <f>IFERROR(UTV!H146/Oferta!H146,"")</f>
        <v>4.1317750989233459E-2</v>
      </c>
      <c r="I146" s="46">
        <f>IFERROR(UTV!I146/Oferta!I146,"")</f>
        <v>7.7864293659621799E-3</v>
      </c>
      <c r="J146" s="46">
        <f>IFERROR(UTV!J146/Oferta!J146,"")</f>
        <v>1.5552377547372185E-2</v>
      </c>
      <c r="K146" s="46">
        <f>IFERROR(UTV!K146/Oferta!K146,"")</f>
        <v>9.1202210962690003E-2</v>
      </c>
      <c r="L146" s="46">
        <f>IFERROR(UTV!L146/Oferta!L146,"")</f>
        <v>6.12369871402327E-2</v>
      </c>
      <c r="M146" s="46">
        <f>IFERROR(UTV!M146/Oferta!M146,"")</f>
        <v>1.3026172958629839E-2</v>
      </c>
      <c r="N146" s="46">
        <f>IFERROR(UTV!N146/Oferta!N146,"")</f>
        <v>7.8338590956887486E-2</v>
      </c>
      <c r="O146" s="46">
        <f>IFERROR(UTV!O146/Oferta!O146,"")</f>
        <v>3.3567589913187271E-2</v>
      </c>
      <c r="P146" s="46">
        <f>IFERROR(UTV!P146/Oferta!P146,"")</f>
        <v>1.411764705882353E-2</v>
      </c>
      <c r="Q146" s="46">
        <f>IFERROR(UTV!Q146/Oferta!Q146,"")</f>
        <v>4.9975472160902626E-3</v>
      </c>
      <c r="R146" s="46">
        <f>IFERROR(UTV!R146/Oferta!R146,"")</f>
        <v>6.3462658127348748E-2</v>
      </c>
      <c r="S146" s="46">
        <f>IFERROR(UTV!S146/Oferta!S146,"")</f>
        <v>6.8314755545745509E-2</v>
      </c>
      <c r="T146" s="46">
        <f>IFERROR(UTV!T146/Oferta!T146,"")</f>
        <v>5.6588750497639766E-3</v>
      </c>
      <c r="U146" s="46">
        <f>IFERROR(UTV!U146/Oferta!U146,"")</f>
        <v>6.5035415325177079E-2</v>
      </c>
      <c r="V146" s="46">
        <f>IFERROR(UTV!V146/Oferta!V146,"")</f>
        <v>3.1955006337135612E-2</v>
      </c>
      <c r="W146" s="46">
        <f>IFERROR(UTV!W146/Oferta!W146,"")</f>
        <v>1</v>
      </c>
      <c r="X146" s="46">
        <f>IFERROR(UTV!X146/Oferta!X146,"")</f>
        <v>6.0490592998332933E-2</v>
      </c>
      <c r="Y146" s="46">
        <f>IFERROR(UTV!Y146/Oferta!Y146,"")</f>
        <v>0.1059104885548343</v>
      </c>
      <c r="Z146" s="46">
        <f>IFERROR(UTV!Z146/Oferta!Z146,"")</f>
        <v>0.12482946793997271</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7.550644567219153E-2</v>
      </c>
      <c r="AN146" s="46">
        <f>IFERROR(UTV!AN146/Oferta!AN146,"")</f>
        <v>8.6206896551724137E-3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8.6042065009560229E-2</v>
      </c>
      <c r="BI146" s="46">
        <f>IFERROR(UTV!BI146/Oferta!BI146,"")</f>
        <v>9.6153846153846159E-3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0.26767850983097619</v>
      </c>
      <c r="BW146" s="46">
        <f>IFERROR(UTV!BW146/Oferta!BW146,"")</f>
        <v>0.31821561338289961</v>
      </c>
      <c r="BX146" s="46">
        <f>IFERROR(UTV!BX146/Oferta!BX146,"")</f>
        <v>2.7678280690328884E-2</v>
      </c>
      <c r="BY146" s="46">
        <f>IFERROR(UTV!BY146/Oferta!BY146,"")</f>
        <v>0.28369462770970783</v>
      </c>
      <c r="BZ146" s="46">
        <f>IFERROR(UTV!BZ146/Oferta!BZ146,"")</f>
        <v>0.17621326042378674</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1.0632238465919878E-2</v>
      </c>
      <c r="CF146" s="46">
        <f>IFERROR(UTV!CF146/Oferta!CF146,"")</f>
        <v>8.7952697708795269E-2</v>
      </c>
      <c r="CG146" s="46">
        <f>IFERROR(UTV!CG146/Oferta!CG146,"")</f>
        <v>2.6435045317220542E-2</v>
      </c>
      <c r="CH146" s="46">
        <f>IFERROR(UTV!CH146/Oferta!CH146,"")</f>
        <v>9.2980295566502461E-2</v>
      </c>
      <c r="CI146" s="46">
        <f>IFERROR(UTV!CI146/Oferta!CI146,"")</f>
        <v>1.2970168612191958E-3</v>
      </c>
      <c r="CJ146" s="46">
        <f>IFERROR(UTV!CJ146/Oferta!CJ146,"")</f>
        <v>4.7184649260773827E-3</v>
      </c>
      <c r="CK146" s="46">
        <f>IFERROR(UTV!CK146/Oferta!CK146,"")</f>
        <v>7.3209975864843124E-2</v>
      </c>
      <c r="CL146" s="46">
        <f>IFERROR(UTV!CL146/Oferta!CL146,"")</f>
        <v>1.3287163794491866E-2</v>
      </c>
      <c r="CM146" s="46">
        <f>IFERROR(UTV!CM146/Oferta!CM146,"")</f>
        <v>2.3971053821800089E-2</v>
      </c>
      <c r="CN146" s="46">
        <f>IFERROR(UTV!CN146/Oferta!CN146,"")</f>
        <v>1.6092636579572446E-2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3.3333333333333335E-3</v>
      </c>
      <c r="DL146" s="46">
        <f>IFERROR(UTV!DL146/Oferta!DL146,"")</f>
        <v>6.3010501750291714E-2</v>
      </c>
      <c r="DM146" s="46">
        <f>IFERROR(UTV!DM146/Oferta!DM146,"")</f>
        <v>3.8596491228070177E-2</v>
      </c>
      <c r="DN146" s="46">
        <f>IFERROR(UTV!DN146/Oferta!DN146,"")</f>
        <v>3.3333333333333335E-3</v>
      </c>
      <c r="DO146" s="46">
        <f>IFERROR(UTV!DO146/Oferta!DO146,"")</f>
        <v>5.4885169326586221E-2</v>
      </c>
      <c r="DP146" s="46">
        <f>IFERROR(UTV!DP146/Oferta!DP146,"")</f>
        <v>4.5124644998422218E-2</v>
      </c>
      <c r="DQ146" s="46">
        <f>IFERROR(UTV!DQ146/Oferta!DQ146,"")</f>
        <v>0.25</v>
      </c>
      <c r="DR146" s="46">
        <f>IFERROR(UTV!DR146/Oferta!DR146,"")</f>
        <v>3.8383838383838381E-2</v>
      </c>
      <c r="DS146" s="46">
        <f>IFERROR(UTV!DS146/Oferta!DS146,"")</f>
        <v>2.0383693045563551E-2</v>
      </c>
      <c r="DT146" s="46">
        <f>IFERROR(UTV!DT146/Oferta!DT146,"")</f>
        <v>2.8322440087145968E-2</v>
      </c>
      <c r="DU146" s="46">
        <f>IFERROR(UTV!DU146/Oferta!DU146,"")</f>
        <v>4.0918163672654689E-2</v>
      </c>
      <c r="DV146" s="46">
        <f>IFERROR(UTV!DV146/Oferta!DV146,"")</f>
        <v>2.3201856148491878E-2</v>
      </c>
      <c r="DW146" s="46">
        <f>IFERROR(UTV!DW146/Oferta!DW146,"")</f>
        <v>3.093681917211329E-2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3.026245313336904E-2</v>
      </c>
      <c r="EF146" s="46">
        <f>IFERROR(UTV!EF146/Oferta!EF146,"")</f>
        <v>8.341952220281796E-3</v>
      </c>
      <c r="EG146" s="46">
        <f>IFERROR(UTV!EG146/Oferta!EG146,"")</f>
        <v>7.6393342069311629E-2</v>
      </c>
      <c r="EH146" s="46">
        <f>IFERROR(UTV!EH146/Oferta!EH146,"")</f>
        <v>7.5731772219265567E-2</v>
      </c>
      <c r="EI146" s="46">
        <f>IFERROR(UTV!EI146/Oferta!EI146,"")</f>
        <v>1.0805604466717834E-2</v>
      </c>
      <c r="EJ146" s="46">
        <f>IFERROR(UTV!EJ146/Oferta!EJ146,"")</f>
        <v>7.6165907386062173E-2</v>
      </c>
      <c r="EK146" s="46">
        <f>IFERROR(UTV!EK146/Oferta!EK146,"")</f>
        <v>4.0304201347602063E-2</v>
      </c>
      <c r="EL146" s="46">
        <f>IFERROR(UTV!EL146/Oferta!EL146,"")</f>
        <v>2.8699748055646838E-2</v>
      </c>
      <c r="EM146" s="46">
        <f>IFERROR(UTV!EM146/Oferta!EM146,"")</f>
        <v>1.2405009664521937E-2</v>
      </c>
      <c r="EN146" s="46">
        <f>IFERROR(UTV!EN146/Oferta!EN146,"")</f>
        <v>7.8770563157072385E-2</v>
      </c>
      <c r="EO146" s="46">
        <f>IFERROR(UTV!EO146/Oferta!EO146,"")</f>
        <v>7.9032626055213329E-2</v>
      </c>
      <c r="EP146" s="46">
        <f>IFERROR(UTV!EP146/Oferta!EP146,"")</f>
        <v>1.4162030639122167E-2</v>
      </c>
      <c r="EQ146" s="46">
        <f>IFERROR(UTV!EQ146/Oferta!EQ146,"")</f>
        <v>7.8856646081899393E-2</v>
      </c>
      <c r="ER146" s="46">
        <f>IFERROR(UTV!ER146/Oferta!ER146,"")</f>
        <v>4.2674347168365497E-2</v>
      </c>
      <c r="ES146" s="46">
        <f>IFERROR(UTV!ES146/Oferta!ES146,"")</f>
        <v>2.8534510606223754E-2</v>
      </c>
      <c r="ET146" s="46">
        <f>IFERROR(UTV!ET146/Oferta!ET146,"")</f>
        <v>1.2871754133359814E-2</v>
      </c>
      <c r="EU146" s="46">
        <f>IFERROR(UTV!EU146/Oferta!EU146,"")</f>
        <v>7.6360043553655679E-2</v>
      </c>
      <c r="EV146" s="46">
        <f>IFERROR(UTV!EV146/Oferta!EV146,"")</f>
        <v>7.8033455039483737E-2</v>
      </c>
      <c r="EW146" s="46">
        <f>IFERROR(UTV!EW146/Oferta!EW146,"")</f>
        <v>1.4490656753959334E-2</v>
      </c>
      <c r="EX146" s="46">
        <f>IFERROR(UTV!EX146/Oferta!EX146,"")</f>
        <v>7.6898889921802369E-2</v>
      </c>
      <c r="EY146" s="46">
        <f>IFERROR(UTV!EY146/Oferta!EY146,"")</f>
        <v>4.249719323431432E-2</v>
      </c>
      <c r="EZ146" s="46">
        <f>IFERROR(UTV!EZ146/Oferta!EZ146,"")</f>
        <v>2.8086910439851617E-2</v>
      </c>
      <c r="FA146" s="46">
        <f>IFERROR(UTV!FA146/Oferta!FA146,"")</f>
        <v>1.2731893577576151E-2</v>
      </c>
      <c r="FB146" s="46">
        <f>IFERROR(UTV!FB146/Oferta!FB146,"")</f>
        <v>7.6236756153907431E-2</v>
      </c>
      <c r="FC146" s="46">
        <f>IFERROR(UTV!FC146/Oferta!FC146,"")</f>
        <v>7.7920427100546585E-2</v>
      </c>
      <c r="FD146" s="46">
        <f>IFERROR(UTV!FD146/Oferta!FD146,"")</f>
        <v>1.4325953963293869E-2</v>
      </c>
      <c r="FE146" s="46">
        <f>IFERROR(UTV!FE146/Oferta!FE146,"")</f>
        <v>7.677509381816211E-2</v>
      </c>
      <c r="FF146" s="46">
        <f>IFERROR(UTV!FF146/Oferta!FF146,"")</f>
        <v>4.2314067651505492E-2</v>
      </c>
    </row>
    <row r="147" spans="1:162" x14ac:dyDescent="0.25">
      <c r="A147" s="36">
        <v>44440</v>
      </c>
      <c r="B147" s="46">
        <f>IFERROR(UTV!B147/Oferta!B147,"")</f>
        <v>7.1428571428571425E-2</v>
      </c>
      <c r="C147" s="46">
        <f>IFERROR(UTV!C147/Oferta!C147,"")</f>
        <v>1.9294836202109939E-2</v>
      </c>
      <c r="D147" s="46">
        <f>IFERROR(UTV!D147/Oferta!D147,"")</f>
        <v>4.7261577500528652E-2</v>
      </c>
      <c r="E147" s="46">
        <f>IFERROR(UTV!E147/Oferta!E147,"")</f>
        <v>2.893187552565181E-2</v>
      </c>
      <c r="F147" s="46">
        <f>IFERROR(UTV!F147/Oferta!F147,"")</f>
        <v>2.0092946965554949E-2</v>
      </c>
      <c r="G147" s="46">
        <f>IFERROR(UTV!G147/Oferta!G147,"")</f>
        <v>4.018697656300721E-2</v>
      </c>
      <c r="H147" s="46">
        <f>IFERROR(UTV!H147/Oferta!H147,"")</f>
        <v>3.3716272723271268E-2</v>
      </c>
      <c r="I147" s="46">
        <f>IFERROR(UTV!I147/Oferta!I147,"")</f>
        <v>6.1032863849765258E-3</v>
      </c>
      <c r="J147" s="46">
        <f>IFERROR(UTV!J147/Oferta!J147,"")</f>
        <v>1.4546124102375253E-2</v>
      </c>
      <c r="K147" s="46">
        <f>IFERROR(UTV!K147/Oferta!K147,"")</f>
        <v>9.0229079008882662E-2</v>
      </c>
      <c r="L147" s="46">
        <f>IFERROR(UTV!L147/Oferta!L147,"")</f>
        <v>6.5934065934065936E-2</v>
      </c>
      <c r="M147" s="46">
        <f>IFERROR(UTV!M147/Oferta!M147,"")</f>
        <v>1.083479517077701E-2</v>
      </c>
      <c r="N147" s="46">
        <f>IFERROR(UTV!N147/Oferta!N147,"")</f>
        <v>8.0032555615843728E-2</v>
      </c>
      <c r="O147" s="46">
        <f>IFERROR(UTV!O147/Oferta!O147,"")</f>
        <v>2.9902070718397247E-2</v>
      </c>
      <c r="P147" s="46">
        <f>IFERROR(UTV!P147/Oferta!P147,"")</f>
        <v>1.1824324324324325E-2</v>
      </c>
      <c r="Q147" s="46">
        <f>IFERROR(UTV!Q147/Oferta!Q147,"")</f>
        <v>6.1780398764392022E-3</v>
      </c>
      <c r="R147" s="46">
        <f>IFERROR(UTV!R147/Oferta!R147,"")</f>
        <v>6.4451755568739555E-2</v>
      </c>
      <c r="S147" s="46">
        <f>IFERROR(UTV!S147/Oferta!S147,"")</f>
        <v>6.8201851035698549E-2</v>
      </c>
      <c r="T147" s="46">
        <f>IFERROR(UTV!T147/Oferta!T147,"")</f>
        <v>6.6554314604815902E-3</v>
      </c>
      <c r="U147" s="46">
        <f>IFERROR(UTV!U147/Oferta!U147,"")</f>
        <v>6.5684180034037004E-2</v>
      </c>
      <c r="V147" s="46">
        <f>IFERROR(UTV!V147/Oferta!V147,"")</f>
        <v>3.2686104812697604E-2</v>
      </c>
      <c r="W147" s="46">
        <f>IFERROR(UTV!W147/Oferta!W147,"")</f>
        <v>0</v>
      </c>
      <c r="X147" s="46">
        <f>IFERROR(UTV!X147/Oferta!X147,"")</f>
        <v>5.6666666666666664E-2</v>
      </c>
      <c r="Y147" s="46">
        <f>IFERROR(UTV!Y147/Oferta!Y147,"")</f>
        <v>9.7941359950093579E-2</v>
      </c>
      <c r="Z147" s="46">
        <f>IFERROR(UTV!Z147/Oferta!Z147,"")</f>
        <v>0.11844792375765827</v>
      </c>
      <c r="AA147" s="46">
        <f>IFERROR(UTV!AA147/Oferta!AA147,"")</f>
        <v>4.4736842105263158E-2</v>
      </c>
      <c r="AB147" s="46">
        <f>IFERROR(UTV!AB147/Oferta!AB147,"")</f>
        <v>0.10438502673796791</v>
      </c>
      <c r="AC147" s="46">
        <f>IFERROR(UTV!AC147/Oferta!AC147,"")</f>
        <v>7.3738949557982325E-2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7.3937153419593352E-2</v>
      </c>
      <c r="AN147" s="46">
        <f>IFERROR(UTV!AN147/Oferta!AN147,"")</f>
        <v>7.5471698113207548E-3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6.985294117647059E-2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0.27341498559077809</v>
      </c>
      <c r="BW147" s="46">
        <f>IFERROR(UTV!BW147/Oferta!BW147,"")</f>
        <v>0.32088414634146339</v>
      </c>
      <c r="BX147" s="46">
        <f>IFERROR(UTV!BX147/Oferta!BX147,"")</f>
        <v>2.5496688741721854E-2</v>
      </c>
      <c r="BY147" s="46">
        <f>IFERROR(UTV!BY147/Oferta!BY147,"")</f>
        <v>0.28864970645792565</v>
      </c>
      <c r="BZ147" s="46">
        <f>IFERROR(UTV!BZ147/Oferta!BZ147,"")</f>
        <v>0.17684299380979179</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1.1206724034420652E-2</v>
      </c>
      <c r="CF147" s="46">
        <f>IFERROR(UTV!CF147/Oferta!CF147,"")</f>
        <v>8.992506244796003E-2</v>
      </c>
      <c r="CG147" s="46">
        <f>IFERROR(UTV!CG147/Oferta!CG147,"")</f>
        <v>2.6460148434979024E-2</v>
      </c>
      <c r="CH147" s="46">
        <f>IFERROR(UTV!CH147/Oferta!CH147,"")</f>
        <v>0.10644677661169415</v>
      </c>
      <c r="CI147" s="46">
        <f>IFERROR(UTV!CI147/Oferta!CI147,"")</f>
        <v>1.044841097083152E-3</v>
      </c>
      <c r="CJ147" s="46">
        <f>IFERROR(UTV!CJ147/Oferta!CJ147,"")</f>
        <v>1.0110584518167456E-2</v>
      </c>
      <c r="CK147" s="46">
        <f>IFERROR(UTV!CK147/Oferta!CK147,"")</f>
        <v>8.9915966386554622E-2</v>
      </c>
      <c r="CL147" s="46">
        <f>IFERROR(UTV!CL147/Oferta!CL147,"")</f>
        <v>1.2013417583274826E-2</v>
      </c>
      <c r="CM147" s="46">
        <f>IFERROR(UTV!CM147/Oferta!CM147,"")</f>
        <v>3.1917336394948335E-2</v>
      </c>
      <c r="CN147" s="46">
        <f>IFERROR(UTV!CN147/Oferta!CN147,"")</f>
        <v>1.7060673110515897E-2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9.1743119266055051E-3</v>
      </c>
      <c r="DL147" s="46">
        <f>IFERROR(UTV!DL147/Oferta!DL147,"")</f>
        <v>5.4395604395604397E-2</v>
      </c>
      <c r="DM147" s="46">
        <f>IFERROR(UTV!DM147/Oferta!DM147,"")</f>
        <v>2.9629629629629631E-2</v>
      </c>
      <c r="DN147" s="46">
        <f>IFERROR(UTV!DN147/Oferta!DN147,"")</f>
        <v>9.1743119266055051E-3</v>
      </c>
      <c r="DO147" s="46">
        <f>IFERROR(UTV!DO147/Oferta!DO147,"")</f>
        <v>4.6768060836501903E-2</v>
      </c>
      <c r="DP147" s="46">
        <f>IFERROR(UTV!DP147/Oferta!DP147,"")</f>
        <v>4.2610754142712211E-2</v>
      </c>
      <c r="DQ147" s="46">
        <f>IFERROR(UTV!DQ147/Oferta!DQ147,"")</f>
        <v>0.22222222222222221</v>
      </c>
      <c r="DR147" s="46">
        <f>IFERROR(UTV!DR147/Oferta!DR147,"")</f>
        <v>3.9007092198581561E-2</v>
      </c>
      <c r="DS147" s="46">
        <f>IFERROR(UTV!DS147/Oferta!DS147,"")</f>
        <v>1.4687882496940025E-2</v>
      </c>
      <c r="DT147" s="46">
        <f>IFERROR(UTV!DT147/Oferta!DT147,"")</f>
        <v>2.2388059701492536E-2</v>
      </c>
      <c r="DU147" s="46">
        <f>IFERROR(UTV!DU147/Oferta!DU147,"")</f>
        <v>4.0935672514619881E-2</v>
      </c>
      <c r="DV147" s="46">
        <f>IFERROR(UTV!DV147/Oferta!DV147,"")</f>
        <v>1.7738359201773836E-2</v>
      </c>
      <c r="DW147" s="46">
        <f>IFERROR(UTV!DW147/Oferta!DW147,"")</f>
        <v>2.6721014492753624E-2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2.3037449503220876E-2</v>
      </c>
      <c r="EF147" s="46">
        <f>IFERROR(UTV!EF147/Oferta!EF147,"")</f>
        <v>8.6036527190949987E-3</v>
      </c>
      <c r="EG147" s="46">
        <f>IFERROR(UTV!EG147/Oferta!EG147,"")</f>
        <v>7.2784722414701075E-2</v>
      </c>
      <c r="EH147" s="46">
        <f>IFERROR(UTV!EH147/Oferta!EH147,"")</f>
        <v>7.4514944939695862E-2</v>
      </c>
      <c r="EI147" s="46">
        <f>IFERROR(UTV!EI147/Oferta!EI147,"")</f>
        <v>1.0551912165647336E-2</v>
      </c>
      <c r="EJ147" s="46">
        <f>IFERROR(UTV!EJ147/Oferta!EJ147,"")</f>
        <v>7.3383016917804494E-2</v>
      </c>
      <c r="EK147" s="46">
        <f>IFERROR(UTV!EK147/Oferta!EK147,"")</f>
        <v>3.8722317973399242E-2</v>
      </c>
      <c r="EL147" s="46">
        <f>IFERROR(UTV!EL147/Oferta!EL147,"")</f>
        <v>2.0984389661349485E-2</v>
      </c>
      <c r="EM147" s="46">
        <f>IFERROR(UTV!EM147/Oferta!EM147,"")</f>
        <v>1.2123079396123294E-2</v>
      </c>
      <c r="EN147" s="46">
        <f>IFERROR(UTV!EN147/Oferta!EN147,"")</f>
        <v>7.5042625274019614E-2</v>
      </c>
      <c r="EO147" s="46">
        <f>IFERROR(UTV!EO147/Oferta!EO147,"")</f>
        <v>7.7709703576898825E-2</v>
      </c>
      <c r="EP147" s="46">
        <f>IFERROR(UTV!EP147/Oferta!EP147,"")</f>
        <v>1.3325769328733184E-2</v>
      </c>
      <c r="EQ147" s="46">
        <f>IFERROR(UTV!EQ147/Oferta!EQ147,"")</f>
        <v>7.5921554654908768E-2</v>
      </c>
      <c r="ER147" s="46">
        <f>IFERROR(UTV!ER147/Oferta!ER147,"")</f>
        <v>4.0752473444218222E-2</v>
      </c>
      <c r="ES147" s="46">
        <f>IFERROR(UTV!ES147/Oferta!ES147,"")</f>
        <v>2.0900050564638464E-2</v>
      </c>
      <c r="ET147" s="46">
        <f>IFERROR(UTV!ET147/Oferta!ET147,"")</f>
        <v>1.2529938232698852E-2</v>
      </c>
      <c r="EU147" s="46">
        <f>IFERROR(UTV!EU147/Oferta!EU147,"")</f>
        <v>7.2705434891402257E-2</v>
      </c>
      <c r="EV147" s="46">
        <f>IFERROR(UTV!EV147/Oferta!EV147,"")</f>
        <v>7.6136173067248028E-2</v>
      </c>
      <c r="EW147" s="46">
        <f>IFERROR(UTV!EW147/Oferta!EW147,"")</f>
        <v>1.3619018377999035E-2</v>
      </c>
      <c r="EX147" s="46">
        <f>IFERROR(UTV!EX147/Oferta!EX147,"")</f>
        <v>7.3814136870486532E-2</v>
      </c>
      <c r="EY147" s="46">
        <f>IFERROR(UTV!EY147/Oferta!EY147,"")</f>
        <v>4.0544717368775116E-2</v>
      </c>
      <c r="EZ147" s="46">
        <f>IFERROR(UTV!EZ147/Oferta!EZ147,"")</f>
        <v>2.0649458784346379E-2</v>
      </c>
      <c r="FA147" s="46">
        <f>IFERROR(UTV!FA147/Oferta!FA147,"")</f>
        <v>1.2403449007349731E-2</v>
      </c>
      <c r="FB147" s="46">
        <f>IFERROR(UTV!FB147/Oferta!FB147,"")</f>
        <v>7.2645935192699782E-2</v>
      </c>
      <c r="FC147" s="46">
        <f>IFERROR(UTV!FC147/Oferta!FC147,"")</f>
        <v>7.6047377893106768E-2</v>
      </c>
      <c r="FD147" s="46">
        <f>IFERROR(UTV!FD147/Oferta!FD147,"")</f>
        <v>1.347817122269368E-2</v>
      </c>
      <c r="FE147" s="46">
        <f>IFERROR(UTV!FE147/Oferta!FE147,"")</f>
        <v>7.3738106756974675E-2</v>
      </c>
      <c r="FF147" s="46">
        <f>IFERROR(UTV!FF147/Oferta!FF147,"")</f>
        <v>4.0399613354866984E-2</v>
      </c>
    </row>
    <row r="148" spans="1:162" x14ac:dyDescent="0.25">
      <c r="A148" s="36">
        <v>44470</v>
      </c>
      <c r="B148" s="46">
        <f>IFERROR(UTV!B148/Oferta!B148,"")</f>
        <v>0.26271186440677968</v>
      </c>
      <c r="C148" s="46">
        <f>IFERROR(UTV!C148/Oferta!C148,"")</f>
        <v>2.0535068691250904E-2</v>
      </c>
      <c r="D148" s="46">
        <f>IFERROR(UTV!D148/Oferta!D148,"")</f>
        <v>5.120213713268032E-2</v>
      </c>
      <c r="E148" s="46">
        <f>IFERROR(UTV!E148/Oferta!E148,"")</f>
        <v>2.7843803056027166E-2</v>
      </c>
      <c r="F148" s="46">
        <f>IFERROR(UTV!F148/Oferta!F148,"")</f>
        <v>2.4598322195364709E-2</v>
      </c>
      <c r="G148" s="46">
        <f>IFERROR(UTV!G148/Oferta!G148,"")</f>
        <v>4.1952400161355388E-2</v>
      </c>
      <c r="H148" s="46">
        <f>IFERROR(UTV!H148/Oferta!H148,"")</f>
        <v>3.6381065412881726E-2</v>
      </c>
      <c r="I148" s="46">
        <f>IFERROR(UTV!I148/Oferta!I148,"")</f>
        <v>5.1333002152674284E-3</v>
      </c>
      <c r="J148" s="46">
        <f>IFERROR(UTV!J148/Oferta!J148,"")</f>
        <v>7.1637426900584798E-3</v>
      </c>
      <c r="K148" s="46">
        <f>IFERROR(UTV!K148/Oferta!K148,"")</f>
        <v>8.3576287657920315E-2</v>
      </c>
      <c r="L148" s="46">
        <f>IFERROR(UTV!L148/Oferta!L148,"")</f>
        <v>6.401617250673855E-2</v>
      </c>
      <c r="M148" s="46">
        <f>IFERROR(UTV!M148/Oferta!M148,"")</f>
        <v>6.2116623961487689E-3</v>
      </c>
      <c r="N148" s="46">
        <f>IFERROR(UTV!N148/Oferta!N148,"")</f>
        <v>7.5381140598531904E-2</v>
      </c>
      <c r="O148" s="46">
        <f>IFERROR(UTV!O148/Oferta!O148,"")</f>
        <v>2.1131477985506363E-2</v>
      </c>
      <c r="P148" s="46">
        <f>IFERROR(UTV!P148/Oferta!P148,"")</f>
        <v>8.5675119945167917E-3</v>
      </c>
      <c r="Q148" s="46">
        <f>IFERROR(UTV!Q148/Oferta!Q148,"")</f>
        <v>8.6790232421300375E-3</v>
      </c>
      <c r="R148" s="46">
        <f>IFERROR(UTV!R148/Oferta!R148,"")</f>
        <v>6.2610521662245802E-2</v>
      </c>
      <c r="S148" s="46">
        <f>IFERROR(UTV!S148/Oferta!S148,"")</f>
        <v>6.150291561227858E-2</v>
      </c>
      <c r="T148" s="46">
        <f>IFERROR(UTV!T148/Oferta!T148,"")</f>
        <v>8.6702070011921532E-3</v>
      </c>
      <c r="U148" s="46">
        <f>IFERROR(UTV!U148/Oferta!U148,"")</f>
        <v>6.2240205995953653E-2</v>
      </c>
      <c r="V148" s="46">
        <f>IFERROR(UTV!V148/Oferta!V148,"")</f>
        <v>3.139188366904342E-2</v>
      </c>
      <c r="W148" s="46">
        <f>IFERROR(UTV!W148/Oferta!W148,"")</f>
        <v>1.9230769230769232E-3</v>
      </c>
      <c r="X148" s="46">
        <f>IFERROR(UTV!X148/Oferta!X148,"")</f>
        <v>4.9479166666666664E-2</v>
      </c>
      <c r="Y148" s="46">
        <f>IFERROR(UTV!Y148/Oferta!Y148,"")</f>
        <v>0.11278952668680765</v>
      </c>
      <c r="Z148" s="46">
        <f>IFERROR(UTV!Z148/Oferta!Z148,"")</f>
        <v>0.10372670807453416</v>
      </c>
      <c r="AA148" s="46">
        <f>IFERROR(UTV!AA148/Oferta!AA148,"")</f>
        <v>3.9344262295081971E-2</v>
      </c>
      <c r="AB148" s="46">
        <f>IFERROR(UTV!AB148/Oferta!AB148,"")</f>
        <v>0.10960993680540422</v>
      </c>
      <c r="AC148" s="46">
        <f>IFERROR(UTV!AC148/Oferta!AC148,"")</f>
        <v>7.3397402048790791E-2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6.1855670103092786E-2</v>
      </c>
      <c r="AN148" s="46">
        <f>IFERROR(UTV!AN148/Oferta!AN148,"")</f>
        <v>3.5335689045936395E-3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7.5247524752475245E-2</v>
      </c>
      <c r="BI148" s="46">
        <f>IFERROR(UTV!BI148/Oferta!BI148,"")</f>
        <v>8.0645161290322578E-3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2.5427095748907429E-2</v>
      </c>
      <c r="BV148" s="46">
        <f>IFERROR(UTV!BV148/Oferta!BV148,"")</f>
        <v>0.23925172300623565</v>
      </c>
      <c r="BW148" s="46">
        <f>IFERROR(UTV!BW148/Oferta!BW148,"")</f>
        <v>0.32400000000000001</v>
      </c>
      <c r="BX148" s="46">
        <f>IFERROR(UTV!BX148/Oferta!BX148,"")</f>
        <v>2.1955403087478557E-2</v>
      </c>
      <c r="BY148" s="46">
        <f>IFERROR(UTV!BY148/Oferta!BY148,"")</f>
        <v>0.26390505003490805</v>
      </c>
      <c r="BZ148" s="46">
        <f>IFERROR(UTV!BZ148/Oferta!BZ148,"")</f>
        <v>0.16611203549639489</v>
      </c>
      <c r="CA148" s="46">
        <f>IFERROR(UTV!CA148/Oferta!CA148,"")</f>
        <v>0</v>
      </c>
      <c r="CB148" s="46">
        <f>IFERROR(UTV!CB148/Oferta!CB148,"")</f>
        <v>1.3413173652694611E-2</v>
      </c>
      <c r="CC148" s="46">
        <f>IFERROR(UTV!CC148/Oferta!CC148,"")</f>
        <v>9.2261904761904767E-2</v>
      </c>
      <c r="CD148" s="46">
        <f>IFERROR(UTV!CD148/Oferta!CD148,"")</f>
        <v>1.5503875968992248E-2</v>
      </c>
      <c r="CE148" s="46">
        <f>IFERROR(UTV!CE148/Oferta!CE148,"")</f>
        <v>1.1691022964509395E-2</v>
      </c>
      <c r="CF148" s="46">
        <f>IFERROR(UTV!CF148/Oferta!CF148,"")</f>
        <v>8.3553210202286718E-2</v>
      </c>
      <c r="CG148" s="46">
        <f>IFERROR(UTV!CG148/Oferta!CG148,"")</f>
        <v>2.5476632360384679E-2</v>
      </c>
      <c r="CH148" s="46">
        <f>IFERROR(UTV!CH148/Oferta!CH148,"")</f>
        <v>0.12864864864864864</v>
      </c>
      <c r="CI148" s="46">
        <f>IFERROR(UTV!CI148/Oferta!CI148,"")</f>
        <v>1.7365043412608532E-3</v>
      </c>
      <c r="CJ148" s="46">
        <f>IFERROR(UTV!CJ148/Oferta!CJ148,"")</f>
        <v>4.349280695884911E-3</v>
      </c>
      <c r="CK148" s="46">
        <f>IFERROR(UTV!CK148/Oferta!CK148,"")</f>
        <v>2.2861981371718881E-2</v>
      </c>
      <c r="CL148" s="46">
        <f>IFERROR(UTV!CL148/Oferta!CL148,"")</f>
        <v>1.0021171489061398E-2</v>
      </c>
      <c r="CM148" s="46">
        <f>IFERROR(UTV!CM148/Oferta!CM148,"")</f>
        <v>9.5923261390887284E-3</v>
      </c>
      <c r="CN148" s="46">
        <f>IFERROR(UTV!CN148/Oferta!CN148,"")</f>
        <v>9.9236641221374048E-3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3.8167938931297708E-3</v>
      </c>
      <c r="DL148" s="46">
        <f>IFERROR(UTV!DL148/Oferta!DL148,"")</f>
        <v>5.0632911392405063E-2</v>
      </c>
      <c r="DM148" s="46">
        <f>IFERROR(UTV!DM148/Oferta!DM148,"")</f>
        <v>3.1593406593406592E-2</v>
      </c>
      <c r="DN148" s="46">
        <f>IFERROR(UTV!DN148/Oferta!DN148,"")</f>
        <v>3.8167938931297708E-3</v>
      </c>
      <c r="DO148" s="46">
        <f>IFERROR(UTV!DO148/Oferta!DO148,"")</f>
        <v>4.482614160033515E-2</v>
      </c>
      <c r="DP148" s="46">
        <f>IFERROR(UTV!DP148/Oferta!DP148,"")</f>
        <v>3.7444177258673994E-2</v>
      </c>
      <c r="DQ148" s="46">
        <f>IFERROR(UTV!DQ148/Oferta!DQ148,"")</f>
        <v>0.33333333333333331</v>
      </c>
      <c r="DR148" s="46">
        <f>IFERROR(UTV!DR148/Oferta!DR148,"")</f>
        <v>3.7333333333333336E-2</v>
      </c>
      <c r="DS148" s="46">
        <f>IFERROR(UTV!DS148/Oferta!DS148,"")</f>
        <v>9.3209054593874838E-3</v>
      </c>
      <c r="DT148" s="46">
        <f>IFERROR(UTV!DT148/Oferta!DT148,"")</f>
        <v>4.2105263157894736E-3</v>
      </c>
      <c r="DU148" s="46">
        <f>IFERROR(UTV!DU148/Oferta!DU148,"")</f>
        <v>3.968253968253968E-2</v>
      </c>
      <c r="DV148" s="46">
        <f>IFERROR(UTV!DV148/Oferta!DV148,"")</f>
        <v>7.34094616639478E-3</v>
      </c>
      <c r="DW148" s="46">
        <f>IFERROR(UTV!DW148/Oferta!DW148,"")</f>
        <v>1.9677093844601413E-2</v>
      </c>
      <c r="DX148" s="46">
        <f>IFERROR(UTV!DX148/Oferta!DX148,"")</f>
        <v>0</v>
      </c>
      <c r="DY148" s="46">
        <f>IFERROR(UTV!DY148/Oferta!DY148,"")</f>
        <v>0</v>
      </c>
      <c r="DZ148" s="46">
        <f>IFERROR(UTV!DZ148/Oferta!DZ148,"")</f>
        <v>5.7142857142857141E-2</v>
      </c>
      <c r="EA148" s="46">
        <f>IFERROR(UTV!EA148/Oferta!EA148,"")</f>
        <v>2.5000000000000001E-2</v>
      </c>
      <c r="EB148" s="46">
        <f>IFERROR(UTV!EB148/Oferta!EB148,"")</f>
        <v>0</v>
      </c>
      <c r="EC148" s="46">
        <f>IFERROR(UTV!EC148/Oferta!EC148,"")</f>
        <v>5.4867256637168141E-2</v>
      </c>
      <c r="ED148" s="46">
        <f>IFERROR(UTV!ED148/Oferta!ED148,"")</f>
        <v>2.1723896285914507E-2</v>
      </c>
      <c r="EE148" s="46">
        <f>IFERROR(UTV!EE148/Oferta!EE148,"")</f>
        <v>1.9811502211963841E-2</v>
      </c>
      <c r="EF148" s="46">
        <f>IFERROR(UTV!EF148/Oferta!EF148,"")</f>
        <v>9.0226274268978227E-3</v>
      </c>
      <c r="EG148" s="46">
        <f>IFERROR(UTV!EG148/Oferta!EG148,"")</f>
        <v>7.1274236652072553E-2</v>
      </c>
      <c r="EH148" s="46">
        <f>IFERROR(UTV!EH148/Oferta!EH148,"")</f>
        <v>6.6158568857838468E-2</v>
      </c>
      <c r="EI148" s="46">
        <f>IFERROR(UTV!EI148/Oferta!EI148,"")</f>
        <v>1.0540558825519247E-2</v>
      </c>
      <c r="EJ148" s="46">
        <f>IFERROR(UTV!EJ148/Oferta!EJ148,"")</f>
        <v>6.9486572464304203E-2</v>
      </c>
      <c r="EK148" s="46">
        <f>IFERROR(UTV!EK148/Oferta!EK148,"")</f>
        <v>3.5444976674767335E-2</v>
      </c>
      <c r="EL148" s="46">
        <f>IFERROR(UTV!EL148/Oferta!EL148,"")</f>
        <v>1.793858315597446E-2</v>
      </c>
      <c r="EM148" s="46">
        <f>IFERROR(UTV!EM148/Oferta!EM148,"")</f>
        <v>1.1494978044718114E-2</v>
      </c>
      <c r="EN148" s="46">
        <f>IFERROR(UTV!EN148/Oferta!EN148,"")</f>
        <v>7.4261718928294307E-2</v>
      </c>
      <c r="EO148" s="46">
        <f>IFERROR(UTV!EO148/Oferta!EO148,"")</f>
        <v>6.919312109918728E-2</v>
      </c>
      <c r="EP148" s="46">
        <f>IFERROR(UTV!EP148/Oferta!EP148,"")</f>
        <v>1.2412345251493376E-2</v>
      </c>
      <c r="EQ148" s="46">
        <f>IFERROR(UTV!EQ148/Oferta!EQ148,"")</f>
        <v>7.255367761654738E-2</v>
      </c>
      <c r="ER148" s="46">
        <f>IFERROR(UTV!ER148/Oferta!ER148,"")</f>
        <v>3.7489668574168598E-2</v>
      </c>
      <c r="ES148" s="46">
        <f>IFERROR(UTV!ES148/Oferta!ES148,"")</f>
        <v>1.7850446261156529E-2</v>
      </c>
      <c r="ET148" s="46">
        <f>IFERROR(UTV!ET148/Oferta!ET148,"")</f>
        <v>1.1748354755173315E-2</v>
      </c>
      <c r="EU148" s="46">
        <f>IFERROR(UTV!EU148/Oferta!EU148,"")</f>
        <v>7.1368024974673858E-2</v>
      </c>
      <c r="EV148" s="46">
        <f>IFERROR(UTV!EV148/Oferta!EV148,"")</f>
        <v>6.7600920309558665E-2</v>
      </c>
      <c r="EW148" s="46">
        <f>IFERROR(UTV!EW148/Oferta!EW148,"")</f>
        <v>1.2582679587755731E-2</v>
      </c>
      <c r="EX148" s="46">
        <f>IFERROR(UTV!EX148/Oferta!EX148,"")</f>
        <v>7.0122035586794695E-2</v>
      </c>
      <c r="EY148" s="46">
        <f>IFERROR(UTV!EY148/Oferta!EY148,"")</f>
        <v>3.7075428914711786E-2</v>
      </c>
      <c r="EZ148" s="46">
        <f>IFERROR(UTV!EZ148/Oferta!EZ148,"")</f>
        <v>1.7667582213644124E-2</v>
      </c>
      <c r="FA148" s="46">
        <f>IFERROR(UTV!FA148/Oferta!FA148,"")</f>
        <v>1.1648175629519704E-2</v>
      </c>
      <c r="FB148" s="46">
        <f>IFERROR(UTV!FB148/Oferta!FB148,"")</f>
        <v>7.1215282038695954E-2</v>
      </c>
      <c r="FC148" s="46">
        <f>IFERROR(UTV!FC148/Oferta!FC148,"")</f>
        <v>6.7529755690123205E-2</v>
      </c>
      <c r="FD148" s="46">
        <f>IFERROR(UTV!FD148/Oferta!FD148,"")</f>
        <v>1.2472427498297366E-2</v>
      </c>
      <c r="FE148" s="46">
        <f>IFERROR(UTV!FE148/Oferta!FE148,"")</f>
        <v>7.0003706805420174E-2</v>
      </c>
      <c r="FF148" s="46">
        <f>IFERROR(UTV!FF148/Oferta!FF148,"")</f>
        <v>3.6947481543780955E-2</v>
      </c>
    </row>
    <row r="149" spans="1:162" x14ac:dyDescent="0.25">
      <c r="A149" s="36">
        <v>44501</v>
      </c>
      <c r="B149" s="46">
        <f>IFERROR(UTV!B149/Oferta!B149,"")</f>
        <v>0.24545454545454545</v>
      </c>
      <c r="C149" s="46">
        <f>IFERROR(UTV!C149/Oferta!C149,"")</f>
        <v>1.3301662707838479E-2</v>
      </c>
      <c r="D149" s="46">
        <f>IFERROR(UTV!D149/Oferta!D149,"")</f>
        <v>4.2568923629449668E-2</v>
      </c>
      <c r="E149" s="46">
        <f>IFERROR(UTV!E149/Oferta!E149,"")</f>
        <v>2.195897139555042E-2</v>
      </c>
      <c r="F149" s="46">
        <f>IFERROR(UTV!F149/Oferta!F149,"")</f>
        <v>1.6295427901524034E-2</v>
      </c>
      <c r="G149" s="46">
        <f>IFERROR(UTV!G149/Oferta!G149,"")</f>
        <v>3.3864177192019035E-2</v>
      </c>
      <c r="H149" s="46">
        <f>IFERROR(UTV!H149/Oferta!H149,"")</f>
        <v>2.7850234760624423E-2</v>
      </c>
      <c r="I149" s="46">
        <f>IFERROR(UTV!I149/Oferta!I149,"")</f>
        <v>5.3843852826802275E-3</v>
      </c>
      <c r="J149" s="46">
        <f>IFERROR(UTV!J149/Oferta!J149,"")</f>
        <v>6.7326188513327839E-3</v>
      </c>
      <c r="K149" s="46">
        <f>IFERROR(UTV!K149/Oferta!K149,"")</f>
        <v>8.242303872889771E-2</v>
      </c>
      <c r="L149" s="46">
        <f>IFERROR(UTV!L149/Oferta!L149,"")</f>
        <v>6.2853107344632772E-2</v>
      </c>
      <c r="M149" s="46">
        <f>IFERROR(UTV!M149/Oferta!M149,"")</f>
        <v>6.0870810655972501E-3</v>
      </c>
      <c r="N149" s="46">
        <f>IFERROR(UTV!N149/Oferta!N149,"")</f>
        <v>7.4344023323615158E-2</v>
      </c>
      <c r="O149" s="46">
        <f>IFERROR(UTV!O149/Oferta!O149,"")</f>
        <v>1.9546970219615961E-2</v>
      </c>
      <c r="P149" s="46">
        <f>IFERROR(UTV!P149/Oferta!P149,"")</f>
        <v>7.4074074074074077E-3</v>
      </c>
      <c r="Q149" s="46">
        <f>IFERROR(UTV!Q149/Oferta!Q149,"")</f>
        <v>8.3790155366830453E-3</v>
      </c>
      <c r="R149" s="46">
        <f>IFERROR(UTV!R149/Oferta!R149,"")</f>
        <v>6.4534106107891218E-2</v>
      </c>
      <c r="S149" s="46">
        <f>IFERROR(UTV!S149/Oferta!S149,"")</f>
        <v>6.2999890434973158E-2</v>
      </c>
      <c r="T149" s="46">
        <f>IFERROR(UTV!T149/Oferta!T149,"")</f>
        <v>8.2940231195894453E-3</v>
      </c>
      <c r="U149" s="46">
        <f>IFERROR(UTV!U149/Oferta!U149,"")</f>
        <v>6.4016844593845809E-2</v>
      </c>
      <c r="V149" s="46">
        <f>IFERROR(UTV!V149/Oferta!V149,"")</f>
        <v>3.127046745769424E-2</v>
      </c>
      <c r="W149" s="46">
        <f>IFERROR(UTV!W149/Oferta!W149,"")</f>
        <v>0</v>
      </c>
      <c r="X149" s="46">
        <f>IFERROR(UTV!X149/Oferta!X149,"")</f>
        <v>4.580348004094166E-2</v>
      </c>
      <c r="Y149" s="46">
        <f>IFERROR(UTV!Y149/Oferta!Y149,"")</f>
        <v>0.10003206155819173</v>
      </c>
      <c r="Z149" s="46">
        <f>IFERROR(UTV!Z149/Oferta!Z149,"")</f>
        <v>9.4730609828300769E-2</v>
      </c>
      <c r="AA149" s="46">
        <f>IFERROR(UTV!AA149/Oferta!AA149,"")</f>
        <v>3.7605042016806721E-2</v>
      </c>
      <c r="AB149" s="46">
        <f>IFERROR(UTV!AB149/Oferta!AB149,"")</f>
        <v>9.8169717138103157E-2</v>
      </c>
      <c r="AC149" s="46">
        <f>IFERROR(UTV!AC149/Oferta!AC149,"")</f>
        <v>6.803929765886288E-2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6.142728093947606E-2</v>
      </c>
      <c r="AN149" s="46">
        <f>IFERROR(UTV!AN149/Oferta!AN149,"")</f>
        <v>4.3103448275862068E-3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7.8061911170928672E-2</v>
      </c>
      <c r="AU149" s="46">
        <f>IFERROR(UTV!AU149/Oferta!AU149,"")</f>
        <v>0.2857142857142857</v>
      </c>
      <c r="AV149" s="46">
        <f>IFERROR(UTV!AV149/Oferta!AV149,"")</f>
        <v>3.4968684759916491E-2</v>
      </c>
      <c r="AW149" s="46">
        <f>IFERROR(UTV!AW149/Oferta!AW149,"")</f>
        <v>0.143646408839779</v>
      </c>
      <c r="AX149" s="46">
        <f>IFERROR(UTV!AX149/Oferta!AX149,"")</f>
        <v>7.42838107928048E-2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1.6301292861157952E-2</v>
      </c>
      <c r="BH149" s="46">
        <f>IFERROR(UTV!BH149/Oferta!BH149,"")</f>
        <v>6.7765567765567761E-2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2.2573363431151242E-2</v>
      </c>
      <c r="BV149" s="46">
        <f>IFERROR(UTV!BV149/Oferta!BV149,"")</f>
        <v>0.25845831880013953</v>
      </c>
      <c r="BW149" s="46">
        <f>IFERROR(UTV!BW149/Oferta!BW149,"")</f>
        <v>0.31313926042486229</v>
      </c>
      <c r="BX149" s="46">
        <f>IFERROR(UTV!BX149/Oferta!BX149,"")</f>
        <v>1.9697964543663821E-2</v>
      </c>
      <c r="BY149" s="46">
        <f>IFERROR(UTV!BY149/Oferta!BY149,"")</f>
        <v>0.27525374577090383</v>
      </c>
      <c r="BZ149" s="46">
        <f>IFERROR(UTV!BZ149/Oferta!BZ149,"")</f>
        <v>0.16689866369710468</v>
      </c>
      <c r="CA149" s="46">
        <f>IFERROR(UTV!CA149/Oferta!CA149,"")</f>
        <v>0</v>
      </c>
      <c r="CB149" s="46">
        <f>IFERROR(UTV!CB149/Oferta!CB149,"")</f>
        <v>1.3933814381686987E-2</v>
      </c>
      <c r="CC149" s="46">
        <f>IFERROR(UTV!CC149/Oferta!CC149,"")</f>
        <v>7.4829931972789115E-2</v>
      </c>
      <c r="CD149" s="46">
        <f>IFERROR(UTV!CD149/Oferta!CD149,"")</f>
        <v>1.680672268907563E-2</v>
      </c>
      <c r="CE149" s="46">
        <f>IFERROR(UTV!CE149/Oferta!CE149,"")</f>
        <v>1.2211077191452245E-2</v>
      </c>
      <c r="CF149" s="46">
        <f>IFERROR(UTV!CF149/Oferta!CF149,"")</f>
        <v>6.8815331010452965E-2</v>
      </c>
      <c r="CG149" s="46">
        <f>IFERROR(UTV!CG149/Oferta!CG149,"")</f>
        <v>2.3543773979769794E-2</v>
      </c>
      <c r="CH149" s="46">
        <f>IFERROR(UTV!CH149/Oferta!CH149,"")</f>
        <v>0.13969335604770017</v>
      </c>
      <c r="CI149" s="46">
        <f>IFERROR(UTV!CI149/Oferta!CI149,"")</f>
        <v>1.089833411178577E-3</v>
      </c>
      <c r="CJ149" s="46">
        <f>IFERROR(UTV!CJ149/Oferta!CJ149,"")</f>
        <v>3.459210147016431E-3</v>
      </c>
      <c r="CK149" s="46">
        <f>IFERROR(UTV!CK149/Oferta!CK149,"")</f>
        <v>2.0134228187919462E-2</v>
      </c>
      <c r="CL149" s="46">
        <f>IFERROR(UTV!CL149/Oferta!CL149,"")</f>
        <v>7.1465793195860938E-3</v>
      </c>
      <c r="CM149" s="46">
        <f>IFERROR(UTV!CM149/Oferta!CM149,"")</f>
        <v>8.1081081081081086E-3</v>
      </c>
      <c r="CN149" s="46">
        <f>IFERROR(UTV!CN149/Oferta!CN149,"")</f>
        <v>7.4000986679822398E-3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2.1459227467811159E-3</v>
      </c>
      <c r="DL149" s="46">
        <f>IFERROR(UTV!DL149/Oferta!DL149,"")</f>
        <v>4.8368953880764905E-2</v>
      </c>
      <c r="DM149" s="46">
        <f>IFERROR(UTV!DM149/Oferta!DM149,"")</f>
        <v>1.9230769230769232E-2</v>
      </c>
      <c r="DN149" s="46">
        <f>IFERROR(UTV!DN149/Oferta!DN149,"")</f>
        <v>2.1459227467811159E-3</v>
      </c>
      <c r="DO149" s="46">
        <f>IFERROR(UTV!DO149/Oferta!DO149,"")</f>
        <v>3.7615330021291693E-2</v>
      </c>
      <c r="DP149" s="46">
        <f>IFERROR(UTV!DP149/Oferta!DP149,"")</f>
        <v>3.2582216808769791E-2</v>
      </c>
      <c r="DQ149" s="46">
        <f>IFERROR(UTV!DQ149/Oferta!DQ149,"")</f>
        <v>0.5</v>
      </c>
      <c r="DR149" s="46">
        <f>IFERROR(UTV!DR149/Oferta!DR149,"")</f>
        <v>4.2772861356932153E-2</v>
      </c>
      <c r="DS149" s="46">
        <f>IFERROR(UTV!DS149/Oferta!DS149,"")</f>
        <v>5.1813471502590676E-3</v>
      </c>
      <c r="DT149" s="46">
        <f>IFERROR(UTV!DT149/Oferta!DT149,"")</f>
        <v>4.0816326530612249E-3</v>
      </c>
      <c r="DU149" s="46">
        <f>IFERROR(UTV!DU149/Oferta!DU149,"")</f>
        <v>4.5454545454545456E-2</v>
      </c>
      <c r="DV149" s="46">
        <f>IFERROR(UTV!DV149/Oferta!DV149,"")</f>
        <v>4.7543581616481777E-3</v>
      </c>
      <c r="DW149" s="46">
        <f>IFERROR(UTV!DW149/Oferta!DW149,"")</f>
        <v>1.9032921810699589E-2</v>
      </c>
      <c r="DX149" s="46">
        <f>IFERROR(UTV!DX149/Oferta!DX149,"")</f>
        <v>0</v>
      </c>
      <c r="DY149" s="46">
        <f>IFERROR(UTV!DY149/Oferta!DY149,"")</f>
        <v>0</v>
      </c>
      <c r="DZ149" s="46">
        <f>IFERROR(UTV!DZ149/Oferta!DZ149,"")</f>
        <v>4.583333333333333E-2</v>
      </c>
      <c r="EA149" s="46">
        <f>IFERROR(UTV!EA149/Oferta!EA149,"")</f>
        <v>2.7027027027027029E-2</v>
      </c>
      <c r="EB149" s="46">
        <f>IFERROR(UTV!EB149/Oferta!EB149,"")</f>
        <v>0</v>
      </c>
      <c r="EC149" s="46">
        <f>IFERROR(UTV!EC149/Oferta!EC149,"")</f>
        <v>4.4487427466150871E-2</v>
      </c>
      <c r="ED149" s="46">
        <f>IFERROR(UTV!ED149/Oferta!ED149,"")</f>
        <v>1.6083916083916083E-2</v>
      </c>
      <c r="EE149" s="46">
        <f>IFERROR(UTV!EE149/Oferta!EE149,"")</f>
        <v>1.525210837968778E-2</v>
      </c>
      <c r="EF149" s="46">
        <f>IFERROR(UTV!EF149/Oferta!EF149,"")</f>
        <v>7.9808459696727851E-3</v>
      </c>
      <c r="EG149" s="46">
        <f>IFERROR(UTV!EG149/Oferta!EG149,"")</f>
        <v>6.9349291127205615E-2</v>
      </c>
      <c r="EH149" s="46">
        <f>IFERROR(UTV!EH149/Oferta!EH149,"")</f>
        <v>6.1812023708721422E-2</v>
      </c>
      <c r="EI149" s="46">
        <f>IFERROR(UTV!EI149/Oferta!EI149,"")</f>
        <v>9.0258526207207795E-3</v>
      </c>
      <c r="EJ149" s="46">
        <f>IFERROR(UTV!EJ149/Oferta!EJ149,"")</f>
        <v>6.6639206275296389E-2</v>
      </c>
      <c r="EK149" s="46">
        <f>IFERROR(UTV!EK149/Oferta!EK149,"")</f>
        <v>3.3142668655776537E-2</v>
      </c>
      <c r="EL149" s="46">
        <f>IFERROR(UTV!EL149/Oferta!EL149,"")</f>
        <v>1.3923959310295072E-2</v>
      </c>
      <c r="EM149" s="46">
        <f>IFERROR(UTV!EM149/Oferta!EM149,"")</f>
        <v>1.0716645053950234E-2</v>
      </c>
      <c r="EN149" s="46">
        <f>IFERROR(UTV!EN149/Oferta!EN149,"")</f>
        <v>7.096082068703484E-2</v>
      </c>
      <c r="EO149" s="46">
        <f>IFERROR(UTV!EO149/Oferta!EO149,"")</f>
        <v>6.4642507345739467E-2</v>
      </c>
      <c r="EP149" s="46">
        <f>IFERROR(UTV!EP149/Oferta!EP149,"")</f>
        <v>1.1181657479367802E-2</v>
      </c>
      <c r="EQ149" s="46">
        <f>IFERROR(UTV!EQ149/Oferta!EQ149,"")</f>
        <v>6.8786093278222382E-2</v>
      </c>
      <c r="ER149" s="46">
        <f>IFERROR(UTV!ER149/Oferta!ER149,"")</f>
        <v>3.5170818353283E-2</v>
      </c>
      <c r="ES149" s="46">
        <f>IFERROR(UTV!ES149/Oferta!ES149,"")</f>
        <v>1.3752732914874109E-2</v>
      </c>
      <c r="ET149" s="46">
        <f>IFERROR(UTV!ET149/Oferta!ET149,"")</f>
        <v>1.0989137704388736E-2</v>
      </c>
      <c r="EU149" s="46">
        <f>IFERROR(UTV!EU149/Oferta!EU149,"")</f>
        <v>6.732024830745123E-2</v>
      </c>
      <c r="EV149" s="46">
        <f>IFERROR(UTV!EV149/Oferta!EV149,"")</f>
        <v>6.2539357682619645E-2</v>
      </c>
      <c r="EW149" s="46">
        <f>IFERROR(UTV!EW149/Oferta!EW149,"")</f>
        <v>1.1377488825680617E-2</v>
      </c>
      <c r="EX149" s="46">
        <f>IFERROR(UTV!EX149/Oferta!EX149,"")</f>
        <v>6.5704595331515597E-2</v>
      </c>
      <c r="EY149" s="46">
        <f>IFERROR(UTV!EY149/Oferta!EY149,"")</f>
        <v>3.4574014969957864E-2</v>
      </c>
      <c r="EZ149" s="46">
        <f>IFERROR(UTV!EZ149/Oferta!EZ149,"")</f>
        <v>1.3629691759278674E-2</v>
      </c>
      <c r="FA149" s="46">
        <f>IFERROR(UTV!FA149/Oferta!FA149,"")</f>
        <v>1.0890557326842423E-2</v>
      </c>
      <c r="FB149" s="46">
        <f>IFERROR(UTV!FB149/Oferta!FB149,"")</f>
        <v>6.7115028752213618E-2</v>
      </c>
      <c r="FC149" s="46">
        <f>IFERROR(UTV!FC149/Oferta!FC149,"")</f>
        <v>6.2487718608764002E-2</v>
      </c>
      <c r="FD149" s="46">
        <f>IFERROR(UTV!FD149/Oferta!FD149,"")</f>
        <v>1.1275463099377296E-2</v>
      </c>
      <c r="FE149" s="46">
        <f>IFERROR(UTV!FE149/Oferta!FE149,"")</f>
        <v>6.5559694591952655E-2</v>
      </c>
      <c r="FF149" s="46">
        <f>IFERROR(UTV!FF149/Oferta!FF149,"")</f>
        <v>3.4425065909551814E-2</v>
      </c>
    </row>
    <row r="150" spans="1:162" x14ac:dyDescent="0.25">
      <c r="A150" s="36">
        <v>44531</v>
      </c>
      <c r="B150" s="46">
        <f>IFERROR(UTV!B150/Oferta!B150,"")</f>
        <v>0.27551020408163263</v>
      </c>
      <c r="C150" s="46">
        <f>IFERROR(UTV!C150/Oferta!C150,"")</f>
        <v>1.4624366080905768E-2</v>
      </c>
      <c r="D150" s="46">
        <f>IFERROR(UTV!D150/Oferta!D150,"")</f>
        <v>3.9365889988296626E-2</v>
      </c>
      <c r="E150" s="46">
        <f>IFERROR(UTV!E150/Oferta!E150,"")</f>
        <v>2.0267356619232429E-2</v>
      </c>
      <c r="F150" s="46">
        <f>IFERROR(UTV!F150/Oferta!F150,"")</f>
        <v>1.7605223271540165E-2</v>
      </c>
      <c r="G150" s="46">
        <f>IFERROR(UTV!G150/Oferta!G150,"")</f>
        <v>3.1242357544631939E-2</v>
      </c>
      <c r="H150" s="46">
        <f>IFERROR(UTV!H150/Oferta!H150,"")</f>
        <v>2.6551157101030762E-2</v>
      </c>
      <c r="I150" s="46">
        <f>IFERROR(UTV!I150/Oferta!I150,"")</f>
        <v>5.7713963963963964E-3</v>
      </c>
      <c r="J150" s="46">
        <f>IFERROR(UTV!J150/Oferta!J150,"")</f>
        <v>5.2405267401236227E-3</v>
      </c>
      <c r="K150" s="46">
        <f>IFERROR(UTV!K150/Oferta!K150,"")</f>
        <v>6.2468257998984256E-2</v>
      </c>
      <c r="L150" s="46">
        <f>IFERROR(UTV!L150/Oferta!L150,"")</f>
        <v>5.2532833020637902E-2</v>
      </c>
      <c r="M150" s="46">
        <f>IFERROR(UTV!M150/Oferta!M150,"")</f>
        <v>5.4997937577340849E-3</v>
      </c>
      <c r="N150" s="46">
        <f>IFERROR(UTV!N150/Oferta!N150,"")</f>
        <v>5.8015695067264575E-2</v>
      </c>
      <c r="O150" s="46">
        <f>IFERROR(UTV!O150/Oferta!O150,"")</f>
        <v>1.5844098487357846E-2</v>
      </c>
      <c r="P150" s="46">
        <f>IFERROR(UTV!P150/Oferta!P150,"")</f>
        <v>7.7059869590989927E-3</v>
      </c>
      <c r="Q150" s="46">
        <f>IFERROR(UTV!Q150/Oferta!Q150,"")</f>
        <v>9.1395971591570618E-3</v>
      </c>
      <c r="R150" s="46">
        <f>IFERROR(UTV!R150/Oferta!R150,"")</f>
        <v>6.1445848473344541E-2</v>
      </c>
      <c r="S150" s="46">
        <f>IFERROR(UTV!S150/Oferta!S150,"")</f>
        <v>7.9947860091244841E-2</v>
      </c>
      <c r="T150" s="46">
        <f>IFERROR(UTV!T150/Oferta!T150,"")</f>
        <v>9.0113967664988068E-3</v>
      </c>
      <c r="U150" s="46">
        <f>IFERROR(UTV!U150/Oferta!U150,"")</f>
        <v>6.7607162235485616E-2</v>
      </c>
      <c r="V150" s="46">
        <f>IFERROR(UTV!V150/Oferta!V150,"")</f>
        <v>3.3789674952198853E-2</v>
      </c>
      <c r="W150" s="46">
        <f>IFERROR(UTV!W150/Oferta!W150,"")</f>
        <v>0</v>
      </c>
      <c r="X150" s="46">
        <f>IFERROR(UTV!X150/Oferta!X150,"")</f>
        <v>4.4816414686825054E-2</v>
      </c>
      <c r="Y150" s="46">
        <f>IFERROR(UTV!Y150/Oferta!Y150,"")</f>
        <v>0.10910878112712975</v>
      </c>
      <c r="Z150" s="46">
        <f>IFERROR(UTV!Z150/Oferta!Z150,"")</f>
        <v>9.0697674418604657E-2</v>
      </c>
      <c r="AA150" s="46">
        <f>IFERROR(UTV!AA150/Oferta!AA150,"")</f>
        <v>3.7565059968318625E-2</v>
      </c>
      <c r="AB150" s="46">
        <f>IFERROR(UTV!AB150/Oferta!AB150,"")</f>
        <v>0.10247275775356245</v>
      </c>
      <c r="AC150" s="46">
        <f>IFERROR(UTV!AC150/Oferta!AC150,"")</f>
        <v>7.1265368295071269E-2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6.3369397217928905E-2</v>
      </c>
      <c r="AN150" s="46">
        <f>IFERROR(UTV!AN150/Oferta!AN150,"")</f>
        <v>3.875968992248062E-3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8.2251082251082255E-2</v>
      </c>
      <c r="AU150" s="46">
        <f>IFERROR(UTV!AU150/Oferta!AU150,"")</f>
        <v>0.27011494252873564</v>
      </c>
      <c r="AV150" s="46">
        <f>IFERROR(UTV!AV150/Oferta!AV150,"")</f>
        <v>4.1640770665009326E-2</v>
      </c>
      <c r="AW150" s="46">
        <f>IFERROR(UTV!AW150/Oferta!AW150,"")</f>
        <v>0.14505283381364073</v>
      </c>
      <c r="AX150" s="46">
        <f>IFERROR(UTV!AX150/Oferta!AX150,"")</f>
        <v>8.226415094339623E-2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1.6445287792536369E-2</v>
      </c>
      <c r="BH150" s="46">
        <f>IFERROR(UTV!BH150/Oferta!BH150,"")</f>
        <v>5.7315233785822019E-2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2.1747726374060895E-2</v>
      </c>
      <c r="BV150" s="46">
        <f>IFERROR(UTV!BV150/Oferta!BV150,"")</f>
        <v>0.2758746355685131</v>
      </c>
      <c r="BW150" s="46">
        <f>IFERROR(UTV!BW150/Oferta!BW150,"")</f>
        <v>0.27140883977900554</v>
      </c>
      <c r="BX150" s="46">
        <f>IFERROR(UTV!BX150/Oferta!BX150,"")</f>
        <v>1.8790570550051247E-2</v>
      </c>
      <c r="BY150" s="46">
        <f>IFERROR(UTV!BY150/Oferta!BY150,"")</f>
        <v>0.27433206106870228</v>
      </c>
      <c r="BZ150" s="46">
        <f>IFERROR(UTV!BZ150/Oferta!BZ150,"")</f>
        <v>0.1692653462564967</v>
      </c>
      <c r="CA150" s="46">
        <f>IFERROR(UTV!CA150/Oferta!CA150,"")</f>
        <v>0</v>
      </c>
      <c r="CB150" s="46">
        <f>IFERROR(UTV!CB150/Oferta!CB150,"")</f>
        <v>1.338432122370937E-2</v>
      </c>
      <c r="CC150" s="46">
        <f>IFERROR(UTV!CC150/Oferta!CC150,"")</f>
        <v>7.492795389048991E-2</v>
      </c>
      <c r="CD150" s="46">
        <f>IFERROR(UTV!CD150/Oferta!CD150,"")</f>
        <v>1.7699115044247787E-2</v>
      </c>
      <c r="CE150" s="46">
        <f>IFERROR(UTV!CE150/Oferta!CE150,"")</f>
        <v>1.2144870960746042E-2</v>
      </c>
      <c r="CF150" s="46">
        <f>IFERROR(UTV!CF150/Oferta!CF150,"")</f>
        <v>6.9324090121317156E-2</v>
      </c>
      <c r="CG150" s="46">
        <f>IFERROR(UTV!CG150/Oferta!CG150,"")</f>
        <v>2.3590633130962706E-2</v>
      </c>
      <c r="CH150" s="46">
        <f>IFERROR(UTV!CH150/Oferta!CH150,"")</f>
        <v>0.11132075471698114</v>
      </c>
      <c r="CI150" s="46">
        <f>IFERROR(UTV!CI150/Oferta!CI150,"")</f>
        <v>8.0944350758853281E-3</v>
      </c>
      <c r="CJ150" s="46">
        <f>IFERROR(UTV!CJ150/Oferta!CJ150,"")</f>
        <v>9.0552369453667371E-4</v>
      </c>
      <c r="CK150" s="46">
        <f>IFERROR(UTV!CK150/Oferta!CK150,"")</f>
        <v>3.6041939711664479E-2</v>
      </c>
      <c r="CL150" s="46">
        <f>IFERROR(UTV!CL150/Oferta!CL150,"")</f>
        <v>1.2510088781275222E-2</v>
      </c>
      <c r="CM150" s="46">
        <f>IFERROR(UTV!CM150/Oferta!CM150,"")</f>
        <v>1.1985947509816079E-2</v>
      </c>
      <c r="CN150" s="46">
        <f>IFERROR(UTV!CN150/Oferta!CN150,"")</f>
        <v>1.2362876545359568E-2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5.3637484586929719E-2</v>
      </c>
      <c r="DM150" s="46">
        <f>IFERROR(UTV!DM150/Oferta!DM150,"")</f>
        <v>1.1757021554539516E-2</v>
      </c>
      <c r="DN150" s="46">
        <f>IFERROR(UTV!DN150/Oferta!DN150,"")</f>
        <v>0</v>
      </c>
      <c r="DO150" s="46">
        <f>IFERROR(UTV!DO150/Oferta!DO150,"")</f>
        <v>3.3301617507136061E-2</v>
      </c>
      <c r="DP150" s="46">
        <f>IFERROR(UTV!DP150/Oferta!DP150,"")</f>
        <v>2.9453015427769985E-2</v>
      </c>
      <c r="DQ150" s="46" t="str">
        <f>IFERROR(UTV!DQ150/Oferta!DQ150,"")</f>
        <v/>
      </c>
      <c r="DR150" s="46">
        <f>IFERROR(UTV!DR150/Oferta!DR150,"")</f>
        <v>4.6345811051693407E-2</v>
      </c>
      <c r="DS150" s="46">
        <f>IFERROR(UTV!DS150/Oferta!DS150,"")</f>
        <v>1.4306151645207439E-3</v>
      </c>
      <c r="DT150" s="46">
        <f>IFERROR(UTV!DT150/Oferta!DT150,"")</f>
        <v>4.434589800443459E-3</v>
      </c>
      <c r="DU150" s="46">
        <f>IFERROR(UTV!DU150/Oferta!DU150,"")</f>
        <v>4.6345811051693407E-2</v>
      </c>
      <c r="DV150" s="46">
        <f>IFERROR(UTV!DV150/Oferta!DV150,"")</f>
        <v>2.6086956521739132E-3</v>
      </c>
      <c r="DW150" s="46">
        <f>IFERROR(UTV!DW150/Oferta!DW150,"")</f>
        <v>1.6949152542372881E-2</v>
      </c>
      <c r="DX150" s="46">
        <f>IFERROR(UTV!DX150/Oferta!DX150,"")</f>
        <v>0</v>
      </c>
      <c r="DY150" s="46">
        <f>IFERROR(UTV!DY150/Oferta!DY150,"")</f>
        <v>0</v>
      </c>
      <c r="DZ150" s="46">
        <f>IFERROR(UTV!DZ150/Oferta!DZ150,"")</f>
        <v>5.6980056980056981E-2</v>
      </c>
      <c r="EA150" s="46">
        <f>IFERROR(UTV!EA150/Oferta!EA150,"")</f>
        <v>2.9411764705882353E-2</v>
      </c>
      <c r="EB150" s="46">
        <f>IFERROR(UTV!EB150/Oferta!EB150,"")</f>
        <v>0</v>
      </c>
      <c r="EC150" s="46">
        <f>IFERROR(UTV!EC150/Oferta!EC150,"")</f>
        <v>5.4545454545454543E-2</v>
      </c>
      <c r="ED150" s="46">
        <f>IFERROR(UTV!ED150/Oferta!ED150,"")</f>
        <v>1.4093959731543624E-2</v>
      </c>
      <c r="EE150" s="46">
        <f>IFERROR(UTV!EE150/Oferta!EE150,"")</f>
        <v>1.329972183588317E-2</v>
      </c>
      <c r="EF150" s="46">
        <f>IFERROR(UTV!EF150/Oferta!EF150,"")</f>
        <v>9.7114403241270533E-3</v>
      </c>
      <c r="EG150" s="46">
        <f>IFERROR(UTV!EG150/Oferta!EG150,"")</f>
        <v>6.652910997100156E-2</v>
      </c>
      <c r="EH150" s="46">
        <f>IFERROR(UTV!EH150/Oferta!EH150,"")</f>
        <v>6.7949459876543217E-2</v>
      </c>
      <c r="EI150" s="46">
        <f>IFERROR(UTV!EI150/Oferta!EI150,"")</f>
        <v>1.0253380596035184E-2</v>
      </c>
      <c r="EJ150" s="46">
        <f>IFERROR(UTV!EJ150/Oferta!EJ150,"")</f>
        <v>6.7049469964664307E-2</v>
      </c>
      <c r="EK150" s="46">
        <f>IFERROR(UTV!EK150/Oferta!EK150,"")</f>
        <v>3.4465617232808617E-2</v>
      </c>
      <c r="EL150" s="46">
        <f>IFERROR(UTV!EL150/Oferta!EL150,"")</f>
        <v>1.2505298855447223E-2</v>
      </c>
      <c r="EM150" s="46">
        <f>IFERROR(UTV!EM150/Oferta!EM150,"")</f>
        <v>1.1831859076132155E-2</v>
      </c>
      <c r="EN150" s="46">
        <f>IFERROR(UTV!EN150/Oferta!EN150,"")</f>
        <v>6.939001439167497E-2</v>
      </c>
      <c r="EO150" s="46">
        <f>IFERROR(UTV!EO150/Oferta!EO150,"")</f>
        <v>6.8911704312114991E-2</v>
      </c>
      <c r="EP150" s="46">
        <f>IFERROR(UTV!EP150/Oferta!EP150,"")</f>
        <v>1.1933786731682279E-2</v>
      </c>
      <c r="EQ150" s="46">
        <f>IFERROR(UTV!EQ150/Oferta!EQ150,"")</f>
        <v>6.9222469970509959E-2</v>
      </c>
      <c r="ER150" s="46">
        <f>IFERROR(UTV!ER150/Oferta!ER150,"")</f>
        <v>3.636118284252688E-2</v>
      </c>
      <c r="ES150" s="46">
        <f>IFERROR(UTV!ES150/Oferta!ES150,"")</f>
        <v>1.2222068775031073E-2</v>
      </c>
      <c r="ET150" s="46">
        <f>IFERROR(UTV!ET150/Oferta!ET150,"")</f>
        <v>1.209720586660957E-2</v>
      </c>
      <c r="EU150" s="46">
        <f>IFERROR(UTV!EU150/Oferta!EU150,"")</f>
        <v>6.5836973214463787E-2</v>
      </c>
      <c r="EV150" s="46">
        <f>IFERROR(UTV!EV150/Oferta!EV150,"")</f>
        <v>6.5236918931057708E-2</v>
      </c>
      <c r="EW150" s="46">
        <f>IFERROR(UTV!EW150/Oferta!EW150,"")</f>
        <v>1.2115554383009812E-2</v>
      </c>
      <c r="EX150" s="46">
        <f>IFERROR(UTV!EX150/Oferta!EX150,"")</f>
        <v>6.5628374773930812E-2</v>
      </c>
      <c r="EY150" s="46">
        <f>IFERROR(UTV!EY150/Oferta!EY150,"")</f>
        <v>3.556280215269543E-2</v>
      </c>
      <c r="EZ150" s="46">
        <f>IFERROR(UTV!EZ150/Oferta!EZ150,"")</f>
        <v>1.2129934210526315E-2</v>
      </c>
      <c r="FA150" s="46">
        <f>IFERROR(UTV!FA150/Oferta!FA150,"")</f>
        <v>1.19557039405624E-2</v>
      </c>
      <c r="FB150" s="46">
        <f>IFERROR(UTV!FB150/Oferta!FB150,"")</f>
        <v>6.5775401069518721E-2</v>
      </c>
      <c r="FC150" s="46">
        <f>IFERROR(UTV!FC150/Oferta!FC150,"")</f>
        <v>6.5191387559808606E-2</v>
      </c>
      <c r="FD150" s="46">
        <f>IFERROR(UTV!FD150/Oferta!FD150,"")</f>
        <v>1.1981215380910331E-2</v>
      </c>
      <c r="FE150" s="46">
        <f>IFERROR(UTV!FE150/Oferta!FE150,"")</f>
        <v>6.5573133787317786E-2</v>
      </c>
      <c r="FF150" s="46">
        <f>IFERROR(UTV!FF150/Oferta!FF150,"")</f>
        <v>3.5381971531617089E-2</v>
      </c>
    </row>
    <row r="151" spans="1:162" x14ac:dyDescent="0.25">
      <c r="A151" s="36">
        <v>44562</v>
      </c>
      <c r="B151" s="46">
        <f>IFERROR(UTV!B151/Oferta!B151,"")</f>
        <v>0.24896265560165975</v>
      </c>
      <c r="C151" s="46">
        <f>IFERROR(UTV!C151/Oferta!C151,"")</f>
        <v>1.0510125608818251E-2</v>
      </c>
      <c r="D151" s="46">
        <f>IFERROR(UTV!D151/Oferta!D151,"")</f>
        <v>3.9735099337748346E-2</v>
      </c>
      <c r="E151" s="46">
        <f>IFERROR(UTV!E151/Oferta!E151,"")</f>
        <v>2.313030069390902E-2</v>
      </c>
      <c r="F151" s="46">
        <f>IFERROR(UTV!F151/Oferta!F151,"")</f>
        <v>1.7655103816983712E-2</v>
      </c>
      <c r="G151" s="46">
        <f>IFERROR(UTV!G151/Oferta!G151,"")</f>
        <v>3.4161490683229816E-2</v>
      </c>
      <c r="H151" s="46">
        <f>IFERROR(UTV!H151/Oferta!H151,"")</f>
        <v>2.8511851568151836E-2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1.0054137664346482E-2</v>
      </c>
      <c r="Q151" s="46">
        <f>IFERROR(UTV!Q151/Oferta!Q151,"")</f>
        <v>9.8305977354515937E-3</v>
      </c>
      <c r="R151" s="46">
        <f>IFERROR(UTV!R151/Oferta!R151,"")</f>
        <v>5.7247384964188179E-2</v>
      </c>
      <c r="S151" s="46">
        <f>IFERROR(UTV!S151/Oferta!S151,"")</f>
        <v>7.76954939123886E-2</v>
      </c>
      <c r="T151" s="46">
        <f>IFERROR(UTV!T151/Oferta!T151,"")</f>
        <v>9.8533816805927796E-3</v>
      </c>
      <c r="U151" s="46">
        <f>IFERROR(UTV!U151/Oferta!U151,"")</f>
        <v>6.3198655658654193E-2</v>
      </c>
      <c r="V151" s="46">
        <f>IFERROR(UTV!V151/Oferta!V151,"")</f>
        <v>3.2170803276684194E-2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3.9342629482071713E-2</v>
      </c>
      <c r="AB151" s="46">
        <f>IFERROR(UTV!AB151/Oferta!AB151,"")</f>
        <v>9.8466853811271862E-2</v>
      </c>
      <c r="AC151" s="46">
        <f>IFERROR(UTV!AC151/Oferta!AC151,"")</f>
        <v>7.1007285763848738E-2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5.9551430781129157E-2</v>
      </c>
      <c r="AN151" s="46">
        <f>IFERROR(UTV!AN151/Oferta!AN151,"")</f>
        <v>4.246284501061571E-3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0.14348302300109528</v>
      </c>
      <c r="AU151" s="46">
        <f>IFERROR(UTV!AU151/Oferta!AU151,"")</f>
        <v>0.15568862275449102</v>
      </c>
      <c r="AV151" s="46">
        <f>IFERROR(UTV!AV151/Oferta!AV151,"")</f>
        <v>4.3628808864265928E-2</v>
      </c>
      <c r="AW151" s="46">
        <f>IFERROR(UTV!AW151/Oferta!AW151,"")</f>
        <v>0.14537037037037037</v>
      </c>
      <c r="AX151" s="46">
        <f>IFERROR(UTV!AX151/Oferta!AX151,"")</f>
        <v>8.7163232963549928E-2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1.1616650532429816E-2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2.2840119165839126E-2</v>
      </c>
      <c r="BV151" s="46">
        <f>IFERROR(UTV!BV151/Oferta!BV151,"")</f>
        <v>0.29282794500185805</v>
      </c>
      <c r="BW151" s="46">
        <f>IFERROR(UTV!BW151/Oferta!BW151,"")</f>
        <v>0.36983669548511044</v>
      </c>
      <c r="BX151" s="46">
        <f>IFERROR(UTV!BX151/Oferta!BX151,"")</f>
        <v>1.9799139167862266E-2</v>
      </c>
      <c r="BY151" s="46">
        <f>IFERROR(UTV!BY151/Oferta!BY151,"")</f>
        <v>0.31430868167202575</v>
      </c>
      <c r="BZ151" s="46">
        <f>IFERROR(UTV!BZ151/Oferta!BZ151,"")</f>
        <v>0.17209366772897325</v>
      </c>
      <c r="CA151" s="46">
        <f>IFERROR(UTV!CA151/Oferta!CA151,"")</f>
        <v>0</v>
      </c>
      <c r="CB151" s="46">
        <f>IFERROR(UTV!CB151/Oferta!CB151,"")</f>
        <v>1.286469101768895E-2</v>
      </c>
      <c r="CC151" s="46">
        <f>IFERROR(UTV!CC151/Oferta!CC151,"")</f>
        <v>4.0998217468805706E-2</v>
      </c>
      <c r="CD151" s="46">
        <f>IFERROR(UTV!CD151/Oferta!CD151,"")</f>
        <v>2.7777777777777776E-2</v>
      </c>
      <c r="CE151" s="46">
        <f>IFERROR(UTV!CE151/Oferta!CE151,"")</f>
        <v>1.1673962893475089E-2</v>
      </c>
      <c r="CF151" s="46">
        <f>IFERROR(UTV!CF151/Oferta!CF151,"")</f>
        <v>4.0201005025125629E-2</v>
      </c>
      <c r="CG151" s="46">
        <f>IFERROR(UTV!CG151/Oferta!CG151,"")</f>
        <v>1.7359372391921216E-2</v>
      </c>
      <c r="CH151" s="46">
        <f>IFERROR(UTV!CH151/Oferta!CH151,"")</f>
        <v>0.20802919708029197</v>
      </c>
      <c r="CI151" s="46">
        <f>IFERROR(UTV!CI151/Oferta!CI151,"")</f>
        <v>1.5261350629530714E-3</v>
      </c>
      <c r="CJ151" s="46">
        <f>IFERROR(UTV!CJ151/Oferta!CJ151,"")</f>
        <v>1.4564520827264784E-2</v>
      </c>
      <c r="CK151" s="46">
        <f>IFERROR(UTV!CK151/Oferta!CK151,"")</f>
        <v>4.3010752688172043E-3</v>
      </c>
      <c r="CL151" s="46">
        <f>IFERROR(UTV!CL151/Oferta!CL151,"")</f>
        <v>1.1783901377810007E-2</v>
      </c>
      <c r="CM151" s="46">
        <f>IFERROR(UTV!CM151/Oferta!CM151,"")</f>
        <v>1.237680495072198E-2</v>
      </c>
      <c r="CN151" s="46">
        <f>IFERROR(UTV!CN151/Oferta!CN151,"")</f>
        <v>1.1951932445599221E-2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1.0309278350515464E-2</v>
      </c>
      <c r="DL151" s="46">
        <f>IFERROR(UTV!DL151/Oferta!DL151,"")</f>
        <v>3.8398692810457519E-2</v>
      </c>
      <c r="DM151" s="46">
        <f>IFERROR(UTV!DM151/Oferta!DM151,"")</f>
        <v>2.4850894632206761E-2</v>
      </c>
      <c r="DN151" s="46">
        <f>IFERROR(UTV!DN151/Oferta!DN151,"")</f>
        <v>1.0309278350515464E-2</v>
      </c>
      <c r="DO151" s="46">
        <f>IFERROR(UTV!DO151/Oferta!DO151,"")</f>
        <v>3.4452808338158655E-2</v>
      </c>
      <c r="DP151" s="46">
        <f>IFERROR(UTV!DP151/Oferta!DP151,"")</f>
        <v>3.2576769025367158E-2</v>
      </c>
      <c r="DQ151" s="46">
        <f>IFERROR(UTV!DQ151/Oferta!DQ151,"")</f>
        <v>0.1</v>
      </c>
      <c r="DR151" s="46">
        <f>IFERROR(UTV!DR151/Oferta!DR151,"")</f>
        <v>3.7766830870279149E-2</v>
      </c>
      <c r="DS151" s="46">
        <f>IFERROR(UTV!DS151/Oferta!DS151,"")</f>
        <v>1.6611295681063123E-3</v>
      </c>
      <c r="DT151" s="46">
        <f>IFERROR(UTV!DT151/Oferta!DT151,"")</f>
        <v>5.8997050147492625E-3</v>
      </c>
      <c r="DU151" s="46">
        <f>IFERROR(UTV!DU151/Oferta!DU151,"")</f>
        <v>3.8772213247172858E-2</v>
      </c>
      <c r="DV151" s="46">
        <f>IFERROR(UTV!DV151/Oferta!DV151,"")</f>
        <v>3.188097768331562E-3</v>
      </c>
      <c r="DW151" s="46">
        <f>IFERROR(UTV!DW151/Oferta!DW151,"")</f>
        <v>1.7307692307692309E-2</v>
      </c>
      <c r="DX151" s="46">
        <f>IFERROR(UTV!DX151/Oferta!DX151,"")</f>
        <v>0</v>
      </c>
      <c r="DY151" s="46">
        <f>IFERROR(UTV!DY151/Oferta!DY151,"")</f>
        <v>0</v>
      </c>
      <c r="DZ151" s="46">
        <f>IFERROR(UTV!DZ151/Oferta!DZ151,"")</f>
        <v>4.40251572327044E-2</v>
      </c>
      <c r="EA151" s="46">
        <f>IFERROR(UTV!EA151/Oferta!EA151,"")</f>
        <v>0</v>
      </c>
      <c r="EB151" s="46">
        <f>IFERROR(UTV!EB151/Oferta!EB151,"")</f>
        <v>0</v>
      </c>
      <c r="EC151" s="46">
        <f>IFERROR(UTV!EC151/Oferta!EC151,"")</f>
        <v>4.2338709677419352E-2</v>
      </c>
      <c r="ED151" s="46">
        <f>IFERROR(UTV!ED151/Oferta!ED151,"")</f>
        <v>1.3452914798206279E-2</v>
      </c>
      <c r="EE151" s="46">
        <f>IFERROR(UTV!EE151/Oferta!EE151,"")</f>
        <v>2.0567027204195346E-2</v>
      </c>
      <c r="EF151" s="46">
        <f>IFERROR(UTV!EF151/Oferta!EF151,"")</f>
        <v>8.6140765837754898E-3</v>
      </c>
      <c r="EG151" s="46">
        <f>IFERROR(UTV!EG151/Oferta!EG151,"")</f>
        <v>6.5984762607755779E-2</v>
      </c>
      <c r="EH151" s="46">
        <f>IFERROR(UTV!EH151/Oferta!EH151,"")</f>
        <v>7.3629821000184531E-2</v>
      </c>
      <c r="EI151" s="46">
        <f>IFERROR(UTV!EI151/Oferta!EI151,"")</f>
        <v>1.0564887129560286E-2</v>
      </c>
      <c r="EJ151" s="46">
        <f>IFERROR(UTV!EJ151/Oferta!EJ151,"")</f>
        <v>6.8278280125484411E-2</v>
      </c>
      <c r="EK151" s="46">
        <f>IFERROR(UTV!EK151/Oferta!EK151,"")</f>
        <v>3.4815377696447124E-2</v>
      </c>
      <c r="EL151" s="46">
        <f>IFERROR(UTV!EL151/Oferta!EL151,"")</f>
        <v>1.8450685117351782E-2</v>
      </c>
      <c r="EM151" s="46">
        <f>IFERROR(UTV!EM151/Oferta!EM151,"")</f>
        <v>1.0943132017737209E-2</v>
      </c>
      <c r="EN151" s="46">
        <f>IFERROR(UTV!EN151/Oferta!EN151,"")</f>
        <v>6.8208840032539991E-2</v>
      </c>
      <c r="EO151" s="46">
        <f>IFERROR(UTV!EO151/Oferta!EO151,"")</f>
        <v>7.3432867429055484E-2</v>
      </c>
      <c r="EP151" s="46">
        <f>IFERROR(UTV!EP151/Oferta!EP151,"")</f>
        <v>1.2147864327077982E-2</v>
      </c>
      <c r="EQ151" s="46">
        <f>IFERROR(UTV!EQ151/Oferta!EQ151,"")</f>
        <v>6.9685316254919277E-2</v>
      </c>
      <c r="ER151" s="46">
        <f>IFERROR(UTV!ER151/Oferta!ER151,"")</f>
        <v>3.6377499259595332E-2</v>
      </c>
      <c r="ES151" s="46">
        <f>IFERROR(UTV!ES151/Oferta!ES151,"")</f>
        <v>1.8478332346945486E-2</v>
      </c>
      <c r="ET151" s="46">
        <f>IFERROR(UTV!ET151/Oferta!ET151,"")</f>
        <v>1.1292330981273042E-2</v>
      </c>
      <c r="EU151" s="46">
        <f>IFERROR(UTV!EU151/Oferta!EU151,"")</f>
        <v>6.4343764595983191E-2</v>
      </c>
      <c r="EV151" s="46">
        <f>IFERROR(UTV!EV151/Oferta!EV151,"")</f>
        <v>7.0432797396415212E-2</v>
      </c>
      <c r="EW151" s="46">
        <f>IFERROR(UTV!EW151/Oferta!EW151,"")</f>
        <v>1.2417499819812399E-2</v>
      </c>
      <c r="EX151" s="46">
        <f>IFERROR(UTV!EX151/Oferta!EX151,"")</f>
        <v>6.6035189982728837E-2</v>
      </c>
      <c r="EY151" s="46">
        <f>IFERROR(UTV!EY151/Oferta!EY151,"")</f>
        <v>3.5623974350738469E-2</v>
      </c>
      <c r="EZ151" s="46">
        <f>IFERROR(UTV!EZ151/Oferta!EZ151,"")</f>
        <v>1.8328876133324637E-2</v>
      </c>
      <c r="FA151" s="46">
        <f>IFERROR(UTV!FA151/Oferta!FA151,"")</f>
        <v>1.1164081829702492E-2</v>
      </c>
      <c r="FB151" s="46">
        <f>IFERROR(UTV!FB151/Oferta!FB151,"")</f>
        <v>6.4164290211473643E-2</v>
      </c>
      <c r="FC151" s="46">
        <f>IFERROR(UTV!FC151/Oferta!FC151,"")</f>
        <v>7.0367854023100071E-2</v>
      </c>
      <c r="FD151" s="46">
        <f>IFERROR(UTV!FD151/Oferta!FD151,"")</f>
        <v>1.2282810176603589E-2</v>
      </c>
      <c r="FE151" s="46">
        <f>IFERROR(UTV!FE151/Oferta!FE151,"")</f>
        <v>6.587765387089857E-2</v>
      </c>
      <c r="FF151" s="46">
        <f>IFERROR(UTV!FF151/Oferta!FF151,"")</f>
        <v>3.5423683692720809E-2</v>
      </c>
    </row>
    <row r="152" spans="1:162" x14ac:dyDescent="0.25">
      <c r="A152" s="36">
        <v>44593</v>
      </c>
      <c r="B152" s="46">
        <f>IFERROR(UTV!B152/Oferta!B152,"")</f>
        <v>0.24096385542168675</v>
      </c>
      <c r="C152" s="46">
        <f>IFERROR(UTV!C152/Oferta!C152,"")</f>
        <v>9.7431355181576609E-3</v>
      </c>
      <c r="D152" s="46">
        <f>IFERROR(UTV!D152/Oferta!D152,"")</f>
        <v>3.6124794745484398E-2</v>
      </c>
      <c r="E152" s="46">
        <f>IFERROR(UTV!E152/Oferta!E152,"")</f>
        <v>1.9648988935520792E-2</v>
      </c>
      <c r="F152" s="46">
        <f>IFERROR(UTV!F152/Oferta!F152,"")</f>
        <v>1.7941050832977361E-2</v>
      </c>
      <c r="G152" s="46">
        <f>IFERROR(UTV!G152/Oferta!G152,"")</f>
        <v>3.0361670892833311E-2</v>
      </c>
      <c r="H152" s="46">
        <f>IFERROR(UTV!H152/Oferta!H152,"")</f>
        <v>2.6398291607978554E-2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1.0741138560687433E-2</v>
      </c>
      <c r="Q152" s="46">
        <f>IFERROR(UTV!Q152/Oferta!Q152,"")</f>
        <v>8.8539511791477041E-3</v>
      </c>
      <c r="R152" s="46">
        <f>IFERROR(UTV!R152/Oferta!R152,"")</f>
        <v>5.7363104731525782E-2</v>
      </c>
      <c r="S152" s="46">
        <f>IFERROR(UTV!S152/Oferta!S152,"")</f>
        <v>7.8394123606889562E-2</v>
      </c>
      <c r="T152" s="46">
        <f>IFERROR(UTV!T152/Oferta!T152,"")</f>
        <v>9.0297406138222566E-3</v>
      </c>
      <c r="U152" s="46">
        <f>IFERROR(UTV!U152/Oferta!U152,"")</f>
        <v>6.3581217703886764E-2</v>
      </c>
      <c r="V152" s="46">
        <f>IFERROR(UTV!V152/Oferta!V152,"")</f>
        <v>3.0876508960035989E-2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3.8512265892904247E-2</v>
      </c>
      <c r="AB152" s="46">
        <f>IFERROR(UTV!AB152/Oferta!AB152,"")</f>
        <v>9.4422485726833552E-2</v>
      </c>
      <c r="AC152" s="46">
        <f>IFERROR(UTV!AC152/Oferta!AC152,"")</f>
        <v>6.9023367285799886E-2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5.3617021276595747E-2</v>
      </c>
      <c r="AN152" s="46">
        <f>IFERROR(UTV!AN152/Oferta!AN152,"")</f>
        <v>4.2826552462526769E-3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0.1485042735042735</v>
      </c>
      <c r="AU152" s="46">
        <f>IFERROR(UTV!AU152/Oferta!AU152,"")</f>
        <v>0.15662650602409639</v>
      </c>
      <c r="AV152" s="46">
        <f>IFERROR(UTV!AV152/Oferta!AV152,"")</f>
        <v>4.4763513513513514E-2</v>
      </c>
      <c r="AW152" s="46">
        <f>IFERROR(UTV!AW152/Oferta!AW152,"")</f>
        <v>0.14972776769509982</v>
      </c>
      <c r="AX152" s="46">
        <f>IFERROR(UTV!AX152/Oferta!AX152,"")</f>
        <v>9.5363079615048113E-2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1.318359375E-2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2.4918032786885248E-2</v>
      </c>
      <c r="BV152" s="46">
        <f>IFERROR(UTV!BV152/Oferta!BV152,"")</f>
        <v>0.29474516001580403</v>
      </c>
      <c r="BW152" s="46">
        <f>IFERROR(UTV!BW152/Oferta!BW152,"")</f>
        <v>0.37363726461843411</v>
      </c>
      <c r="BX152" s="46">
        <f>IFERROR(UTV!BX152/Oferta!BX152,"")</f>
        <v>2.5503778337531487E-2</v>
      </c>
      <c r="BY152" s="46">
        <f>IFERROR(UTV!BY152/Oferta!BY152,"")</f>
        <v>0.31723163841807911</v>
      </c>
      <c r="BZ152" s="46">
        <f>IFERROR(UTV!BZ152/Oferta!BZ152,"")</f>
        <v>0.17927337701012508</v>
      </c>
      <c r="CA152" s="46">
        <f>IFERROR(UTV!CA152/Oferta!CA152,"")</f>
        <v>0</v>
      </c>
      <c r="CB152" s="46">
        <f>IFERROR(UTV!CB152/Oferta!CB152,"")</f>
        <v>1.3503737641668677E-2</v>
      </c>
      <c r="CC152" s="46">
        <f>IFERROR(UTV!CC152/Oferta!CC152,"")</f>
        <v>3.0954428202923472E-2</v>
      </c>
      <c r="CD152" s="46">
        <f>IFERROR(UTV!CD152/Oferta!CD152,"")</f>
        <v>2.7027027027027029E-2</v>
      </c>
      <c r="CE152" s="46">
        <f>IFERROR(UTV!CE152/Oferta!CE152,"")</f>
        <v>1.2302284710017574E-2</v>
      </c>
      <c r="CF152" s="46">
        <f>IFERROR(UTV!CF152/Oferta!CF152,"")</f>
        <v>3.0719482619240096E-2</v>
      </c>
      <c r="CG152" s="46">
        <f>IFERROR(UTV!CG152/Oferta!CG152,"")</f>
        <v>1.6237692174814303E-2</v>
      </c>
      <c r="CH152" s="46">
        <f>IFERROR(UTV!CH152/Oferta!CH152,"")</f>
        <v>0.21804511278195488</v>
      </c>
      <c r="CI152" s="46">
        <f>IFERROR(UTV!CI152/Oferta!CI152,"")</f>
        <v>1.2329189355799856E-3</v>
      </c>
      <c r="CJ152" s="46">
        <f>IFERROR(UTV!CJ152/Oferta!CJ152,"")</f>
        <v>1.6202203499675955E-2</v>
      </c>
      <c r="CK152" s="46">
        <f>IFERROR(UTV!CK152/Oferta!CK152,"")</f>
        <v>4.1067761806981521E-3</v>
      </c>
      <c r="CL152" s="46">
        <f>IFERROR(UTV!CL152/Oferta!CL152,"")</f>
        <v>9.7710225029609167E-3</v>
      </c>
      <c r="CM152" s="46">
        <f>IFERROR(UTV!CM152/Oferta!CM152,"")</f>
        <v>1.3300492610837438E-2</v>
      </c>
      <c r="CN152" s="46">
        <f>IFERROR(UTV!CN152/Oferta!CN152,"")</f>
        <v>1.0780721533258174E-2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4.6948356807511738E-3</v>
      </c>
      <c r="DL152" s="46">
        <f>IFERROR(UTV!DL152/Oferta!DL152,"")</f>
        <v>3.8366336633663366E-2</v>
      </c>
      <c r="DM152" s="46">
        <f>IFERROR(UTV!DM152/Oferta!DM152,"")</f>
        <v>2.3414634146341463E-2</v>
      </c>
      <c r="DN152" s="46">
        <f>IFERROR(UTV!DN152/Oferta!DN152,"")</f>
        <v>4.6948356807511738E-3</v>
      </c>
      <c r="DO152" s="46">
        <f>IFERROR(UTV!DO152/Oferta!DO152,"")</f>
        <v>3.392287619599884E-2</v>
      </c>
      <c r="DP152" s="46">
        <f>IFERROR(UTV!DP152/Oferta!DP152,"")</f>
        <v>3.2222829055161113E-2</v>
      </c>
      <c r="DQ152" s="46">
        <f>IFERROR(UTV!DQ152/Oferta!DQ152,"")</f>
        <v>0</v>
      </c>
      <c r="DR152" s="46">
        <f>IFERROR(UTV!DR152/Oferta!DR152,"")</f>
        <v>3.143893591293833E-2</v>
      </c>
      <c r="DS152" s="46">
        <f>IFERROR(UTV!DS152/Oferta!DS152,"")</f>
        <v>2.4118738404452691E-2</v>
      </c>
      <c r="DT152" s="46">
        <f>IFERROR(UTV!DT152/Oferta!DT152,"")</f>
        <v>5.2147239263803678E-2</v>
      </c>
      <c r="DU152" s="46">
        <f>IFERROR(UTV!DU152/Oferta!DU152,"")</f>
        <v>3.1100478468899521E-2</v>
      </c>
      <c r="DV152" s="46">
        <f>IFERROR(UTV!DV152/Oferta!DV152,"")</f>
        <v>3.4682080924855488E-2</v>
      </c>
      <c r="DW152" s="46">
        <f>IFERROR(UTV!DW152/Oferta!DW152,"")</f>
        <v>3.292181069958848E-2</v>
      </c>
      <c r="DX152" s="46">
        <f>IFERROR(UTV!DX152/Oferta!DX152,"")</f>
        <v>0</v>
      </c>
      <c r="DY152" s="46">
        <f>IFERROR(UTV!DY152/Oferta!DY152,"")</f>
        <v>2.2547914317925591E-3</v>
      </c>
      <c r="DZ152" s="46">
        <f>IFERROR(UTV!DZ152/Oferta!DZ152,"")</f>
        <v>5.7777777777777775E-2</v>
      </c>
      <c r="EA152" s="46">
        <f>IFERROR(UTV!EA152/Oferta!EA152,"")</f>
        <v>0</v>
      </c>
      <c r="EB152" s="46">
        <f>IFERROR(UTV!EB152/Oferta!EB152,"")</f>
        <v>1.990049751243781E-3</v>
      </c>
      <c r="EC152" s="46">
        <f>IFERROR(UTV!EC152/Oferta!EC152,"")</f>
        <v>5.5674518201284794E-2</v>
      </c>
      <c r="ED152" s="46">
        <f>IFERROR(UTV!ED152/Oferta!ED152,"")</f>
        <v>1.9021739130434784E-2</v>
      </c>
      <c r="EE152" s="46">
        <f>IFERROR(UTV!EE152/Oferta!EE152,"")</f>
        <v>2.0385573286597177E-2</v>
      </c>
      <c r="EF152" s="46">
        <f>IFERROR(UTV!EF152/Oferta!EF152,"")</f>
        <v>8.1704300646293776E-3</v>
      </c>
      <c r="EG152" s="46">
        <f>IFERROR(UTV!EG152/Oferta!EG152,"")</f>
        <v>6.5896626225693866E-2</v>
      </c>
      <c r="EH152" s="46">
        <f>IFERROR(UTV!EH152/Oferta!EH152,"")</f>
        <v>7.1345530196414361E-2</v>
      </c>
      <c r="EI152" s="46">
        <f>IFERROR(UTV!EI152/Oferta!EI152,"")</f>
        <v>9.9719750768644741E-3</v>
      </c>
      <c r="EJ152" s="46">
        <f>IFERROR(UTV!EJ152/Oferta!EJ152,"")</f>
        <v>6.7594622938316334E-2</v>
      </c>
      <c r="EK152" s="46">
        <f>IFERROR(UTV!EK152/Oferta!EK152,"")</f>
        <v>3.3965589792855952E-2</v>
      </c>
      <c r="EL152" s="46">
        <f>IFERROR(UTV!EL152/Oferta!EL152,"")</f>
        <v>1.8289823354697515E-2</v>
      </c>
      <c r="EM152" s="46">
        <f>IFERROR(UTV!EM152/Oferta!EM152,"")</f>
        <v>1.0507720492017796E-2</v>
      </c>
      <c r="EN152" s="46">
        <f>IFERROR(UTV!EN152/Oferta!EN152,"")</f>
        <v>6.7915127941787029E-2</v>
      </c>
      <c r="EO152" s="46">
        <f>IFERROR(UTV!EO152/Oferta!EO152,"")</f>
        <v>7.0654166448436598E-2</v>
      </c>
      <c r="EP152" s="46">
        <f>IFERROR(UTV!EP152/Oferta!EP152,"")</f>
        <v>1.1623736184903715E-2</v>
      </c>
      <c r="EQ152" s="46">
        <f>IFERROR(UTV!EQ152/Oferta!EQ152,"")</f>
        <v>6.8721475268286661E-2</v>
      </c>
      <c r="ER152" s="46">
        <f>IFERROR(UTV!ER152/Oferta!ER152,"")</f>
        <v>3.5659115986240018E-2</v>
      </c>
      <c r="ES152" s="46">
        <f>IFERROR(UTV!ES152/Oferta!ES152,"")</f>
        <v>1.8351406688405247E-2</v>
      </c>
      <c r="ET152" s="46">
        <f>IFERROR(UTV!ET152/Oferta!ET152,"")</f>
        <v>1.0681367904212249E-2</v>
      </c>
      <c r="EU152" s="46">
        <f>IFERROR(UTV!EU152/Oferta!EU152,"")</f>
        <v>6.419559902200489E-2</v>
      </c>
      <c r="EV152" s="46">
        <f>IFERROR(UTV!EV152/Oferta!EV152,"")</f>
        <v>6.8482602627652919E-2</v>
      </c>
      <c r="EW152" s="46">
        <f>IFERROR(UTV!EW152/Oferta!EW152,"")</f>
        <v>1.1752249867654843E-2</v>
      </c>
      <c r="EX152" s="46">
        <f>IFERROR(UTV!EX152/Oferta!EX152,"")</f>
        <v>6.5434468179795285E-2</v>
      </c>
      <c r="EY152" s="46">
        <f>IFERROR(UTV!EY152/Oferta!EY152,"")</f>
        <v>3.4955576661817568E-2</v>
      </c>
      <c r="EZ152" s="46">
        <f>IFERROR(UTV!EZ152/Oferta!EZ152,"")</f>
        <v>1.8188650883126645E-2</v>
      </c>
      <c r="FA152" s="46">
        <f>IFERROR(UTV!FA152/Oferta!FA152,"")</f>
        <v>1.0590383444917834E-2</v>
      </c>
      <c r="FB152" s="46">
        <f>IFERROR(UTV!FB152/Oferta!FB152,"")</f>
        <v>6.4139602520601066E-2</v>
      </c>
      <c r="FC152" s="46">
        <f>IFERROR(UTV!FC152/Oferta!FC152,"")</f>
        <v>6.8426620503943061E-2</v>
      </c>
      <c r="FD152" s="46">
        <f>IFERROR(UTV!FD152/Oferta!FD152,"")</f>
        <v>1.1649468335865068E-2</v>
      </c>
      <c r="FE152" s="46">
        <f>IFERROR(UTV!FE152/Oferta!FE152,"")</f>
        <v>6.5371488579679712E-2</v>
      </c>
      <c r="FF152" s="46">
        <f>IFERROR(UTV!FF152/Oferta!FF152,"")</f>
        <v>3.481582114809386E-2</v>
      </c>
    </row>
    <row r="153" spans="1:162" x14ac:dyDescent="0.25">
      <c r="A153" s="36">
        <v>44621</v>
      </c>
      <c r="B153" s="46">
        <f>IFERROR(UTV!B153/Oferta!B153,"")</f>
        <v>0.20477815699658702</v>
      </c>
      <c r="C153" s="46">
        <f>IFERROR(UTV!C153/Oferta!C153,"")</f>
        <v>5.809945839487937E-3</v>
      </c>
      <c r="D153" s="46">
        <f>IFERROR(UTV!D153/Oferta!D153,"")</f>
        <v>2.9502950295029504E-2</v>
      </c>
      <c r="E153" s="46">
        <f>IFERROR(UTV!E153/Oferta!E153,"")</f>
        <v>1.7292673856452213E-2</v>
      </c>
      <c r="F153" s="46">
        <f>IFERROR(UTV!F153/Oferta!F153,"")</f>
        <v>1.1389739663093415E-2</v>
      </c>
      <c r="G153" s="46">
        <f>IFERROR(UTV!G153/Oferta!G153,"")</f>
        <v>2.5232490082590882E-2</v>
      </c>
      <c r="H153" s="46">
        <f>IFERROR(UTV!H153/Oferta!H153,"")</f>
        <v>1.9632139399806389E-2</v>
      </c>
      <c r="I153" s="46">
        <f>IFERROR(UTV!I153/Oferta!I153,"")</f>
        <v>3.5793420828362024E-3</v>
      </c>
      <c r="J153" s="46">
        <f>IFERROR(UTV!J153/Oferta!J153,"")</f>
        <v>5.1493305870236872E-3</v>
      </c>
      <c r="K153" s="46">
        <f>IFERROR(UTV!K153/Oferta!K153,"")</f>
        <v>7.4338085539714868E-2</v>
      </c>
      <c r="L153" s="46">
        <f>IFERROR(UTV!L153/Oferta!L153,"")</f>
        <v>4.1758241758241756E-2</v>
      </c>
      <c r="M153" s="46">
        <f>IFERROR(UTV!M153/Oferta!M153,"")</f>
        <v>4.421983575489577E-3</v>
      </c>
      <c r="N153" s="46">
        <f>IFERROR(UTV!N153/Oferta!N153,"")</f>
        <v>6.0979273054971465E-2</v>
      </c>
      <c r="O153" s="46">
        <f>IFERROR(UTV!O153/Oferta!O153,"")</f>
        <v>1.619458513099481E-2</v>
      </c>
      <c r="P153" s="46">
        <f>IFERROR(UTV!P153/Oferta!P153,"")</f>
        <v>1.0711343037627026E-2</v>
      </c>
      <c r="Q153" s="46">
        <f>IFERROR(UTV!Q153/Oferta!Q153,"")</f>
        <v>8.6252653927813162E-3</v>
      </c>
      <c r="R153" s="46">
        <f>IFERROR(UTV!R153/Oferta!R153,"")</f>
        <v>5.4442985335959732E-2</v>
      </c>
      <c r="S153" s="46">
        <f>IFERROR(UTV!S153/Oferta!S153,"")</f>
        <v>7.4647708518471495E-2</v>
      </c>
      <c r="T153" s="46">
        <f>IFERROR(UTV!T153/Oferta!T153,"")</f>
        <v>8.8090801287480942E-3</v>
      </c>
      <c r="U153" s="46">
        <f>IFERROR(UTV!U153/Oferta!U153,"")</f>
        <v>6.0528428860933736E-2</v>
      </c>
      <c r="V153" s="46">
        <f>IFERROR(UTV!V153/Oferta!V153,"")</f>
        <v>2.8855559178350178E-2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3.1642116748499725E-2</v>
      </c>
      <c r="AB153" s="46">
        <f>IFERROR(UTV!AB153/Oferta!AB153,"")</f>
        <v>8.8489831241886627E-2</v>
      </c>
      <c r="AC153" s="46">
        <f>IFERROR(UTV!AC153/Oferta!AC153,"")</f>
        <v>6.33445945945946E-2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5.2064631956912029E-2</v>
      </c>
      <c r="AN153" s="46">
        <f>IFERROR(UTV!AN153/Oferta!AN153,"")</f>
        <v>4.6728971962616819E-3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0.15271493212669685</v>
      </c>
      <c r="AU153" s="46">
        <f>IFERROR(UTV!AU153/Oferta!AU153,"")</f>
        <v>0.16233766233766234</v>
      </c>
      <c r="AV153" s="46">
        <f>IFERROR(UTV!AV153/Oferta!AV153,"")</f>
        <v>3.6440677966101696E-2</v>
      </c>
      <c r="AW153" s="46">
        <f>IFERROR(UTV!AW153/Oferta!AW153,"")</f>
        <v>0.15414258188824662</v>
      </c>
      <c r="AX153" s="46">
        <f>IFERROR(UTV!AX153/Oferta!AX153,"")</f>
        <v>9.1523895401262392E-2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1.1915269196822596E-2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2.7708703374777974E-2</v>
      </c>
      <c r="BV153" s="46">
        <f>IFERROR(UTV!BV153/Oferta!BV153,"")</f>
        <v>0.32508173750583841</v>
      </c>
      <c r="BW153" s="46">
        <f>IFERROR(UTV!BW153/Oferta!BW153,"")</f>
        <v>0.38577586206896552</v>
      </c>
      <c r="BX153" s="46">
        <f>IFERROR(UTV!BX153/Oferta!BX153,"")</f>
        <v>2.8231292517006804E-2</v>
      </c>
      <c r="BY153" s="46">
        <f>IFERROR(UTV!BY153/Oferta!BY153,"")</f>
        <v>0.34343434343434343</v>
      </c>
      <c r="BZ153" s="46">
        <f>IFERROR(UTV!BZ153/Oferta!BZ153,"")</f>
        <v>0.1892161757363954</v>
      </c>
      <c r="CA153" s="46">
        <f>IFERROR(UTV!CA153/Oferta!CA153,"")</f>
        <v>0</v>
      </c>
      <c r="CB153" s="46">
        <f>IFERROR(UTV!CB153/Oferta!CB153,"")</f>
        <v>1.131687242798354E-2</v>
      </c>
      <c r="CC153" s="46">
        <f>IFERROR(UTV!CC153/Oferta!CC153,"")</f>
        <v>2.8284671532846715E-2</v>
      </c>
      <c r="CD153" s="46">
        <f>IFERROR(UTV!CD153/Oferta!CD153,"")</f>
        <v>2.8169014084507043E-2</v>
      </c>
      <c r="CE153" s="46">
        <f>IFERROR(UTV!CE153/Oferta!CE153,"")</f>
        <v>1.0392064241851677E-2</v>
      </c>
      <c r="CF153" s="46">
        <f>IFERROR(UTV!CF153/Oferta!CF153,"")</f>
        <v>2.8277634961439587E-2</v>
      </c>
      <c r="CG153" s="46">
        <f>IFERROR(UTV!CG153/Oferta!CG153,"")</f>
        <v>1.4256619144602852E-2</v>
      </c>
      <c r="CH153" s="46">
        <f>IFERROR(UTV!CH153/Oferta!CH153,"")</f>
        <v>7.8110808356039965E-2</v>
      </c>
      <c r="CI153" s="46">
        <f>IFERROR(UTV!CI153/Oferta!CI153,"")</f>
        <v>1.7350479689732599E-3</v>
      </c>
      <c r="CJ153" s="46">
        <f>IFERROR(UTV!CJ153/Oferta!CJ153,"")</f>
        <v>1.1599297012302284E-2</v>
      </c>
      <c r="CK153" s="46">
        <f>IFERROR(UTV!CK153/Oferta!CK153,"")</f>
        <v>3.3444816053511705E-3</v>
      </c>
      <c r="CL153" s="46">
        <f>IFERROR(UTV!CL153/Oferta!CL153,"")</f>
        <v>9.4504082943389304E-3</v>
      </c>
      <c r="CM153" s="46">
        <f>IFERROR(UTV!CM153/Oferta!CM153,"")</f>
        <v>9.6205237840726876E-3</v>
      </c>
      <c r="CN153" s="46">
        <f>IFERROR(UTV!CN153/Oferta!CN153,"")</f>
        <v>9.493887029574483E-3</v>
      </c>
      <c r="CO153" s="46">
        <f>IFERROR(UTV!CO153/Oferta!CO153,"")</f>
        <v>0</v>
      </c>
      <c r="CP153" s="46">
        <f>IFERROR(UTV!CP153/Oferta!CP153,"")</f>
        <v>6.2578222778473091E-3</v>
      </c>
      <c r="CQ153" s="46">
        <f>IFERROR(UTV!CQ153/Oferta!CQ153,"")</f>
        <v>4.6632124352331605E-2</v>
      </c>
      <c r="CR153" s="46">
        <f>IFERROR(UTV!CR153/Oferta!CR153,"")</f>
        <v>0.375</v>
      </c>
      <c r="CS153" s="46">
        <f>IFERROR(UTV!CS153/Oferta!CS153,"")</f>
        <v>5.8275058275058279E-3</v>
      </c>
      <c r="CT153" s="46">
        <f>IFERROR(UTV!CT153/Oferta!CT153,"")</f>
        <v>6.5853658536585369E-2</v>
      </c>
      <c r="CU153" s="46">
        <f>IFERROR(UTV!CU153/Oferta!CU153,"")</f>
        <v>2.5236593059936908E-2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3.2345013477088951E-2</v>
      </c>
      <c r="DM153" s="46">
        <f>IFERROR(UTV!DM153/Oferta!DM153,"")</f>
        <v>2.0960698689956331E-2</v>
      </c>
      <c r="DN153" s="46">
        <f>IFERROR(UTV!DN153/Oferta!DN153,"")</f>
        <v>0</v>
      </c>
      <c r="DO153" s="46">
        <f>IFERROR(UTV!DO153/Oferta!DO153,"")</f>
        <v>2.8861571352218066E-2</v>
      </c>
      <c r="DP153" s="46">
        <f>IFERROR(UTV!DP153/Oferta!DP153,"")</f>
        <v>2.6457618814306711E-2</v>
      </c>
      <c r="DQ153" s="46">
        <f>IFERROR(UTV!DQ153/Oferta!DQ153,"")</f>
        <v>0</v>
      </c>
      <c r="DR153" s="46">
        <f>IFERROR(UTV!DR153/Oferta!DR153,"")</f>
        <v>3.2258064516129031E-2</v>
      </c>
      <c r="DS153" s="46">
        <f>IFERROR(UTV!DS153/Oferta!DS153,"")</f>
        <v>2.4809160305343511E-2</v>
      </c>
      <c r="DT153" s="46">
        <f>IFERROR(UTV!DT153/Oferta!DT153,"")</f>
        <v>4.6357615894039736E-2</v>
      </c>
      <c r="DU153" s="46">
        <f>IFERROR(UTV!DU153/Oferta!DU153,"")</f>
        <v>3.2116788321167884E-2</v>
      </c>
      <c r="DV153" s="46">
        <f>IFERROR(UTV!DV153/Oferta!DV153,"")</f>
        <v>3.2687651331719129E-2</v>
      </c>
      <c r="DW153" s="46">
        <f>IFERROR(UTV!DW153/Oferta!DW153,"")</f>
        <v>3.2428855062872269E-2</v>
      </c>
      <c r="DX153" s="46">
        <f>IFERROR(UTV!DX153/Oferta!DX153,"")</f>
        <v>0</v>
      </c>
      <c r="DY153" s="46">
        <f>IFERROR(UTV!DY153/Oferta!DY153,"")</f>
        <v>4.6948356807511738E-3</v>
      </c>
      <c r="DZ153" s="46">
        <f>IFERROR(UTV!DZ153/Oferta!DZ153,"")</f>
        <v>7.1770334928229665E-2</v>
      </c>
      <c r="EA153" s="46">
        <f>IFERROR(UTV!EA153/Oferta!EA153,"")</f>
        <v>0</v>
      </c>
      <c r="EB153" s="46">
        <f>IFERROR(UTV!EB153/Oferta!EB153,"")</f>
        <v>4.2780748663101605E-3</v>
      </c>
      <c r="EC153" s="46">
        <f>IFERROR(UTV!EC153/Oferta!EC153,"")</f>
        <v>6.9124423963133647E-2</v>
      </c>
      <c r="ED153" s="46">
        <f>IFERROR(UTV!ED153/Oferta!ED153,"")</f>
        <v>2.483564645726808E-2</v>
      </c>
      <c r="EE153" s="46">
        <f>IFERROR(UTV!EE153/Oferta!EE153,"")</f>
        <v>1.9134850820712795E-2</v>
      </c>
      <c r="EF153" s="46">
        <f>IFERROR(UTV!EF153/Oferta!EF153,"")</f>
        <v>7.6436909807420629E-3</v>
      </c>
      <c r="EG153" s="46">
        <f>IFERROR(UTV!EG153/Oferta!EG153,"")</f>
        <v>6.1462029808374737E-2</v>
      </c>
      <c r="EH153" s="46">
        <f>IFERROR(UTV!EH153/Oferta!EH153,"")</f>
        <v>6.6828823350562477E-2</v>
      </c>
      <c r="EI153" s="46">
        <f>IFERROR(UTV!EI153/Oferta!EI153,"")</f>
        <v>9.2625715453802122E-3</v>
      </c>
      <c r="EJ153" s="46">
        <f>IFERROR(UTV!EJ153/Oferta!EJ153,"")</f>
        <v>6.3170118056899552E-2</v>
      </c>
      <c r="EK153" s="46">
        <f>IFERROR(UTV!EK153/Oferta!EK153,"")</f>
        <v>3.0698311554385804E-2</v>
      </c>
      <c r="EL153" s="46">
        <f>IFERROR(UTV!EL153/Oferta!EL153,"")</f>
        <v>1.7620101137800253E-2</v>
      </c>
      <c r="EM153" s="46">
        <f>IFERROR(UTV!EM153/Oferta!EM153,"")</f>
        <v>9.2725996527392961E-3</v>
      </c>
      <c r="EN153" s="46">
        <f>IFERROR(UTV!EN153/Oferta!EN153,"")</f>
        <v>6.4498766539582864E-2</v>
      </c>
      <c r="EO153" s="46">
        <f>IFERROR(UTV!EO153/Oferta!EO153,"")</f>
        <v>6.5903627051322258E-2</v>
      </c>
      <c r="EP153" s="46">
        <f>IFERROR(UTV!EP153/Oferta!EP153,"")</f>
        <v>1.0398133449815156E-2</v>
      </c>
      <c r="EQ153" s="46">
        <f>IFERROR(UTV!EQ153/Oferta!EQ153,"")</f>
        <v>6.492059506622308E-2</v>
      </c>
      <c r="ER153" s="46">
        <f>IFERROR(UTV!ER153/Oferta!ER153,"")</f>
        <v>3.2445569748773696E-2</v>
      </c>
      <c r="ES153" s="46">
        <f>IFERROR(UTV!ES153/Oferta!ES153,"")</f>
        <v>1.783913751648181E-2</v>
      </c>
      <c r="ET153" s="46">
        <f>IFERROR(UTV!ET153/Oferta!ET153,"")</f>
        <v>9.357838641139659E-3</v>
      </c>
      <c r="EU153" s="46">
        <f>IFERROR(UTV!EU153/Oferta!EU153,"")</f>
        <v>6.0669581361921306E-2</v>
      </c>
      <c r="EV153" s="46">
        <f>IFERROR(UTV!EV153/Oferta!EV153,"")</f>
        <v>6.3565000957304232E-2</v>
      </c>
      <c r="EW153" s="46">
        <f>IFERROR(UTV!EW153/Oferta!EW153,"")</f>
        <v>1.046211019550816E-2</v>
      </c>
      <c r="EX153" s="46">
        <f>IFERROR(UTV!EX153/Oferta!EX153,"")</f>
        <v>6.1521772818843946E-2</v>
      </c>
      <c r="EY153" s="46">
        <f>IFERROR(UTV!EY153/Oferta!EY153,"")</f>
        <v>3.1781044309940179E-2</v>
      </c>
      <c r="EZ153" s="46">
        <f>IFERROR(UTV!EZ153/Oferta!EZ153,"")</f>
        <v>1.7725030826140568E-2</v>
      </c>
      <c r="FA153" s="46">
        <f>IFERROR(UTV!FA153/Oferta!FA153,"")</f>
        <v>9.3121644459262156E-3</v>
      </c>
      <c r="FB153" s="46">
        <f>IFERROR(UTV!FB153/Oferta!FB153,"")</f>
        <v>6.0761448454730839E-2</v>
      </c>
      <c r="FC153" s="46">
        <f>IFERROR(UTV!FC153/Oferta!FC153,"")</f>
        <v>6.3516357375167407E-2</v>
      </c>
      <c r="FD153" s="46">
        <f>IFERROR(UTV!FD153/Oferta!FD153,"")</f>
        <v>1.0404265748957073E-2</v>
      </c>
      <c r="FE153" s="46">
        <f>IFERROR(UTV!FE153/Oferta!FE153,"")</f>
        <v>6.1567974011789907E-2</v>
      </c>
      <c r="FF153" s="46">
        <f>IFERROR(UTV!FF153/Oferta!FF153,"")</f>
        <v>3.1725562505835123E-2</v>
      </c>
    </row>
    <row r="154" spans="1:162" x14ac:dyDescent="0.25">
      <c r="A154" s="36">
        <v>44652</v>
      </c>
      <c r="B154" s="46">
        <f>IFERROR(UTV!B154/Oferta!B154,"")</f>
        <v>0.20979020979020979</v>
      </c>
      <c r="C154" s="46">
        <f>IFERROR(UTV!C154/Oferta!C154,"")</f>
        <v>5.9886317498984978E-3</v>
      </c>
      <c r="D154" s="46">
        <f>IFERROR(UTV!D154/Oferta!D154,"")</f>
        <v>2.7475971583786042E-2</v>
      </c>
      <c r="E154" s="46">
        <f>IFERROR(UTV!E154/Oferta!E154,"")</f>
        <v>1.7097264437689969E-2</v>
      </c>
      <c r="F154" s="46">
        <f>IFERROR(UTV!F154/Oferta!F154,"")</f>
        <v>1.1738015387650425E-2</v>
      </c>
      <c r="G154" s="46">
        <f>IFERROR(UTV!G154/Oferta!G154,"")</f>
        <v>2.3793475330277702E-2</v>
      </c>
      <c r="H154" s="46">
        <f>IFERROR(UTV!H154/Oferta!H154,"")</f>
        <v>1.8899655641867543E-2</v>
      </c>
      <c r="I154" s="46">
        <f>IFERROR(UTV!I154/Oferta!I154,"")</f>
        <v>4.8167899535523822E-3</v>
      </c>
      <c r="J154" s="46">
        <f>IFERROR(UTV!J154/Oferta!J154,"")</f>
        <v>5.018820577164366E-3</v>
      </c>
      <c r="K154" s="46">
        <f>IFERROR(UTV!K154/Oferta!K154,"")</f>
        <v>7.1235833783054509E-2</v>
      </c>
      <c r="L154" s="46">
        <f>IFERROR(UTV!L154/Oferta!L154,"")</f>
        <v>3.0915576694411414E-2</v>
      </c>
      <c r="M154" s="46">
        <f>IFERROR(UTV!M154/Oferta!M154,"")</f>
        <v>4.9336138721613578E-3</v>
      </c>
      <c r="N154" s="46">
        <f>IFERROR(UTV!N154/Oferta!N154,"")</f>
        <v>5.205091937765205E-2</v>
      </c>
      <c r="O154" s="46">
        <f>IFERROR(UTV!O154/Oferta!O154,"")</f>
        <v>1.4551333872271624E-2</v>
      </c>
      <c r="P154" s="46">
        <f>IFERROR(UTV!P154/Oferta!P154,"")</f>
        <v>1.0767531750414136E-2</v>
      </c>
      <c r="Q154" s="46">
        <f>IFERROR(UTV!Q154/Oferta!Q154,"")</f>
        <v>8.5301126516464463E-3</v>
      </c>
      <c r="R154" s="46">
        <f>IFERROR(UTV!R154/Oferta!R154,"")</f>
        <v>5.1894336292946562E-2</v>
      </c>
      <c r="S154" s="46">
        <f>IFERROR(UTV!S154/Oferta!S154,"")</f>
        <v>6.6281031573873217E-2</v>
      </c>
      <c r="T154" s="46">
        <f>IFERROR(UTV!T154/Oferta!T154,"")</f>
        <v>8.7299630086313199E-3</v>
      </c>
      <c r="U154" s="46">
        <f>IFERROR(UTV!U154/Oferta!U154,"")</f>
        <v>5.641103249971624E-2</v>
      </c>
      <c r="V154" s="46">
        <f>IFERROR(UTV!V154/Oferta!V154,"")</f>
        <v>2.7545124736865677E-2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2.9442691903259727E-2</v>
      </c>
      <c r="AB154" s="46">
        <f>IFERROR(UTV!AB154/Oferta!AB154,"")</f>
        <v>7.6514996939400129E-2</v>
      </c>
      <c r="AC154" s="46">
        <f>IFERROR(UTV!AC154/Oferta!AC154,"")</f>
        <v>5.5944859276278E-2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4.9049049049049047E-2</v>
      </c>
      <c r="AN154" s="46">
        <f>IFERROR(UTV!AN154/Oferta!AN154,"")</f>
        <v>5.263157894736842E-3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0.15707434052757793</v>
      </c>
      <c r="AU154" s="46">
        <f>IFERROR(UTV!AU154/Oferta!AU154,"")</f>
        <v>0.14685314685314685</v>
      </c>
      <c r="AV154" s="46">
        <f>IFERROR(UTV!AV154/Oferta!AV154,"")</f>
        <v>8.9731729879740985E-2</v>
      </c>
      <c r="AW154" s="46">
        <f>IFERROR(UTV!AW154/Oferta!AW154,"")</f>
        <v>0.1555783009211873</v>
      </c>
      <c r="AX154" s="46">
        <f>IFERROR(UTV!AX154/Oferta!AX154,"")</f>
        <v>0.12099125364431487</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1.3657056145675266E-2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2.0021451555237754E-2</v>
      </c>
      <c r="BV154" s="46">
        <f>IFERROR(UTV!BV154/Oferta!BV154,"")</f>
        <v>0.32347235693501453</v>
      </c>
      <c r="BW154" s="46">
        <f>IFERROR(UTV!BW154/Oferta!BW154,"")</f>
        <v>0.39592760180995473</v>
      </c>
      <c r="BX154" s="46">
        <f>IFERROR(UTV!BX154/Oferta!BX154,"")</f>
        <v>2.0883259157822662E-2</v>
      </c>
      <c r="BY154" s="46">
        <f>IFERROR(UTV!BY154/Oferta!BY154,"")</f>
        <v>0.34521384928716903</v>
      </c>
      <c r="BZ154" s="46">
        <f>IFERROR(UTV!BZ154/Oferta!BZ154,"")</f>
        <v>0.1837395602522584</v>
      </c>
      <c r="CA154" s="46">
        <f>IFERROR(UTV!CA154/Oferta!CA154,"")</f>
        <v>0</v>
      </c>
      <c r="CB154" s="46">
        <f>IFERROR(UTV!CB154/Oferta!CB154,"")</f>
        <v>9.0666666666666673E-3</v>
      </c>
      <c r="CC154" s="46">
        <f>IFERROR(UTV!CC154/Oferta!CC154,"")</f>
        <v>2.6109660574412531E-2</v>
      </c>
      <c r="CD154" s="46">
        <f>IFERROR(UTV!CD154/Oferta!CD154,"")</f>
        <v>2.9850746268656716E-2</v>
      </c>
      <c r="CE154" s="46">
        <f>IFERROR(UTV!CE154/Oferta!CE154,"")</f>
        <v>7.9943569245238648E-3</v>
      </c>
      <c r="CF154" s="46">
        <f>IFERROR(UTV!CF154/Oferta!CF154,"")</f>
        <v>2.6315789473684209E-2</v>
      </c>
      <c r="CG154" s="46">
        <f>IFERROR(UTV!CG154/Oferta!CG154,"")</f>
        <v>1.2068019747668678E-2</v>
      </c>
      <c r="CH154" s="46">
        <f>IFERROR(UTV!CH154/Oferta!CH154,"")</f>
        <v>4.3022035676810073E-2</v>
      </c>
      <c r="CI154" s="46">
        <f>IFERROR(UTV!CI154/Oferta!CI154,"")</f>
        <v>1.4609203798392988E-3</v>
      </c>
      <c r="CJ154" s="46">
        <f>IFERROR(UTV!CJ154/Oferta!CJ154,"")</f>
        <v>1.6331181162172428E-2</v>
      </c>
      <c r="CK154" s="46">
        <f>IFERROR(UTV!CK154/Oferta!CK154,"")</f>
        <v>0</v>
      </c>
      <c r="CL154" s="46">
        <f>IFERROR(UTV!CL154/Oferta!CL154,"")</f>
        <v>8.3558186091043599E-3</v>
      </c>
      <c r="CM154" s="46">
        <f>IFERROR(UTV!CM154/Oferta!CM154,"")</f>
        <v>1.2431338537149466E-2</v>
      </c>
      <c r="CN154" s="46">
        <f>IFERROR(UTV!CN154/Oferta!CN154,"")</f>
        <v>9.2989028632592986E-3</v>
      </c>
      <c r="CO154" s="46">
        <f>IFERROR(UTV!CO154/Oferta!CO154,"")</f>
        <v>0</v>
      </c>
      <c r="CP154" s="46">
        <f>IFERROR(UTV!CP154/Oferta!CP154,"")</f>
        <v>7.7319587628865982E-3</v>
      </c>
      <c r="CQ154" s="46">
        <f>IFERROR(UTV!CQ154/Oferta!CQ154,"")</f>
        <v>4.8000000000000001E-2</v>
      </c>
      <c r="CR154" s="46">
        <f>IFERROR(UTV!CR154/Oferta!CR154,"")</f>
        <v>0.31818181818181818</v>
      </c>
      <c r="CS154" s="46">
        <f>IFERROR(UTV!CS154/Oferta!CS154,"")</f>
        <v>7.2028811524609843E-3</v>
      </c>
      <c r="CT154" s="46">
        <f>IFERROR(UTV!CT154/Oferta!CT154,"")</f>
        <v>6.2972292191435769E-2</v>
      </c>
      <c r="CU154" s="46">
        <f>IFERROR(UTV!CU154/Oferta!CU154,"")</f>
        <v>2.5203252032520326E-2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3.0945757997218357E-2</v>
      </c>
      <c r="DM154" s="46">
        <f>IFERROR(UTV!DM154/Oferta!DM154,"")</f>
        <v>2.0233463035019456E-2</v>
      </c>
      <c r="DN154" s="46">
        <f>IFERROR(UTV!DN154/Oferta!DN154,"")</f>
        <v>0</v>
      </c>
      <c r="DO154" s="46">
        <f>IFERROR(UTV!DO154/Oferta!DO154,"")</f>
        <v>2.7637587118481133E-2</v>
      </c>
      <c r="DP154" s="46">
        <f>IFERROR(UTV!DP154/Oferta!DP154,"")</f>
        <v>2.6088929219600727E-2</v>
      </c>
      <c r="DQ154" s="46">
        <f>IFERROR(UTV!DQ154/Oferta!DQ154,"")</f>
        <v>0</v>
      </c>
      <c r="DR154" s="46">
        <f>IFERROR(UTV!DR154/Oferta!DR154,"")</f>
        <v>3.5580524344569285E-2</v>
      </c>
      <c r="DS154" s="46">
        <f>IFERROR(UTV!DS154/Oferta!DS154,"")</f>
        <v>2.7083333333333334E-2</v>
      </c>
      <c r="DT154" s="46">
        <f>IFERROR(UTV!DT154/Oferta!DT154,"")</f>
        <v>4.0123456790123455E-2</v>
      </c>
      <c r="DU154" s="46">
        <f>IFERROR(UTV!DU154/Oferta!DU154,"")</f>
        <v>3.5447761194029849E-2</v>
      </c>
      <c r="DV154" s="46">
        <f>IFERROR(UTV!DV154/Oferta!DV154,"")</f>
        <v>3.2338308457711441E-2</v>
      </c>
      <c r="DW154" s="46">
        <f>IFERROR(UTV!DW154/Oferta!DW154,"")</f>
        <v>3.3582089552238806E-2</v>
      </c>
      <c r="DX154" s="46">
        <f>IFERROR(UTV!DX154/Oferta!DX154,"")</f>
        <v>0</v>
      </c>
      <c r="DY154" s="46">
        <f>IFERROR(UTV!DY154/Oferta!DY154,"")</f>
        <v>2.6007802340702211E-3</v>
      </c>
      <c r="DZ154" s="46">
        <f>IFERROR(UTV!DZ154/Oferta!DZ154,"")</f>
        <v>6.7532467532467527E-2</v>
      </c>
      <c r="EA154" s="46">
        <f>IFERROR(UTV!EA154/Oferta!EA154,"")</f>
        <v>0</v>
      </c>
      <c r="EB154" s="46">
        <f>IFERROR(UTV!EB154/Oferta!EB154,"")</f>
        <v>2.4875621890547263E-3</v>
      </c>
      <c r="EC154" s="46">
        <f>IFERROR(UTV!EC154/Oferta!EC154,"")</f>
        <v>6.4837905236907731E-2</v>
      </c>
      <c r="ED154" s="46">
        <f>IFERROR(UTV!ED154/Oferta!ED154,"")</f>
        <v>2.3236514522821577E-2</v>
      </c>
      <c r="EE154" s="46">
        <f>IFERROR(UTV!EE154/Oferta!EE154,"")</f>
        <v>1.8211216066717727E-2</v>
      </c>
      <c r="EF154" s="46">
        <f>IFERROR(UTV!EF154/Oferta!EF154,"")</f>
        <v>7.209891255772382E-3</v>
      </c>
      <c r="EG154" s="46">
        <f>IFERROR(UTV!EG154/Oferta!EG154,"")</f>
        <v>5.9731994277873471E-2</v>
      </c>
      <c r="EH154" s="46">
        <f>IFERROR(UTV!EH154/Oferta!EH154,"")</f>
        <v>6.1460422319216702E-2</v>
      </c>
      <c r="EI154" s="46">
        <f>IFERROR(UTV!EI154/Oferta!EI154,"")</f>
        <v>8.8487722011637779E-3</v>
      </c>
      <c r="EJ154" s="46">
        <f>IFERROR(UTV!EJ154/Oferta!EJ154,"")</f>
        <v>6.0304255277598764E-2</v>
      </c>
      <c r="EK154" s="46">
        <f>IFERROR(UTV!EK154/Oferta!EK154,"")</f>
        <v>2.9103376176126929E-2</v>
      </c>
      <c r="EL154" s="46">
        <f>IFERROR(UTV!EL154/Oferta!EL154,"")</f>
        <v>2.1145770845830834E-2</v>
      </c>
      <c r="EM154" s="46">
        <f>IFERROR(UTV!EM154/Oferta!EM154,"")</f>
        <v>8.7974362464272021E-3</v>
      </c>
      <c r="EN154" s="46">
        <f>IFERROR(UTV!EN154/Oferta!EN154,"")</f>
        <v>6.2128418549346018E-2</v>
      </c>
      <c r="EO154" s="46">
        <f>IFERROR(UTV!EO154/Oferta!EO154,"")</f>
        <v>6.0520939734422879E-2</v>
      </c>
      <c r="EP154" s="46">
        <f>IFERROR(UTV!EP154/Oferta!EP154,"")</f>
        <v>1.054643938187032E-2</v>
      </c>
      <c r="EQ154" s="46">
        <f>IFERROR(UTV!EQ154/Oferta!EQ154,"")</f>
        <v>6.163128632802628E-2</v>
      </c>
      <c r="ER154" s="46">
        <f>IFERROR(UTV!ER154/Oferta!ER154,"")</f>
        <v>3.1085878311011197E-2</v>
      </c>
      <c r="ES154" s="46">
        <f>IFERROR(UTV!ES154/Oferta!ES154,"")</f>
        <v>2.1537099867237057E-2</v>
      </c>
      <c r="ET154" s="46">
        <f>IFERROR(UTV!ET154/Oferta!ET154,"")</f>
        <v>8.9172720881181156E-3</v>
      </c>
      <c r="EU154" s="46">
        <f>IFERROR(UTV!EU154/Oferta!EU154,"")</f>
        <v>5.8152239893164988E-2</v>
      </c>
      <c r="EV154" s="46">
        <f>IFERROR(UTV!EV154/Oferta!EV154,"")</f>
        <v>5.8210413661532734E-2</v>
      </c>
      <c r="EW154" s="46">
        <f>IFERROR(UTV!EW154/Oferta!EW154,"")</f>
        <v>1.0647333616453316E-2</v>
      </c>
      <c r="EX154" s="46">
        <f>IFERROR(UTV!EX154/Oferta!EX154,"")</f>
        <v>5.8169870122544529E-2</v>
      </c>
      <c r="EY154" s="46">
        <f>IFERROR(UTV!EY154/Oferta!EY154,"")</f>
        <v>3.049272426403472E-2</v>
      </c>
      <c r="EZ154" s="46">
        <f>IFERROR(UTV!EZ154/Oferta!EZ154,"")</f>
        <v>2.1481644964319872E-2</v>
      </c>
      <c r="FA154" s="46">
        <f>IFERROR(UTV!FA154/Oferta!FA154,"")</f>
        <v>8.8608623953361429E-3</v>
      </c>
      <c r="FB154" s="46">
        <f>IFERROR(UTV!FB154/Oferta!FB154,"")</f>
        <v>5.8224747525448227E-2</v>
      </c>
      <c r="FC154" s="46">
        <f>IFERROR(UTV!FC154/Oferta!FC154,"")</f>
        <v>5.8167108383317061E-2</v>
      </c>
      <c r="FD154" s="46">
        <f>IFERROR(UTV!FD154/Oferta!FD154,"")</f>
        <v>1.058153296824537E-2</v>
      </c>
      <c r="FE154" s="46">
        <f>IFERROR(UTV!FE154/Oferta!FE154,"")</f>
        <v>5.8207364612838992E-2</v>
      </c>
      <c r="FF154" s="46">
        <f>IFERROR(UTV!FF154/Oferta!FF154,"")</f>
        <v>3.0441596107966505E-2</v>
      </c>
    </row>
    <row r="155" spans="1:162" x14ac:dyDescent="0.25">
      <c r="A155" s="36">
        <v>44682</v>
      </c>
      <c r="B155" s="46">
        <f>IFERROR(UTV!B155/Oferta!B155,"")</f>
        <v>0.21223021582733814</v>
      </c>
      <c r="C155" s="46">
        <f>IFERROR(UTV!C155/Oferta!C155,"")</f>
        <v>6.1895971332392224E-3</v>
      </c>
      <c r="D155" s="46">
        <f>IFERROR(UTV!D155/Oferta!D155,"")</f>
        <v>2.6765062231523296E-2</v>
      </c>
      <c r="E155" s="46">
        <f>IFERROR(UTV!E155/Oferta!E155,"")</f>
        <v>1.6515926071569011E-2</v>
      </c>
      <c r="F155" s="46">
        <f>IFERROR(UTV!F155/Oferta!F155,"")</f>
        <v>1.2227258353536418E-2</v>
      </c>
      <c r="G155" s="46">
        <f>IFERROR(UTV!G155/Oferta!G155,"")</f>
        <v>2.308506883162725E-2</v>
      </c>
      <c r="H155" s="46">
        <f>IFERROR(UTV!H155/Oferta!H155,"")</f>
        <v>1.8729917131743615E-2</v>
      </c>
      <c r="I155" s="46">
        <f>IFERROR(UTV!I155/Oferta!I155,"")</f>
        <v>3.4378159757330637E-3</v>
      </c>
      <c r="J155" s="46">
        <f>IFERROR(UTV!J155/Oferta!J155,"")</f>
        <v>4.9261083743842365E-3</v>
      </c>
      <c r="K155" s="46">
        <f>IFERROR(UTV!K155/Oferta!K155,"")</f>
        <v>6.2757672927164457E-2</v>
      </c>
      <c r="L155" s="46">
        <f>IFERROR(UTV!L155/Oferta!L155,"")</f>
        <v>6.7441860465116285E-2</v>
      </c>
      <c r="M155" s="46">
        <f>IFERROR(UTV!M155/Oferta!M155,"")</f>
        <v>4.335260115606936E-3</v>
      </c>
      <c r="N155" s="46">
        <f>IFERROR(UTV!N155/Oferta!N155,"")</f>
        <v>6.4821931847296954E-2</v>
      </c>
      <c r="O155" s="46">
        <f>IFERROR(UTV!O155/Oferta!O155,"")</f>
        <v>1.8766428265786419E-2</v>
      </c>
      <c r="P155" s="46">
        <f>IFERROR(UTV!P155/Oferta!P155,"")</f>
        <v>1.0698047606311848E-2</v>
      </c>
      <c r="Q155" s="46">
        <f>IFERROR(UTV!Q155/Oferta!Q155,"")</f>
        <v>8.5406213302017722E-3</v>
      </c>
      <c r="R155" s="46">
        <f>IFERROR(UTV!R155/Oferta!R155,"")</f>
        <v>5.2628720399739301E-2</v>
      </c>
      <c r="S155" s="46">
        <f>IFERROR(UTV!S155/Oferta!S155,"")</f>
        <v>6.3691975530766456E-2</v>
      </c>
      <c r="T155" s="46">
        <f>IFERROR(UTV!T155/Oferta!T155,"")</f>
        <v>8.7363797413060884E-3</v>
      </c>
      <c r="U155" s="46">
        <f>IFERROR(UTV!U155/Oferta!U155,"")</f>
        <v>5.6076862686455571E-2</v>
      </c>
      <c r="V155" s="46">
        <f>IFERROR(UTV!V155/Oferta!V155,"")</f>
        <v>2.7370651598092884E-2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2.8661582960820404E-2</v>
      </c>
      <c r="AB155" s="46">
        <f>IFERROR(UTV!AB155/Oferta!AB155,"")</f>
        <v>7.4654956085319954E-2</v>
      </c>
      <c r="AC155" s="46">
        <f>IFERROR(UTV!AC155/Oferta!AC155,"")</f>
        <v>5.4280722189866043E-2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4.820627802690583E-2</v>
      </c>
      <c r="AN155" s="46">
        <f>IFERROR(UTV!AN155/Oferta!AN155,"")</f>
        <v>5.9523809523809521E-3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0.16416184971098266</v>
      </c>
      <c r="AU155" s="46">
        <f>IFERROR(UTV!AU155/Oferta!AU155,"")</f>
        <v>0.14754098360655737</v>
      </c>
      <c r="AV155" s="46">
        <f>IFERROR(UTV!AV155/Oferta!AV155,"")</f>
        <v>6.0240963855421686E-2</v>
      </c>
      <c r="AW155" s="46">
        <f>IFERROR(UTV!AW155/Oferta!AW155,"")</f>
        <v>0.16210739614994935</v>
      </c>
      <c r="AX155" s="46">
        <f>IFERROR(UTV!AX155/Oferta!AX155,"")</f>
        <v>9.9453978159126363E-2</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1.3641133263378805E-2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2.0758768790264854E-2</v>
      </c>
      <c r="BV155" s="46">
        <f>IFERROR(UTV!BV155/Oferta!BV155,"")</f>
        <v>0.31561302681992337</v>
      </c>
      <c r="BW155" s="46">
        <f>IFERROR(UTV!BW155/Oferta!BW155,"")</f>
        <v>0.35921325051759834</v>
      </c>
      <c r="BX155" s="46">
        <f>IFERROR(UTV!BX155/Oferta!BX155,"")</f>
        <v>2.1664374140302613E-2</v>
      </c>
      <c r="BY155" s="46">
        <f>IFERROR(UTV!BY155/Oferta!BY155,"")</f>
        <v>0.32940406024885394</v>
      </c>
      <c r="BZ155" s="46">
        <f>IFERROR(UTV!BZ155/Oferta!BZ155,"")</f>
        <v>0.17930224756793023</v>
      </c>
      <c r="CA155" s="46">
        <f>IFERROR(UTV!CA155/Oferta!CA155,"")</f>
        <v>0</v>
      </c>
      <c r="CB155" s="46">
        <f>IFERROR(UTV!CB155/Oferta!CB155,"")</f>
        <v>9.1079560675060272E-3</v>
      </c>
      <c r="CC155" s="46">
        <f>IFERROR(UTV!CC155/Oferta!CC155,"")</f>
        <v>2.5835866261398176E-2</v>
      </c>
      <c r="CD155" s="46">
        <f>IFERROR(UTV!CD155/Oferta!CD155,"")</f>
        <v>2.1505376344086023E-2</v>
      </c>
      <c r="CE155" s="46">
        <f>IFERROR(UTV!CE155/Oferta!CE155,"")</f>
        <v>8.1888246628131021E-3</v>
      </c>
      <c r="CF155" s="46">
        <f>IFERROR(UTV!CF155/Oferta!CF155,"")</f>
        <v>2.5550035486160399E-2</v>
      </c>
      <c r="CG155" s="46">
        <f>IFERROR(UTV!CG155/Oferta!CG155,"")</f>
        <v>1.2587664089192591E-2</v>
      </c>
      <c r="CH155" s="46">
        <f>IFERROR(UTV!CH155/Oferta!CH155,"")</f>
        <v>4.1054232133806386E-2</v>
      </c>
      <c r="CI155" s="46">
        <f>IFERROR(UTV!CI155/Oferta!CI155,"")</f>
        <v>1.9800019800019801E-3</v>
      </c>
      <c r="CJ155" s="46">
        <f>IFERROR(UTV!CJ155/Oferta!CJ155,"")</f>
        <v>1.3143483023001095E-2</v>
      </c>
      <c r="CK155" s="46">
        <f>IFERROR(UTV!CK155/Oferta!CK155,"")</f>
        <v>0</v>
      </c>
      <c r="CL155" s="46">
        <f>IFERROR(UTV!CL155/Oferta!CL155,"")</f>
        <v>8.3650819943680635E-3</v>
      </c>
      <c r="CM155" s="46">
        <f>IFERROR(UTV!CM155/Oferta!CM155,"")</f>
        <v>9.6722192369693705E-3</v>
      </c>
      <c r="CN155" s="46">
        <f>IFERROR(UTV!CN155/Oferta!CN155,"")</f>
        <v>8.6730817928589513E-3</v>
      </c>
      <c r="CO155" s="46">
        <f>IFERROR(UTV!CO155/Oferta!CO155,"")</f>
        <v>0</v>
      </c>
      <c r="CP155" s="46">
        <f>IFERROR(UTV!CP155/Oferta!CP155,"")</f>
        <v>7.058823529411765E-3</v>
      </c>
      <c r="CQ155" s="46">
        <f>IFERROR(UTV!CQ155/Oferta!CQ155,"")</f>
        <v>9.337349397590361E-2</v>
      </c>
      <c r="CR155" s="46">
        <f>IFERROR(UTV!CR155/Oferta!CR155,"")</f>
        <v>0.31818181818181818</v>
      </c>
      <c r="CS155" s="46">
        <f>IFERROR(UTV!CS155/Oferta!CS155,"")</f>
        <v>6.8259385665529011E-3</v>
      </c>
      <c r="CT155" s="46">
        <f>IFERROR(UTV!CT155/Oferta!CT155,"")</f>
        <v>0.10734463276836158</v>
      </c>
      <c r="CU155" s="46">
        <f>IFERROR(UTV!CU155/Oferta!CU155,"")</f>
        <v>3.5685320356853206E-2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3.7212984956452887E-2</v>
      </c>
      <c r="DM155" s="46">
        <f>IFERROR(UTV!DM155/Oferta!DM155,"")</f>
        <v>2.2589052997393572E-2</v>
      </c>
      <c r="DN155" s="46">
        <f>IFERROR(UTV!DN155/Oferta!DN155,"")</f>
        <v>0</v>
      </c>
      <c r="DO155" s="46">
        <f>IFERROR(UTV!DO155/Oferta!DO155,"")</f>
        <v>3.2635300516725592E-2</v>
      </c>
      <c r="DP155" s="46">
        <f>IFERROR(UTV!DP155/Oferta!DP155,"")</f>
        <v>3.0219088390833544E-2</v>
      </c>
      <c r="DQ155" s="46">
        <f>IFERROR(UTV!DQ155/Oferta!DQ155,"")</f>
        <v>0</v>
      </c>
      <c r="DR155" s="46">
        <f>IFERROR(UTV!DR155/Oferta!DR155,"")</f>
        <v>2.9069767441860465E-2</v>
      </c>
      <c r="DS155" s="46">
        <f>IFERROR(UTV!DS155/Oferta!DS155,"")</f>
        <v>1.6245487364620937E-2</v>
      </c>
      <c r="DT155" s="46">
        <f>IFERROR(UTV!DT155/Oferta!DT155,"")</f>
        <v>4.878048780487805E-2</v>
      </c>
      <c r="DU155" s="46">
        <f>IFERROR(UTV!DU155/Oferta!DU155,"")</f>
        <v>2.7932960893854747E-2</v>
      </c>
      <c r="DV155" s="46">
        <f>IFERROR(UTV!DV155/Oferta!DV155,"")</f>
        <v>2.7348394768133173E-2</v>
      </c>
      <c r="DW155" s="46">
        <f>IFERROR(UTV!DW155/Oferta!DW155,"")</f>
        <v>2.7576197387518143E-2</v>
      </c>
      <c r="DX155" s="46">
        <f>IFERROR(UTV!DX155/Oferta!DX155,"")</f>
        <v>0</v>
      </c>
      <c r="DY155" s="46">
        <f>IFERROR(UTV!DY155/Oferta!DY155,"")</f>
        <v>1.869158878504673E-3</v>
      </c>
      <c r="DZ155" s="46">
        <f>IFERROR(UTV!DZ155/Oferta!DZ155,"")</f>
        <v>6.9705093833780166E-2</v>
      </c>
      <c r="EA155" s="46">
        <f>IFERROR(UTV!EA155/Oferta!EA155,"")</f>
        <v>0</v>
      </c>
      <c r="EB155" s="46">
        <f>IFERROR(UTV!EB155/Oferta!EB155,"")</f>
        <v>9.049773755656109E-4</v>
      </c>
      <c r="EC155" s="46">
        <f>IFERROR(UTV!EC155/Oferta!EC155,"")</f>
        <v>6.6838046272493568E-2</v>
      </c>
      <c r="ED155" s="46">
        <f>IFERROR(UTV!ED155/Oferta!ED155,"")</f>
        <v>1.0773374374759523E-2</v>
      </c>
      <c r="EE155" s="46">
        <f>IFERROR(UTV!EE155/Oferta!EE155,"")</f>
        <v>1.8282197483935198E-2</v>
      </c>
      <c r="EF155" s="46">
        <f>IFERROR(UTV!EF155/Oferta!EF155,"")</f>
        <v>7.3341979339027769E-3</v>
      </c>
      <c r="EG155" s="46">
        <f>IFERROR(UTV!EG155/Oferta!EG155,"")</f>
        <v>5.9244659575084783E-2</v>
      </c>
      <c r="EH155" s="46">
        <f>IFERROR(UTV!EH155/Oferta!EH155,"")</f>
        <v>6.3070442312192845E-2</v>
      </c>
      <c r="EI155" s="46">
        <f>IFERROR(UTV!EI155/Oferta!EI155,"")</f>
        <v>8.8824041365893613E-3</v>
      </c>
      <c r="EJ155" s="46">
        <f>IFERROR(UTV!EJ155/Oferta!EJ155,"")</f>
        <v>6.0512084972767624E-2</v>
      </c>
      <c r="EK155" s="46">
        <f>IFERROR(UTV!EK155/Oferta!EK155,"")</f>
        <v>2.9416072460975141E-2</v>
      </c>
      <c r="EL155" s="46">
        <f>IFERROR(UTV!EL155/Oferta!EL155,"")</f>
        <v>2.1804086247274489E-2</v>
      </c>
      <c r="EM155" s="46">
        <f>IFERROR(UTV!EM155/Oferta!EM155,"")</f>
        <v>8.8335081117759551E-3</v>
      </c>
      <c r="EN155" s="46">
        <f>IFERROR(UTV!EN155/Oferta!EN155,"")</f>
        <v>6.1075141345978481E-2</v>
      </c>
      <c r="EO155" s="46">
        <f>IFERROR(UTV!EO155/Oferta!EO155,"")</f>
        <v>6.2458573395197066E-2</v>
      </c>
      <c r="EP155" s="46">
        <f>IFERROR(UTV!EP155/Oferta!EP155,"")</f>
        <v>1.0552451893234015E-2</v>
      </c>
      <c r="EQ155" s="46">
        <f>IFERROR(UTV!EQ155/Oferta!EQ155,"")</f>
        <v>6.1502591489830963E-2</v>
      </c>
      <c r="ER155" s="46">
        <f>IFERROR(UTV!ER155/Oferta!ER155,"")</f>
        <v>3.116336870280088E-2</v>
      </c>
      <c r="ES155" s="46">
        <f>IFERROR(UTV!ES155/Oferta!ES155,"")</f>
        <v>2.2204599524187154E-2</v>
      </c>
      <c r="ET155" s="46">
        <f>IFERROR(UTV!ET155/Oferta!ET155,"")</f>
        <v>8.885251651370784E-3</v>
      </c>
      <c r="EU155" s="46">
        <f>IFERROR(UTV!EU155/Oferta!EU155,"")</f>
        <v>5.7805229900237724E-2</v>
      </c>
      <c r="EV155" s="46">
        <f>IFERROR(UTV!EV155/Oferta!EV155,"")</f>
        <v>6.0472529533095822E-2</v>
      </c>
      <c r="EW155" s="46">
        <f>IFERROR(UTV!EW155/Oferta!EW155,"")</f>
        <v>1.0596566304956952E-2</v>
      </c>
      <c r="EX155" s="46">
        <f>IFERROR(UTV!EX155/Oferta!EX155,"")</f>
        <v>5.861174502827822E-2</v>
      </c>
      <c r="EY155" s="46">
        <f>IFERROR(UTV!EY155/Oferta!EY155,"")</f>
        <v>3.067684683509787E-2</v>
      </c>
      <c r="EZ155" s="46">
        <f>IFERROR(UTV!EZ155/Oferta!EZ155,"")</f>
        <v>2.0363636363636365E-2</v>
      </c>
      <c r="FA155" s="46">
        <f>IFERROR(UTV!FA155/Oferta!FA155,"")</f>
        <v>8.7985682119969977E-3</v>
      </c>
      <c r="FB155" s="46">
        <f>IFERROR(UTV!FB155/Oferta!FB155,"")</f>
        <v>5.7894736842105263E-2</v>
      </c>
      <c r="FC155" s="46">
        <f>IFERROR(UTV!FC155/Oferta!FC155,"")</f>
        <v>6.0427206295671727E-2</v>
      </c>
      <c r="FD155" s="46">
        <f>IFERROR(UTV!FD155/Oferta!FD155,"")</f>
        <v>1.0383139853520004E-2</v>
      </c>
      <c r="FE155" s="46">
        <f>IFERROR(UTV!FE155/Oferta!FE155,"")</f>
        <v>5.8656855282077307E-2</v>
      </c>
      <c r="FF155" s="46">
        <f>IFERROR(UTV!FF155/Oferta!FF155,"")</f>
        <v>3.0374854780989301E-2</v>
      </c>
    </row>
    <row r="156" spans="1:162" x14ac:dyDescent="0.25">
      <c r="A156" s="36">
        <v>44713</v>
      </c>
      <c r="B156" s="46">
        <f>IFERROR(UTV!B156/Oferta!B156,"")</f>
        <v>0.21851851851851853</v>
      </c>
      <c r="C156" s="46">
        <f>IFERROR(UTV!C156/Oferta!C156,"")</f>
        <v>4.9785019235121068E-3</v>
      </c>
      <c r="D156" s="46">
        <f>IFERROR(UTV!D156/Oferta!D156,"")</f>
        <v>2.4456818429959601E-2</v>
      </c>
      <c r="E156" s="46">
        <f>IFERROR(UTV!E156/Oferta!E156,"")</f>
        <v>1.5347817420769384E-2</v>
      </c>
      <c r="F156" s="46">
        <f>IFERROR(UTV!F156/Oferta!F156,"")</f>
        <v>1.1308739569609134E-2</v>
      </c>
      <c r="G156" s="46">
        <f>IFERROR(UTV!G156/Oferta!G156,"")</f>
        <v>2.1233069977426636E-2</v>
      </c>
      <c r="H156" s="46">
        <f>IFERROR(UTV!H156/Oferta!H156,"")</f>
        <v>1.7350970623604193E-2</v>
      </c>
      <c r="I156" s="46">
        <f>IFERROR(UTV!I156/Oferta!I156,"")</f>
        <v>8.9146422999777139E-4</v>
      </c>
      <c r="J156" s="46">
        <f>IFERROR(UTV!J156/Oferta!J156,"")</f>
        <v>5.2040212891780015E-3</v>
      </c>
      <c r="K156" s="46">
        <f>IFERROR(UTV!K156/Oferta!K156,"")</f>
        <v>6.0853769300635789E-2</v>
      </c>
      <c r="L156" s="46">
        <f>IFERROR(UTV!L156/Oferta!L156,"")</f>
        <v>6.6053991958644462E-2</v>
      </c>
      <c r="M156" s="46">
        <f>IFERROR(UTV!M156/Oferta!M156,"")</f>
        <v>3.7088548910523874E-3</v>
      </c>
      <c r="N156" s="46">
        <f>IFERROR(UTV!N156/Oferta!N156,"")</f>
        <v>6.3149885873700226E-2</v>
      </c>
      <c r="O156" s="46">
        <f>IFERROR(UTV!O156/Oferta!O156,"")</f>
        <v>1.758957654723127E-2</v>
      </c>
      <c r="P156" s="46">
        <f>IFERROR(UTV!P156/Oferta!P156,"")</f>
        <v>1.1890606420927468E-2</v>
      </c>
      <c r="Q156" s="46">
        <f>IFERROR(UTV!Q156/Oferta!Q156,"")</f>
        <v>8.3078383795759051E-3</v>
      </c>
      <c r="R156" s="46">
        <f>IFERROR(UTV!R156/Oferta!R156,"")</f>
        <v>5.2996019846246113E-2</v>
      </c>
      <c r="S156" s="46">
        <f>IFERROR(UTV!S156/Oferta!S156,"")</f>
        <v>6.1786272388508236E-2</v>
      </c>
      <c r="T156" s="46">
        <f>IFERROR(UTV!T156/Oferta!T156,"")</f>
        <v>8.5998062015503873E-3</v>
      </c>
      <c r="U156" s="46">
        <f>IFERROR(UTV!U156/Oferta!U156,"")</f>
        <v>5.5738934733683423E-2</v>
      </c>
      <c r="V156" s="46">
        <f>IFERROR(UTV!V156/Oferta!V156,"")</f>
        <v>2.7097438916691197E-2</v>
      </c>
      <c r="W156" s="46" t="str">
        <f>IFERROR(UTV!W156/Oferta!W156,"")</f>
        <v/>
      </c>
      <c r="X156" s="46">
        <f>IFERROR(UTV!X156/Oferta!X156,"")</f>
        <v>2.9143361789814543E-2</v>
      </c>
      <c r="Y156" s="46">
        <f>IFERROR(UTV!Y156/Oferta!Y156,"")</f>
        <v>6.8432014281463852E-2</v>
      </c>
      <c r="Z156" s="46">
        <f>IFERROR(UTV!Z156/Oferta!Z156,"")</f>
        <v>8.6410635155096005E-2</v>
      </c>
      <c r="AA156" s="46">
        <f>IFERROR(UTV!AA156/Oferta!AA156,"")</f>
        <v>2.9143361789814543E-2</v>
      </c>
      <c r="AB156" s="46">
        <f>IFERROR(UTV!AB156/Oferta!AB156,"")</f>
        <v>7.3594909862142094E-2</v>
      </c>
      <c r="AC156" s="46">
        <f>IFERROR(UTV!AC156/Oferta!AC156,"")</f>
        <v>5.4980276134122291E-2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5.2173913043478258E-2</v>
      </c>
      <c r="AN156" s="46">
        <f>IFERROR(UTV!AN156/Oferta!AN156,"")</f>
        <v>5.9347181008902079E-3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0.1490066225165563</v>
      </c>
      <c r="AU156" s="46">
        <f>IFERROR(UTV!AU156/Oferta!AU156,"")</f>
        <v>0.14655172413793102</v>
      </c>
      <c r="AV156" s="46">
        <f>IFERROR(UTV!AV156/Oferta!AV156,"")</f>
        <v>6.1326658322903627E-2</v>
      </c>
      <c r="AW156" s="46">
        <f>IFERROR(UTV!AW156/Oferta!AW156,"")</f>
        <v>0.14872798434442269</v>
      </c>
      <c r="AX156" s="46">
        <f>IFERROR(UTV!AX156/Oferta!AX156,"")</f>
        <v>9.5419847328244281E-2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1.7391304347826087E-2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2.072538860103627E-2</v>
      </c>
      <c r="BV156" s="46">
        <f>IFERROR(UTV!BV156/Oferta!BV156,"")</f>
        <v>0.32212744606121424</v>
      </c>
      <c r="BW156" s="46">
        <f>IFERROR(UTV!BW156/Oferta!BW156,"")</f>
        <v>0.30720145852324521</v>
      </c>
      <c r="BX156" s="46">
        <f>IFERROR(UTV!BX156/Oferta!BX156,"")</f>
        <v>2.4519549370444003E-2</v>
      </c>
      <c r="BY156" s="46">
        <f>IFERROR(UTV!BY156/Oferta!BY156,"")</f>
        <v>0.31682847896440131</v>
      </c>
      <c r="BZ156" s="46">
        <f>IFERROR(UTV!BZ156/Oferta!BZ156,"")</f>
        <v>0.17239685658153242</v>
      </c>
      <c r="CA156" s="46">
        <f>IFERROR(UTV!CA156/Oferta!CA156,"")</f>
        <v>0</v>
      </c>
      <c r="CB156" s="46">
        <f>IFERROR(UTV!CB156/Oferta!CB156,"")</f>
        <v>8.0310163389642752E-3</v>
      </c>
      <c r="CC156" s="46">
        <f>IFERROR(UTV!CC156/Oferta!CC156,"")</f>
        <v>2.0790020790020791E-2</v>
      </c>
      <c r="CD156" s="46">
        <f>IFERROR(UTV!CD156/Oferta!CD156,"")</f>
        <v>1.4705882352941176E-2</v>
      </c>
      <c r="CE156" s="46">
        <f>IFERROR(UTV!CE156/Oferta!CE156,"")</f>
        <v>7.0559610705596106E-3</v>
      </c>
      <c r="CF156" s="46">
        <f>IFERROR(UTV!CF156/Oferta!CF156,"")</f>
        <v>2.0265991133628879E-2</v>
      </c>
      <c r="CG156" s="46">
        <f>IFERROR(UTV!CG156/Oferta!CG156,"")</f>
        <v>1.0722446827210406E-2</v>
      </c>
      <c r="CH156" s="46">
        <f>IFERROR(UTV!CH156/Oferta!CH156,"")</f>
        <v>3.8235294117647062E-2</v>
      </c>
      <c r="CI156" s="46">
        <f>IFERROR(UTV!CI156/Oferta!CI156,"")</f>
        <v>2.4157126352273919E-3</v>
      </c>
      <c r="CJ156" s="46">
        <f>IFERROR(UTV!CJ156/Oferta!CJ156,"")</f>
        <v>1.2521739130434783E-2</v>
      </c>
      <c r="CK156" s="46">
        <f>IFERROR(UTV!CK156/Oferta!CK156,"")</f>
        <v>0</v>
      </c>
      <c r="CL156" s="46">
        <f>IFERROR(UTV!CL156/Oferta!CL156,"")</f>
        <v>8.7362684888850437E-3</v>
      </c>
      <c r="CM156" s="46">
        <f>IFERROR(UTV!CM156/Oferta!CM156,"")</f>
        <v>9.5162569389373505E-3</v>
      </c>
      <c r="CN156" s="46">
        <f>IFERROR(UTV!CN156/Oferta!CN156,"")</f>
        <v>8.9285714285714281E-3</v>
      </c>
      <c r="CO156" s="46">
        <f>IFERROR(UTV!CO156/Oferta!CO156,"")</f>
        <v>0</v>
      </c>
      <c r="CP156" s="46">
        <f>IFERROR(UTV!CP156/Oferta!CP156,"")</f>
        <v>7.8563411896745237E-3</v>
      </c>
      <c r="CQ156" s="46">
        <f>IFERROR(UTV!CQ156/Oferta!CQ156,"")</f>
        <v>7.8431372549019607E-2</v>
      </c>
      <c r="CR156" s="46">
        <f>IFERROR(UTV!CR156/Oferta!CR156,"")</f>
        <v>0.33333333333333331</v>
      </c>
      <c r="CS156" s="46">
        <f>IFERROR(UTV!CS156/Oferta!CS156,"")</f>
        <v>7.6838638858397366E-3</v>
      </c>
      <c r="CT156" s="46">
        <f>IFERROR(UTV!CT156/Oferta!CT156,"")</f>
        <v>9.7826086956521743E-2</v>
      </c>
      <c r="CU156" s="46">
        <f>IFERROR(UTV!CU156/Oferta!CU156,"")</f>
        <v>2.8643639427127211E-2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3.0601092896174863E-2</v>
      </c>
      <c r="DM156" s="46">
        <f>IFERROR(UTV!DM156/Oferta!DM156,"")</f>
        <v>2.3893805309734513E-2</v>
      </c>
      <c r="DN156" s="46">
        <f>IFERROR(UTV!DN156/Oferta!DN156,"")</f>
        <v>0</v>
      </c>
      <c r="DO156" s="46">
        <f>IFERROR(UTV!DO156/Oferta!DO156,"")</f>
        <v>2.8645161290322581E-2</v>
      </c>
      <c r="DP156" s="46">
        <f>IFERROR(UTV!DP156/Oferta!DP156,"")</f>
        <v>2.692214406985205E-2</v>
      </c>
      <c r="DQ156" s="46">
        <f>IFERROR(UTV!DQ156/Oferta!DQ156,"")</f>
        <v>0</v>
      </c>
      <c r="DR156" s="46">
        <f>IFERROR(UTV!DR156/Oferta!DR156,"")</f>
        <v>3.2537960954446853E-2</v>
      </c>
      <c r="DS156" s="46">
        <f>IFERROR(UTV!DS156/Oferta!DS156,"")</f>
        <v>1.4787430683918669E-2</v>
      </c>
      <c r="DT156" s="46">
        <f>IFERROR(UTV!DT156/Oferta!DT156,"")</f>
        <v>3.7593984962406013E-2</v>
      </c>
      <c r="DU156" s="46">
        <f>IFERROR(UTV!DU156/Oferta!DU156,"")</f>
        <v>3.1120331950207469E-2</v>
      </c>
      <c r="DV156" s="46">
        <f>IFERROR(UTV!DV156/Oferta!DV156,"")</f>
        <v>2.2304832713754646E-2</v>
      </c>
      <c r="DW156" s="46">
        <f>IFERROR(UTV!DW156/Oferta!DW156,"")</f>
        <v>2.560124127230411E-2</v>
      </c>
      <c r="DX156" s="46">
        <f>IFERROR(UTV!DX156/Oferta!DX156,"")</f>
        <v>0</v>
      </c>
      <c r="DY156" s="46">
        <f>IFERROR(UTV!DY156/Oferta!DY156,"")</f>
        <v>1.652892561983471E-3</v>
      </c>
      <c r="DZ156" s="46">
        <f>IFERROR(UTV!DZ156/Oferta!DZ156,"")</f>
        <v>7.3446327683615822E-2</v>
      </c>
      <c r="EA156" s="46">
        <f>IFERROR(UTV!EA156/Oferta!EA156,"")</f>
        <v>0</v>
      </c>
      <c r="EB156" s="46">
        <f>IFERROR(UTV!EB156/Oferta!EB156,"")</f>
        <v>1.0188487009679063E-3</v>
      </c>
      <c r="EC156" s="46">
        <f>IFERROR(UTV!EC156/Oferta!EC156,"")</f>
        <v>7.0270270270270274E-2</v>
      </c>
      <c r="ED156" s="46">
        <f>IFERROR(UTV!ED156/Oferta!ED156,"")</f>
        <v>1.2001714530647235E-2</v>
      </c>
      <c r="EE156" s="46">
        <f>IFERROR(UTV!EE156/Oferta!EE156,"")</f>
        <v>1.8961493582263712E-2</v>
      </c>
      <c r="EF156" s="46">
        <f>IFERROR(UTV!EF156/Oferta!EF156,"")</f>
        <v>7.1866913123844736E-3</v>
      </c>
      <c r="EG156" s="46">
        <f>IFERROR(UTV!EG156/Oferta!EG156,"")</f>
        <v>5.8085044836563494E-2</v>
      </c>
      <c r="EH156" s="46">
        <f>IFERROR(UTV!EH156/Oferta!EH156,"")</f>
        <v>6.1058424072122704E-2</v>
      </c>
      <c r="EI156" s="46">
        <f>IFERROR(UTV!EI156/Oferta!EI156,"")</f>
        <v>8.7409670256324689E-3</v>
      </c>
      <c r="EJ156" s="46">
        <f>IFERROR(UTV!EJ156/Oferta!EJ156,"")</f>
        <v>5.9068380701618524E-2</v>
      </c>
      <c r="EK156" s="46">
        <f>IFERROR(UTV!EK156/Oferta!EK156,"")</f>
        <v>2.8804964456896752E-2</v>
      </c>
      <c r="EL156" s="46">
        <f>IFERROR(UTV!EL156/Oferta!EL156,"")</f>
        <v>2.1943573667711599E-2</v>
      </c>
      <c r="EM156" s="46">
        <f>IFERROR(UTV!EM156/Oferta!EM156,"")</f>
        <v>8.7345415909961324E-3</v>
      </c>
      <c r="EN156" s="46">
        <f>IFERROR(UTV!EN156/Oferta!EN156,"")</f>
        <v>6.0083093640140618E-2</v>
      </c>
      <c r="EO156" s="46">
        <f>IFERROR(UTV!EO156/Oferta!EO156,"")</f>
        <v>6.094098560129791E-2</v>
      </c>
      <c r="EP156" s="46">
        <f>IFERROR(UTV!EP156/Oferta!EP156,"")</f>
        <v>1.0415543527483665E-2</v>
      </c>
      <c r="EQ156" s="46">
        <f>IFERROR(UTV!EQ156/Oferta!EQ156,"")</f>
        <v>6.0349441208877697E-2</v>
      </c>
      <c r="ER156" s="46">
        <f>IFERROR(UTV!ER156/Oferta!ER156,"")</f>
        <v>3.0714889042463334E-2</v>
      </c>
      <c r="ES156" s="46">
        <f>IFERROR(UTV!ES156/Oferta!ES156,"")</f>
        <v>2.2403597901224287E-2</v>
      </c>
      <c r="ET156" s="46">
        <f>IFERROR(UTV!ET156/Oferta!ET156,"")</f>
        <v>8.7629532916946029E-3</v>
      </c>
      <c r="EU156" s="46">
        <f>IFERROR(UTV!EU156/Oferta!EU156,"")</f>
        <v>5.6625695591023054E-2</v>
      </c>
      <c r="EV156" s="46">
        <f>IFERROR(UTV!EV156/Oferta!EV156,"")</f>
        <v>5.9057141522216514E-2</v>
      </c>
      <c r="EW156" s="46">
        <f>IFERROR(UTV!EW156/Oferta!EW156,"")</f>
        <v>1.0451022427440634E-2</v>
      </c>
      <c r="EX156" s="46">
        <f>IFERROR(UTV!EX156/Oferta!EX156,"")</f>
        <v>5.7364253072578128E-2</v>
      </c>
      <c r="EY156" s="46">
        <f>IFERROR(UTV!EY156/Oferta!EY156,"")</f>
        <v>3.0187597769365797E-2</v>
      </c>
      <c r="EZ156" s="46">
        <f>IFERROR(UTV!EZ156/Oferta!EZ156,"")</f>
        <v>2.1081504702194356E-2</v>
      </c>
      <c r="FA156" s="46">
        <f>IFERROR(UTV!FA156/Oferta!FA156,"")</f>
        <v>8.6631797464831201E-3</v>
      </c>
      <c r="FB156" s="46">
        <f>IFERROR(UTV!FB156/Oferta!FB156,"")</f>
        <v>5.6746200392609233E-2</v>
      </c>
      <c r="FC156" s="46">
        <f>IFERROR(UTV!FC156/Oferta!FC156,"")</f>
        <v>5.9013025818198797E-2</v>
      </c>
      <c r="FD156" s="46">
        <f>IFERROR(UTV!FD156/Oferta!FD156,"")</f>
        <v>1.026397405719943E-2</v>
      </c>
      <c r="FE156" s="46">
        <f>IFERROR(UTV!FE156/Oferta!FE156,"")</f>
        <v>5.7431669302010394E-2</v>
      </c>
      <c r="FF156" s="46">
        <f>IFERROR(UTV!FF156/Oferta!FF156,"")</f>
        <v>2.9937757259199501E-2</v>
      </c>
    </row>
    <row r="157" spans="1:162" x14ac:dyDescent="0.25">
      <c r="A157" s="36">
        <v>44743</v>
      </c>
      <c r="B157" s="46">
        <f>IFERROR(UTV!B157/Oferta!B157,"")</f>
        <v>0.22264150943396227</v>
      </c>
      <c r="C157" s="46">
        <f>IFERROR(UTV!C157/Oferta!C157,"")</f>
        <v>6.3516826387341211E-3</v>
      </c>
      <c r="D157" s="46">
        <f>IFERROR(UTV!D157/Oferta!D157,"")</f>
        <v>2.7388183324130316E-2</v>
      </c>
      <c r="E157" s="46">
        <f>IFERROR(UTV!E157/Oferta!E157,"")</f>
        <v>1.7463782496527087E-2</v>
      </c>
      <c r="F157" s="46">
        <f>IFERROR(UTV!F157/Oferta!F157,"")</f>
        <v>1.2555471371360536E-2</v>
      </c>
      <c r="G157" s="46">
        <f>IFERROR(UTV!G157/Oferta!G157,"")</f>
        <v>2.3839931885908897E-2</v>
      </c>
      <c r="H157" s="46">
        <f>IFERROR(UTV!H157/Oferta!H157,"")</f>
        <v>1.9371705310075857E-2</v>
      </c>
      <c r="I157" s="46">
        <f>IFERROR(UTV!I157/Oferta!I157,"")</f>
        <v>2.5980774227071969E-4</v>
      </c>
      <c r="J157" s="46">
        <f>IFERROR(UTV!J157/Oferta!J157,"")</f>
        <v>5.9478613009364715E-3</v>
      </c>
      <c r="K157" s="46">
        <f>IFERROR(UTV!K157/Oferta!K157,"")</f>
        <v>6.312127236580517E-2</v>
      </c>
      <c r="L157" s="46">
        <f>IFERROR(UTV!L157/Oferta!L157,"")</f>
        <v>7.2376357056694818E-2</v>
      </c>
      <c r="M157" s="46">
        <f>IFERROR(UTV!M157/Oferta!M157,"")</f>
        <v>4.0847587439366865E-3</v>
      </c>
      <c r="N157" s="46">
        <f>IFERROR(UTV!N157/Oferta!N157,"")</f>
        <v>6.7302452316076289E-2</v>
      </c>
      <c r="O157" s="46">
        <f>IFERROR(UTV!O157/Oferta!O157,"")</f>
        <v>1.9129758122041374E-2</v>
      </c>
      <c r="P157" s="46">
        <f>IFERROR(UTV!P157/Oferta!P157,"")</f>
        <v>1.3063357282821686E-2</v>
      </c>
      <c r="Q157" s="46">
        <f>IFERROR(UTV!Q157/Oferta!Q157,"")</f>
        <v>8.8186266602140132E-3</v>
      </c>
      <c r="R157" s="46">
        <f>IFERROR(UTV!R157/Oferta!R157,"")</f>
        <v>5.229450060869105E-2</v>
      </c>
      <c r="S157" s="46">
        <f>IFERROR(UTV!S157/Oferta!S157,"")</f>
        <v>6.3384469021286721E-2</v>
      </c>
      <c r="T157" s="46">
        <f>IFERROR(UTV!T157/Oferta!T157,"")</f>
        <v>9.1414944356120829E-3</v>
      </c>
      <c r="U157" s="46">
        <f>IFERROR(UTV!U157/Oferta!U157,"")</f>
        <v>5.5710204380631456E-2</v>
      </c>
      <c r="V157" s="46">
        <f>IFERROR(UTV!V157/Oferta!V157,"")</f>
        <v>2.7961159300156902E-2</v>
      </c>
      <c r="W157" s="46" t="str">
        <f>IFERROR(UTV!W157/Oferta!W157,"")</f>
        <v/>
      </c>
      <c r="X157" s="46">
        <f>IFERROR(UTV!X157/Oferta!X157,"")</f>
        <v>2.6401741970604246E-2</v>
      </c>
      <c r="Y157" s="46">
        <f>IFERROR(UTV!Y157/Oferta!Y157,"")</f>
        <v>7.12054965646471E-2</v>
      </c>
      <c r="Z157" s="46">
        <f>IFERROR(UTV!Z157/Oferta!Z157,"")</f>
        <v>7.9083518107908354E-2</v>
      </c>
      <c r="AA157" s="46">
        <f>IFERROR(UTV!AA157/Oferta!AA157,"")</f>
        <v>2.6401741970604246E-2</v>
      </c>
      <c r="AB157" s="46">
        <f>IFERROR(UTV!AB157/Oferta!AB157,"")</f>
        <v>7.3545554335894617E-2</v>
      </c>
      <c r="AC157" s="46">
        <f>IFERROR(UTV!AC157/Oferta!AC157,"")</f>
        <v>5.2497265767407944E-2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6.1415220293724967E-2</v>
      </c>
      <c r="AN157" s="46">
        <f>IFERROR(UTV!AN157/Oferta!AN157,"")</f>
        <v>5.7971014492753624E-3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0.14239482200647249</v>
      </c>
      <c r="AU157" s="46">
        <f>IFERROR(UTV!AU157/Oferta!AU157,"")</f>
        <v>0.14912280701754385</v>
      </c>
      <c r="AV157" s="46">
        <f>IFERROR(UTV!AV157/Oferta!AV157,"")</f>
        <v>5.9740259740259739E-2</v>
      </c>
      <c r="AW157" s="46">
        <f>IFERROR(UTV!AW157/Oferta!AW157,"")</f>
        <v>0.14313160422670509</v>
      </c>
      <c r="AX157" s="46">
        <f>IFERROR(UTV!AX157/Oferta!AX157,"")</f>
        <v>9.3374660984114691E-2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1.9252548131370329E-2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1.9865067466266866E-2</v>
      </c>
      <c r="BV157" s="46">
        <f>IFERROR(UTV!BV157/Oferta!BV157,"")</f>
        <v>0.39914848323576368</v>
      </c>
      <c r="BW157" s="46">
        <f>IFERROR(UTV!BW157/Oferta!BW157,"")</f>
        <v>0.31633616619452315</v>
      </c>
      <c r="BX157" s="46">
        <f>IFERROR(UTV!BX157/Oferta!BX157,"")</f>
        <v>2.2548317823908374E-2</v>
      </c>
      <c r="BY157" s="46">
        <f>IFERROR(UTV!BY157/Oferta!BY157,"")</f>
        <v>0.36929884275017016</v>
      </c>
      <c r="BZ157" s="46">
        <f>IFERROR(UTV!BZ157/Oferta!BZ157,"")</f>
        <v>0.20027913468248429</v>
      </c>
      <c r="CA157" s="46">
        <f>IFERROR(UTV!CA157/Oferta!CA157,"")</f>
        <v>0</v>
      </c>
      <c r="CB157" s="46">
        <f>IFERROR(UTV!CB157/Oferta!CB157,"")</f>
        <v>7.4866310160427805E-3</v>
      </c>
      <c r="CC157" s="46">
        <f>IFERROR(UTV!CC157/Oferta!CC157,"")</f>
        <v>2.0895522388059702E-2</v>
      </c>
      <c r="CD157" s="46">
        <f>IFERROR(UTV!CD157/Oferta!CD157,"")</f>
        <v>1.1834319526627219E-2</v>
      </c>
      <c r="CE157" s="46">
        <f>IFERROR(UTV!CE157/Oferta!CE157,"")</f>
        <v>6.8745396513626321E-3</v>
      </c>
      <c r="CF157" s="46">
        <f>IFERROR(UTV!CF157/Oferta!CF157,"")</f>
        <v>1.9880715705765408E-2</v>
      </c>
      <c r="CG157" s="46">
        <f>IFERROR(UTV!CG157/Oferta!CG157,"")</f>
        <v>1.0390541024722321E-2</v>
      </c>
      <c r="CH157" s="46">
        <f>IFERROR(UTV!CH157/Oferta!CH157,"")</f>
        <v>4.7915370255133788E-2</v>
      </c>
      <c r="CI157" s="46">
        <f>IFERROR(UTV!CI157/Oferta!CI157,"")</f>
        <v>3.4544122265256988E-3</v>
      </c>
      <c r="CJ157" s="46">
        <f>IFERROR(UTV!CJ157/Oferta!CJ157,"")</f>
        <v>1.0625000000000001E-2</v>
      </c>
      <c r="CK157" s="46">
        <f>IFERROR(UTV!CK157/Oferta!CK157,"")</f>
        <v>2E-3</v>
      </c>
      <c r="CL157" s="46">
        <f>IFERROR(UTV!CL157/Oferta!CL157,"")</f>
        <v>9.8566308243727592E-3</v>
      </c>
      <c r="CM157" s="46">
        <f>IFERROR(UTV!CM157/Oferta!CM157,"")</f>
        <v>8.5714285714285719E-3</v>
      </c>
      <c r="CN157" s="46">
        <f>IFERROR(UTV!CN157/Oferta!CN157,"")</f>
        <v>9.5052083333333325E-3</v>
      </c>
      <c r="CO157" s="46">
        <f>IFERROR(UTV!CO157/Oferta!CO157,"")</f>
        <v>0</v>
      </c>
      <c r="CP157" s="46">
        <f>IFERROR(UTV!CP157/Oferta!CP157,"")</f>
        <v>7.0422535211267607E-3</v>
      </c>
      <c r="CQ157" s="46">
        <f>IFERROR(UTV!CQ157/Oferta!CQ157,"")</f>
        <v>8.9201877934272297E-2</v>
      </c>
      <c r="CR157" s="46">
        <f>IFERROR(UTV!CR157/Oferta!CR157,"")</f>
        <v>0.36842105263157893</v>
      </c>
      <c r="CS157" s="46">
        <f>IFERROR(UTV!CS157/Oferta!CS157,"")</f>
        <v>6.8886337543053958E-3</v>
      </c>
      <c r="CT157" s="46">
        <f>IFERROR(UTV!CT157/Oferta!CT157,"")</f>
        <v>0.11206896551724138</v>
      </c>
      <c r="CU157" s="46">
        <f>IFERROR(UTV!CU157/Oferta!CU157,"")</f>
        <v>2.9011786038077969E-2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2.7985074626865673E-2</v>
      </c>
      <c r="DM157" s="46">
        <f>IFERROR(UTV!DM157/Oferta!DM157,"")</f>
        <v>2.2956841138659319E-2</v>
      </c>
      <c r="DN157" s="46">
        <f>IFERROR(UTV!DN157/Oferta!DN157,"")</f>
        <v>0</v>
      </c>
      <c r="DO157" s="46">
        <f>IFERROR(UTV!DO157/Oferta!DO157,"")</f>
        <v>2.6532236667551074E-2</v>
      </c>
      <c r="DP157" s="46">
        <f>IFERROR(UTV!DP157/Oferta!DP157,"")</f>
        <v>2.4142926122646065E-2</v>
      </c>
      <c r="DQ157" s="46">
        <f>IFERROR(UTV!DQ157/Oferta!DQ157,"")</f>
        <v>0</v>
      </c>
      <c r="DR157" s="46">
        <f>IFERROR(UTV!DR157/Oferta!DR157,"")</f>
        <v>2.8571428571428571E-2</v>
      </c>
      <c r="DS157" s="46">
        <f>IFERROR(UTV!DS157/Oferta!DS157,"")</f>
        <v>1.6791044776119403E-2</v>
      </c>
      <c r="DT157" s="46">
        <f>IFERROR(UTV!DT157/Oferta!DT157,"")</f>
        <v>4.3824701195219126E-2</v>
      </c>
      <c r="DU157" s="46">
        <f>IFERROR(UTV!DU157/Oferta!DU157,"")</f>
        <v>2.7310924369747899E-2</v>
      </c>
      <c r="DV157" s="46">
        <f>IFERROR(UTV!DV157/Oferta!DV157,"")</f>
        <v>2.5412960609911054E-2</v>
      </c>
      <c r="DW157" s="46">
        <f>IFERROR(UTV!DW157/Oferta!DW157,"")</f>
        <v>2.6128266033254157E-2</v>
      </c>
      <c r="DX157" s="46">
        <f>IFERROR(UTV!DX157/Oferta!DX157,"")</f>
        <v>0</v>
      </c>
      <c r="DY157" s="46">
        <f>IFERROR(UTV!DY157/Oferta!DY157,"")</f>
        <v>1.937984496124031E-3</v>
      </c>
      <c r="DZ157" s="46">
        <f>IFERROR(UTV!DZ157/Oferta!DZ157,"")</f>
        <v>7.5880758807588072E-2</v>
      </c>
      <c r="EA157" s="46">
        <f>IFERROR(UTV!EA157/Oferta!EA157,"")</f>
        <v>0</v>
      </c>
      <c r="EB157" s="46">
        <f>IFERROR(UTV!EB157/Oferta!EB157,"")</f>
        <v>1.1799410029498525E-3</v>
      </c>
      <c r="EC157" s="46">
        <f>IFERROR(UTV!EC157/Oferta!EC157,"")</f>
        <v>7.2727272727272724E-2</v>
      </c>
      <c r="ED157" s="46">
        <f>IFERROR(UTV!ED157/Oferta!ED157,"")</f>
        <v>1.4423076923076924E-2</v>
      </c>
      <c r="EE157" s="46">
        <f>IFERROR(UTV!EE157/Oferta!EE157,"")</f>
        <v>2.0990010102143901E-2</v>
      </c>
      <c r="EF157" s="46">
        <f>IFERROR(UTV!EF157/Oferta!EF157,"")</f>
        <v>7.814032070718499E-3</v>
      </c>
      <c r="EG157" s="46">
        <f>IFERROR(UTV!EG157/Oferta!EG157,"")</f>
        <v>6.1274579753988416E-2</v>
      </c>
      <c r="EH157" s="46">
        <f>IFERROR(UTV!EH157/Oferta!EH157,"")</f>
        <v>6.2802213807165747E-2</v>
      </c>
      <c r="EI157" s="46">
        <f>IFERROR(UTV!EI157/Oferta!EI157,"")</f>
        <v>9.3749999999999997E-3</v>
      </c>
      <c r="EJ157" s="46">
        <f>IFERROR(UTV!EJ157/Oferta!EJ157,"")</f>
        <v>6.1776875335223358E-2</v>
      </c>
      <c r="EK157" s="46">
        <f>IFERROR(UTV!EK157/Oferta!EK157,"")</f>
        <v>3.0846755203918243E-2</v>
      </c>
      <c r="EL157" s="46">
        <f>IFERROR(UTV!EL157/Oferta!EL157,"")</f>
        <v>2.4158338992917434E-2</v>
      </c>
      <c r="EM157" s="46">
        <f>IFERROR(UTV!EM157/Oferta!EM157,"")</f>
        <v>9.1836350634197754E-3</v>
      </c>
      <c r="EN157" s="46">
        <f>IFERROR(UTV!EN157/Oferta!EN157,"")</f>
        <v>6.2797856572796712E-2</v>
      </c>
      <c r="EO157" s="46">
        <f>IFERROR(UTV!EO157/Oferta!EO157,"")</f>
        <v>6.1948234349919744E-2</v>
      </c>
      <c r="EP157" s="46">
        <f>IFERROR(UTV!EP157/Oferta!EP157,"")</f>
        <v>1.0898304708156508E-2</v>
      </c>
      <c r="EQ157" s="46">
        <f>IFERROR(UTV!EQ157/Oferta!EQ157,"")</f>
        <v>6.2532332147168093E-2</v>
      </c>
      <c r="ER157" s="46">
        <f>IFERROR(UTV!ER157/Oferta!ER157,"")</f>
        <v>3.2313643899743179E-2</v>
      </c>
      <c r="ES157" s="46">
        <f>IFERROR(UTV!ES157/Oferta!ES157,"")</f>
        <v>2.3367448600670228E-2</v>
      </c>
      <c r="ET157" s="46">
        <f>IFERROR(UTV!ET157/Oferta!ET157,"")</f>
        <v>9.0888569425798104E-3</v>
      </c>
      <c r="EU157" s="46">
        <f>IFERROR(UTV!EU157/Oferta!EU157,"")</f>
        <v>5.8600328713755249E-2</v>
      </c>
      <c r="EV157" s="46">
        <f>IFERROR(UTV!EV157/Oferta!EV157,"")</f>
        <v>6.0045439792275238E-2</v>
      </c>
      <c r="EW157" s="46">
        <f>IFERROR(UTV!EW157/Oferta!EW157,"")</f>
        <v>1.0744669677554879E-2</v>
      </c>
      <c r="EX157" s="46">
        <f>IFERROR(UTV!EX157/Oferta!EX157,"")</f>
        <v>5.9040225829216655E-2</v>
      </c>
      <c r="EY157" s="46">
        <f>IFERROR(UTV!EY157/Oferta!EY157,"")</f>
        <v>3.135011441647597E-2</v>
      </c>
      <c r="EZ157" s="46">
        <f>IFERROR(UTV!EZ157/Oferta!EZ157,"")</f>
        <v>2.2043745727956254E-2</v>
      </c>
      <c r="FA157" s="46">
        <f>IFERROR(UTV!FA157/Oferta!FA157,"")</f>
        <v>9.0022417577258484E-3</v>
      </c>
      <c r="FB157" s="46">
        <f>IFERROR(UTV!FB157/Oferta!FB157,"")</f>
        <v>5.8728752114718438E-2</v>
      </c>
      <c r="FC157" s="46">
        <f>IFERROR(UTV!FC157/Oferta!FC157,"")</f>
        <v>6.0000926655237916E-2</v>
      </c>
      <c r="FD157" s="46">
        <f>IFERROR(UTV!FD157/Oferta!FD157,"")</f>
        <v>1.057736958877251E-2</v>
      </c>
      <c r="FE157" s="46">
        <f>IFERROR(UTV!FE157/Oferta!FE157,"")</f>
        <v>5.9114199480592405E-2</v>
      </c>
      <c r="FF157" s="46">
        <f>IFERROR(UTV!FF157/Oferta!FF157,"")</f>
        <v>3.1140716069941714E-2</v>
      </c>
    </row>
    <row r="158" spans="1:162" x14ac:dyDescent="0.25">
      <c r="A158" s="36">
        <v>44774</v>
      </c>
      <c r="B158" s="46">
        <f>IFERROR(UTV!B158/Oferta!B158,"")</f>
        <v>0.22519083969465647</v>
      </c>
      <c r="C158" s="46">
        <f>IFERROR(UTV!C158/Oferta!C158,"")</f>
        <v>6.4227549030852161E-3</v>
      </c>
      <c r="D158" s="46">
        <f>IFERROR(UTV!D158/Oferta!D158,"")</f>
        <v>2.9249268768280792E-2</v>
      </c>
      <c r="E158" s="46">
        <f>IFERROR(UTV!E158/Oferta!E158,"")</f>
        <v>2.0748497188287765E-2</v>
      </c>
      <c r="F158" s="46">
        <f>IFERROR(UTV!F158/Oferta!F158,"")</f>
        <v>1.2804810154771184E-2</v>
      </c>
      <c r="G158" s="46">
        <f>IFERROR(UTV!G158/Oferta!G158,"")</f>
        <v>2.6202390881289964E-2</v>
      </c>
      <c r="H158" s="46">
        <f>IFERROR(UTV!H158/Oferta!H158,"")</f>
        <v>2.1053532457529205E-2</v>
      </c>
      <c r="I158" s="46">
        <f>IFERROR(UTV!I158/Oferta!I158,"")</f>
        <v>0</v>
      </c>
      <c r="J158" s="46">
        <f>IFERROR(UTV!J158/Oferta!J158,"")</f>
        <v>4.4884336517435836E-3</v>
      </c>
      <c r="K158" s="46">
        <f>IFERROR(UTV!K158/Oferta!K158,"")</f>
        <v>6.9637883008356549E-2</v>
      </c>
      <c r="L158" s="46">
        <f>IFERROR(UTV!L158/Oferta!L158,"")</f>
        <v>8.3173384516954579E-2</v>
      </c>
      <c r="M158" s="46">
        <f>IFERROR(UTV!M158/Oferta!M158,"")</f>
        <v>3.2170254887404106E-3</v>
      </c>
      <c r="N158" s="46">
        <f>IFERROR(UTV!N158/Oferta!N158,"")</f>
        <v>7.5938058368076239E-2</v>
      </c>
      <c r="O158" s="46">
        <f>IFERROR(UTV!O158/Oferta!O158,"")</f>
        <v>1.8991021251857115E-2</v>
      </c>
      <c r="P158" s="46">
        <f>IFERROR(UTV!P158/Oferta!P158,"")</f>
        <v>1.3617318435754189E-2</v>
      </c>
      <c r="Q158" s="46">
        <f>IFERROR(UTV!Q158/Oferta!Q158,"")</f>
        <v>8.9069716296459201E-3</v>
      </c>
      <c r="R158" s="46">
        <f>IFERROR(UTV!R158/Oferta!R158,"")</f>
        <v>5.15910772808965E-2</v>
      </c>
      <c r="S158" s="46">
        <f>IFERROR(UTV!S158/Oferta!S158,"")</f>
        <v>6.3275736188853737E-2</v>
      </c>
      <c r="T158" s="46">
        <f>IFERROR(UTV!T158/Oferta!T158,"")</f>
        <v>9.2507645259938837E-3</v>
      </c>
      <c r="U158" s="46">
        <f>IFERROR(UTV!U158/Oferta!U158,"")</f>
        <v>5.5129716981132074E-2</v>
      </c>
      <c r="V158" s="46">
        <f>IFERROR(UTV!V158/Oferta!V158,"")</f>
        <v>2.800711100397734E-2</v>
      </c>
      <c r="W158" s="46" t="str">
        <f>IFERROR(UTV!W158/Oferta!W158,"")</f>
        <v/>
      </c>
      <c r="X158" s="46">
        <f>IFERROR(UTV!X158/Oferta!X158,"")</f>
        <v>2.4077046548956663E-2</v>
      </c>
      <c r="Y158" s="46">
        <f>IFERROR(UTV!Y158/Oferta!Y158,"")</f>
        <v>7.3305222186182295E-2</v>
      </c>
      <c r="Z158" s="46">
        <f>IFERROR(UTV!Z158/Oferta!Z158,"")</f>
        <v>7.5018754688672168E-2</v>
      </c>
      <c r="AA158" s="46">
        <f>IFERROR(UTV!AA158/Oferta!AA158,"")</f>
        <v>2.4077046548956663E-2</v>
      </c>
      <c r="AB158" s="46">
        <f>IFERROR(UTV!AB158/Oferta!AB158,"")</f>
        <v>7.3822463768115937E-2</v>
      </c>
      <c r="AC158" s="46">
        <f>IFERROR(UTV!AC158/Oferta!AC158,"")</f>
        <v>5.1017905322541086E-2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6.1760840998685937E-2</v>
      </c>
      <c r="AN158" s="46">
        <f>IFERROR(UTV!AN158/Oferta!AN158,"")</f>
        <v>6.024096385542169E-3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0.14712643678160919</v>
      </c>
      <c r="AU158" s="46">
        <f>IFERROR(UTV!AU158/Oferta!AU158,"")</f>
        <v>0.1388888888888889</v>
      </c>
      <c r="AV158" s="46">
        <f>IFERROR(UTV!AV158/Oferta!AV158,"")</f>
        <v>6.6139468008626884E-2</v>
      </c>
      <c r="AW158" s="46">
        <f>IFERROR(UTV!AW158/Oferta!AW158,"")</f>
        <v>0.14621676891615543</v>
      </c>
      <c r="AX158" s="46">
        <f>IFERROR(UTV!AX158/Oferta!AX158,"")</f>
        <v>9.9197973828619668E-2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3.0051150895140665E-2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1.9005847953216373E-2</v>
      </c>
      <c r="BV158" s="46">
        <f>IFERROR(UTV!BV158/Oferta!BV158,"")</f>
        <v>0.41153415453527437</v>
      </c>
      <c r="BW158" s="46">
        <f>IFERROR(UTV!BW158/Oferta!BW158,"")</f>
        <v>0.35339805825242721</v>
      </c>
      <c r="BX158" s="46">
        <f>IFERROR(UTV!BX158/Oferta!BX158,"")</f>
        <v>2.0571827057182707E-2</v>
      </c>
      <c r="BY158" s="46">
        <f>IFERROR(UTV!BY158/Oferta!BY158,"")</f>
        <v>0.39026988636363635</v>
      </c>
      <c r="BZ158" s="46">
        <f>IFERROR(UTV!BZ158/Oferta!BZ158,"")</f>
        <v>0.20372976776917665</v>
      </c>
      <c r="CA158" s="46">
        <f>IFERROR(UTV!CA158/Oferta!CA158,"")</f>
        <v>0</v>
      </c>
      <c r="CB158" s="46">
        <f>IFERROR(UTV!CB158/Oferta!CB158,"")</f>
        <v>4.8767271742075321E-3</v>
      </c>
      <c r="CC158" s="46">
        <f>IFERROR(UTV!CC158/Oferta!CC158,"")</f>
        <v>2.1209740769835034E-2</v>
      </c>
      <c r="CD158" s="46">
        <f>IFERROR(UTV!CD158/Oferta!CD158,"")</f>
        <v>1.2345679012345678E-2</v>
      </c>
      <c r="CE158" s="46">
        <f>IFERROR(UTV!CE158/Oferta!CE158,"")</f>
        <v>4.6272493573264782E-3</v>
      </c>
      <c r="CF158" s="46">
        <f>IFERROR(UTV!CF158/Oferta!CF158,"")</f>
        <v>2.0209059233449476E-2</v>
      </c>
      <c r="CG158" s="46">
        <f>IFERROR(UTV!CG158/Oferta!CG158,"")</f>
        <v>8.8262910798122072E-3</v>
      </c>
      <c r="CH158" s="46">
        <f>IFERROR(UTV!CH158/Oferta!CH158,"")</f>
        <v>0</v>
      </c>
      <c r="CI158" s="46">
        <f>IFERROR(UTV!CI158/Oferta!CI158,"")</f>
        <v>1.572986577181208E-3</v>
      </c>
      <c r="CJ158" s="46">
        <f>IFERROR(UTV!CJ158/Oferta!CJ158,"")</f>
        <v>1.1677934849416103E-2</v>
      </c>
      <c r="CK158" s="46">
        <f>IFERROR(UTV!CK158/Oferta!CK158,"")</f>
        <v>2.1321961620469083E-3</v>
      </c>
      <c r="CL158" s="46">
        <f>IFERROR(UTV!CL158/Oferta!CL158,"")</f>
        <v>1.4010835045768727E-3</v>
      </c>
      <c r="CM158" s="46">
        <f>IFERROR(UTV!CM158/Oferta!CM158,"")</f>
        <v>9.5419847328244278E-3</v>
      </c>
      <c r="CN158" s="46">
        <f>IFERROR(UTV!CN158/Oferta!CN158,"")</f>
        <v>3.6917707074775137E-3</v>
      </c>
      <c r="CO158" s="46">
        <f>IFERROR(UTV!CO158/Oferta!CO158,"")</f>
        <v>0</v>
      </c>
      <c r="CP158" s="46">
        <f>IFERROR(UTV!CP158/Oferta!CP158,"")</f>
        <v>3.9215686274509803E-3</v>
      </c>
      <c r="CQ158" s="46">
        <f>IFERROR(UTV!CQ158/Oferta!CQ158,"")</f>
        <v>9.8901098901098897E-2</v>
      </c>
      <c r="CR158" s="46">
        <f>IFERROR(UTV!CR158/Oferta!CR158,"")</f>
        <v>0.36842105263157893</v>
      </c>
      <c r="CS158" s="46">
        <f>IFERROR(UTV!CS158/Oferta!CS158,"")</f>
        <v>3.8412291933418692E-3</v>
      </c>
      <c r="CT158" s="46">
        <f>IFERROR(UTV!CT158/Oferta!CT158,"")</f>
        <v>0.12437810945273632</v>
      </c>
      <c r="CU158" s="46">
        <f>IFERROR(UTV!CU158/Oferta!CU158,"")</f>
        <v>2.8513238289205704E-2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3.2478632478632481E-2</v>
      </c>
      <c r="DM158" s="46">
        <f>IFERROR(UTV!DM158/Oferta!DM158,"")</f>
        <v>2.8353326063249727E-2</v>
      </c>
      <c r="DN158" s="46">
        <f>IFERROR(UTV!DN158/Oferta!DN158,"")</f>
        <v>2.7548209366391185E-3</v>
      </c>
      <c r="DO158" s="46">
        <f>IFERROR(UTV!DO158/Oferta!DO158,"")</f>
        <v>3.1317163033466378E-2</v>
      </c>
      <c r="DP158" s="46">
        <f>IFERROR(UTV!DP158/Oferta!DP158,"")</f>
        <v>2.8453038674033149E-2</v>
      </c>
      <c r="DQ158" s="46">
        <f>IFERROR(UTV!DQ158/Oferta!DQ158,"")</f>
        <v>0</v>
      </c>
      <c r="DR158" s="46">
        <f>IFERROR(UTV!DR158/Oferta!DR158,"")</f>
        <v>1.8675721561969439E-2</v>
      </c>
      <c r="DS158" s="46">
        <f>IFERROR(UTV!DS158/Oferta!DS158,"")</f>
        <v>1.9031141868512111E-2</v>
      </c>
      <c r="DT158" s="46">
        <f>IFERROR(UTV!DT158/Oferta!DT158,"")</f>
        <v>5.4545454545454543E-2</v>
      </c>
      <c r="DU158" s="46">
        <f>IFERROR(UTV!DU158/Oferta!DU158,"")</f>
        <v>1.8062397372742199E-2</v>
      </c>
      <c r="DV158" s="46">
        <f>IFERROR(UTV!DV158/Oferta!DV158,"")</f>
        <v>3.048065650644783E-2</v>
      </c>
      <c r="DW158" s="46">
        <f>IFERROR(UTV!DW158/Oferta!DW158,"")</f>
        <v>2.5307797537619699E-2</v>
      </c>
      <c r="DX158" s="46">
        <f>IFERROR(UTV!DX158/Oferta!DX158,"")</f>
        <v>0</v>
      </c>
      <c r="DY158" s="46">
        <f>IFERROR(UTV!DY158/Oferta!DY158,"")</f>
        <v>2.0491803278688526E-3</v>
      </c>
      <c r="DZ158" s="46">
        <f>IFERROR(UTV!DZ158/Oferta!DZ158,"")</f>
        <v>7.9545454545454544E-2</v>
      </c>
      <c r="EA158" s="46">
        <f>IFERROR(UTV!EA158/Oferta!EA158,"")</f>
        <v>0</v>
      </c>
      <c r="EB158" s="46">
        <f>IFERROR(UTV!EB158/Oferta!EB158,"")</f>
        <v>1.3218770654329147E-3</v>
      </c>
      <c r="EC158" s="46">
        <f>IFERROR(UTV!EC158/Oferta!EC158,"")</f>
        <v>7.6086956521739135E-2</v>
      </c>
      <c r="ED158" s="46">
        <f>IFERROR(UTV!ED158/Oferta!ED158,"")</f>
        <v>1.5948963317384369E-2</v>
      </c>
      <c r="EE158" s="46">
        <f>IFERROR(UTV!EE158/Oferta!EE158,"")</f>
        <v>1.3355380310353599E-2</v>
      </c>
      <c r="EF158" s="46">
        <f>IFERROR(UTV!EF158/Oferta!EF158,"")</f>
        <v>7.3573937265350615E-3</v>
      </c>
      <c r="EG158" s="46">
        <f>IFERROR(UTV!EG158/Oferta!EG158,"")</f>
        <v>6.1285158929796475E-2</v>
      </c>
      <c r="EH158" s="46">
        <f>IFERROR(UTV!EH158/Oferta!EH158,"")</f>
        <v>6.6426120903821134E-2</v>
      </c>
      <c r="EI158" s="46">
        <f>IFERROR(UTV!EI158/Oferta!EI158,"")</f>
        <v>7.9953461944316673E-3</v>
      </c>
      <c r="EJ158" s="46">
        <f>IFERROR(UTV!EJ158/Oferta!EJ158,"")</f>
        <v>6.2960107920601277E-2</v>
      </c>
      <c r="EK158" s="46">
        <f>IFERROR(UTV!EK158/Oferta!EK158,"")</f>
        <v>3.0665776421213278E-2</v>
      </c>
      <c r="EL158" s="46">
        <f>IFERROR(UTV!EL158/Oferta!EL158,"")</f>
        <v>1.8137847642079808E-2</v>
      </c>
      <c r="EM158" s="46">
        <f>IFERROR(UTV!EM158/Oferta!EM158,"")</f>
        <v>8.8793592735069687E-3</v>
      </c>
      <c r="EN158" s="46">
        <f>IFERROR(UTV!EN158/Oferta!EN158,"")</f>
        <v>6.2567273560059547E-2</v>
      </c>
      <c r="EO158" s="46">
        <f>IFERROR(UTV!EO158/Oferta!EO158,"")</f>
        <v>6.4774641416977183E-2</v>
      </c>
      <c r="EP158" s="46">
        <f>IFERROR(UTV!EP158/Oferta!EP158,"")</f>
        <v>9.8323187979452824E-3</v>
      </c>
      <c r="EQ158" s="46">
        <f>IFERROR(UTV!EQ158/Oferta!EQ158,"")</f>
        <v>6.3250916909067909E-2</v>
      </c>
      <c r="ER158" s="46">
        <f>IFERROR(UTV!ER158/Oferta!ER158,"")</f>
        <v>3.2115960379324446E-2</v>
      </c>
      <c r="ES158" s="46">
        <f>IFERROR(UTV!ES158/Oferta!ES158,"")</f>
        <v>1.7415215398716773E-2</v>
      </c>
      <c r="ET158" s="46">
        <f>IFERROR(UTV!ET158/Oferta!ET158,"")</f>
        <v>8.6934775100927699E-3</v>
      </c>
      <c r="EU158" s="46">
        <f>IFERROR(UTV!EU158/Oferta!EU158,"")</f>
        <v>5.8933563558625224E-2</v>
      </c>
      <c r="EV158" s="46">
        <f>IFERROR(UTV!EV158/Oferta!EV158,"")</f>
        <v>6.3280322810348927E-2</v>
      </c>
      <c r="EW158" s="46">
        <f>IFERROR(UTV!EW158/Oferta!EW158,"")</f>
        <v>9.606567864377866E-3</v>
      </c>
      <c r="EX158" s="46">
        <f>IFERROR(UTV!EX158/Oferta!EX158,"")</f>
        <v>6.0247012752284369E-2</v>
      </c>
      <c r="EY158" s="46">
        <f>IFERROR(UTV!EY158/Oferta!EY158,"")</f>
        <v>3.1198204314293928E-2</v>
      </c>
      <c r="EZ158" s="46">
        <f>IFERROR(UTV!EZ158/Oferta!EZ158,"")</f>
        <v>1.6512166859791424E-2</v>
      </c>
      <c r="FA158" s="46">
        <f>IFERROR(UTV!FA158/Oferta!FA158,"")</f>
        <v>8.6171377447114075E-3</v>
      </c>
      <c r="FB158" s="46">
        <f>IFERROR(UTV!FB158/Oferta!FB158,"")</f>
        <v>5.9081632653061225E-2</v>
      </c>
      <c r="FC158" s="46">
        <f>IFERROR(UTV!FC158/Oferta!FC158,"")</f>
        <v>6.3232294483183904E-2</v>
      </c>
      <c r="FD158" s="46">
        <f>IFERROR(UTV!FD158/Oferta!FD158,"")</f>
        <v>9.475042758360178E-3</v>
      </c>
      <c r="FE158" s="46">
        <f>IFERROR(UTV!FE158/Oferta!FE158,"")</f>
        <v>6.0330189352320887E-2</v>
      </c>
      <c r="FF158" s="46">
        <f>IFERROR(UTV!FF158/Oferta!FF158,"")</f>
        <v>3.102476660378271E-2</v>
      </c>
    </row>
    <row r="159" spans="1:162" x14ac:dyDescent="0.25">
      <c r="A159" s="36">
        <v>44805</v>
      </c>
      <c r="B159" s="46">
        <f>IFERROR(UTV!B159/Oferta!B159,"")</f>
        <v>0.22779922779922779</v>
      </c>
      <c r="C159" s="46">
        <f>IFERROR(UTV!C159/Oferta!C159,"")</f>
        <v>7.0943861813695247E-3</v>
      </c>
      <c r="D159" s="46">
        <f>IFERROR(UTV!D159/Oferta!D159,"")</f>
        <v>2.6244649695877451E-2</v>
      </c>
      <c r="E159" s="46">
        <f>IFERROR(UTV!E159/Oferta!E159,"")</f>
        <v>1.9022256039566292E-2</v>
      </c>
      <c r="F159" s="46">
        <f>IFERROR(UTV!F159/Oferta!F159,"")</f>
        <v>1.2819228843264897E-2</v>
      </c>
      <c r="G159" s="46">
        <f>IFERROR(UTV!G159/Oferta!G159,"")</f>
        <v>2.3558542624690485E-2</v>
      </c>
      <c r="H159" s="46">
        <f>IFERROR(UTV!H159/Oferta!H159,"")</f>
        <v>1.9112769485903815E-2</v>
      </c>
      <c r="I159" s="46">
        <f>IFERROR(UTV!I159/Oferta!I159,"")</f>
        <v>0</v>
      </c>
      <c r="J159" s="46">
        <f>IFERROR(UTV!J159/Oferta!J159,"")</f>
        <v>4.1811014215744832E-3</v>
      </c>
      <c r="K159" s="46">
        <f>IFERROR(UTV!K159/Oferta!K159,"")</f>
        <v>6.1235080435910742E-2</v>
      </c>
      <c r="L159" s="46">
        <f>IFERROR(UTV!L159/Oferta!L159,"")</f>
        <v>7.8144078144078144E-2</v>
      </c>
      <c r="M159" s="46">
        <f>IFERROR(UTV!M159/Oferta!M159,"")</f>
        <v>3.0164612600189606E-3</v>
      </c>
      <c r="N159" s="46">
        <f>IFERROR(UTV!N159/Oferta!N159,"")</f>
        <v>6.9004207573632542E-2</v>
      </c>
      <c r="O159" s="46">
        <f>IFERROR(UTV!O159/Oferta!O159,"")</f>
        <v>1.8525843881856539E-2</v>
      </c>
      <c r="P159" s="46">
        <f>IFERROR(UTV!P159/Oferta!P159,"")</f>
        <v>1.567524115755627E-2</v>
      </c>
      <c r="Q159" s="46">
        <f>IFERROR(UTV!Q159/Oferta!Q159,"")</f>
        <v>9.0463626083678861E-3</v>
      </c>
      <c r="R159" s="46">
        <f>IFERROR(UTV!R159/Oferta!R159,"")</f>
        <v>5.6212538473999679E-2</v>
      </c>
      <c r="S159" s="46">
        <f>IFERROR(UTV!S159/Oferta!S159,"")</f>
        <v>7.1620630652652159E-2</v>
      </c>
      <c r="T159" s="46">
        <f>IFERROR(UTV!T159/Oferta!T159,"")</f>
        <v>9.4625283875851632E-3</v>
      </c>
      <c r="U159" s="46">
        <f>IFERROR(UTV!U159/Oferta!U159,"")</f>
        <v>6.0934047413954535E-2</v>
      </c>
      <c r="V159" s="46">
        <f>IFERROR(UTV!V159/Oferta!V159,"")</f>
        <v>3.0181966199816074E-2</v>
      </c>
      <c r="W159" s="46" t="str">
        <f>IFERROR(UTV!W159/Oferta!W159,"")</f>
        <v/>
      </c>
      <c r="X159" s="46">
        <f>IFERROR(UTV!X159/Oferta!X159,"")</f>
        <v>2.4199462234172575E-2</v>
      </c>
      <c r="Y159" s="46">
        <f>IFERROR(UTV!Y159/Oferta!Y159,"")</f>
        <v>7.4212131480853955E-2</v>
      </c>
      <c r="Z159" s="46">
        <f>IFERROR(UTV!Z159/Oferta!Z159,"")</f>
        <v>7.6212471131639717E-2</v>
      </c>
      <c r="AA159" s="46">
        <f>IFERROR(UTV!AA159/Oferta!AA159,"")</f>
        <v>2.4199462234172575E-2</v>
      </c>
      <c r="AB159" s="46">
        <f>IFERROR(UTV!AB159/Oferta!AB159,"")</f>
        <v>7.4823529411764705E-2</v>
      </c>
      <c r="AC159" s="46">
        <f>IFERROR(UTV!AC159/Oferta!AC159,"")</f>
        <v>4.9994005514926269E-2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8.4993359893758294E-2</v>
      </c>
      <c r="AN159" s="46">
        <f>IFERROR(UTV!AN159/Oferta!AN159,"")</f>
        <v>3.7950664136622392E-3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0.13563501849568435</v>
      </c>
      <c r="AU159" s="46">
        <f>IFERROR(UTV!AU159/Oferta!AU159,"")</f>
        <v>0.13207547169811321</v>
      </c>
      <c r="AV159" s="46">
        <f>IFERROR(UTV!AV159/Oferta!AV159,"")</f>
        <v>6.8145800316957217E-2</v>
      </c>
      <c r="AW159" s="46">
        <f>IFERROR(UTV!AW159/Oferta!AW159,"")</f>
        <v>0.13522355507088332</v>
      </c>
      <c r="AX159" s="46">
        <f>IFERROR(UTV!AX159/Oferta!AX159,"")</f>
        <v>9.6374483708122988E-2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2.491103202846975E-2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1.546218487394958E-2</v>
      </c>
      <c r="BV159" s="46">
        <f>IFERROR(UTV!BV159/Oferta!BV159,"")</f>
        <v>0.42186605609616484</v>
      </c>
      <c r="BW159" s="46">
        <f>IFERROR(UTV!BW159/Oferta!BW159,"")</f>
        <v>0.35864135864135865</v>
      </c>
      <c r="BX159" s="46">
        <f>IFERROR(UTV!BX159/Oferta!BX159,"")</f>
        <v>1.9661222020568664E-2</v>
      </c>
      <c r="BY159" s="46">
        <f>IFERROR(UTV!BY159/Oferta!BY159,"")</f>
        <v>0.39883551673944689</v>
      </c>
      <c r="BZ159" s="46">
        <f>IFERROR(UTV!BZ159/Oferta!BZ159,"")</f>
        <v>0.19177403369672943</v>
      </c>
      <c r="CA159" s="46">
        <f>IFERROR(UTV!CA159/Oferta!CA159,"")</f>
        <v>0</v>
      </c>
      <c r="CB159" s="46">
        <f>IFERROR(UTV!CB159/Oferta!CB159,"")</f>
        <v>4.4554455445544551E-3</v>
      </c>
      <c r="CC159" s="46">
        <f>IFERROR(UTV!CC159/Oferta!CC159,"")</f>
        <v>1.7719568567026195E-2</v>
      </c>
      <c r="CD159" s="46">
        <f>IFERROR(UTV!CD159/Oferta!CD159,"")</f>
        <v>1.2500000000000001E-2</v>
      </c>
      <c r="CE159" s="46">
        <f>IFERROR(UTV!CE159/Oferta!CE159,"")</f>
        <v>4.1792430926398888E-3</v>
      </c>
      <c r="CF159" s="46">
        <f>IFERROR(UTV!CF159/Oferta!CF159,"")</f>
        <v>1.7146776406035666E-2</v>
      </c>
      <c r="CG159" s="46">
        <f>IFERROR(UTV!CG159/Oferta!CG159,"")</f>
        <v>7.4588031222896792E-3</v>
      </c>
      <c r="CH159" s="46">
        <f>IFERROR(UTV!CH159/Oferta!CH159,"")</f>
        <v>5.3333333333333332E-3</v>
      </c>
      <c r="CI159" s="46">
        <f>IFERROR(UTV!CI159/Oferta!CI159,"")</f>
        <v>1.6760445348976416E-3</v>
      </c>
      <c r="CJ159" s="46">
        <f>IFERROR(UTV!CJ159/Oferta!CJ159,"")</f>
        <v>1.9198940748096655E-2</v>
      </c>
      <c r="CK159" s="46">
        <f>IFERROR(UTV!CK159/Oferta!CK159,"")</f>
        <v>2.3557126030624262E-3</v>
      </c>
      <c r="CL159" s="46">
        <f>IFERROR(UTV!CL159/Oferta!CL159,"")</f>
        <v>1.9773700977699657E-3</v>
      </c>
      <c r="CM159" s="46">
        <f>IFERROR(UTV!CM159/Oferta!CM159,"")</f>
        <v>1.5503875968992248E-2</v>
      </c>
      <c r="CN159" s="46">
        <f>IFERROR(UTV!CN159/Oferta!CN159,"")</f>
        <v>6.0124874739844293E-3</v>
      </c>
      <c r="CO159" s="46">
        <f>IFERROR(UTV!CO159/Oferta!CO159,"")</f>
        <v>0</v>
      </c>
      <c r="CP159" s="46">
        <f>IFERROR(UTV!CP159/Oferta!CP159,"")</f>
        <v>3.2644178454842221E-3</v>
      </c>
      <c r="CQ159" s="46">
        <f>IFERROR(UTV!CQ159/Oferta!CQ159,"")</f>
        <v>0.16666666666666666</v>
      </c>
      <c r="CR159" s="46">
        <f>IFERROR(UTV!CR159/Oferta!CR159,"")</f>
        <v>0.14285714285714285</v>
      </c>
      <c r="CS159" s="46">
        <f>IFERROR(UTV!CS159/Oferta!CS159,"")</f>
        <v>3.2258064516129032E-3</v>
      </c>
      <c r="CT159" s="46">
        <f>IFERROR(UTV!CT159/Oferta!CT159,"")</f>
        <v>0.16379310344827586</v>
      </c>
      <c r="CU159" s="46">
        <f>IFERROR(UTV!CU159/Oferta!CU159,"")</f>
        <v>2.1032504780114723E-2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2.9223744292237442E-2</v>
      </c>
      <c r="DM159" s="46">
        <f>IFERROR(UTV!DM159/Oferta!DM159,"")</f>
        <v>2.9017857142857144E-2</v>
      </c>
      <c r="DN159" s="46">
        <f>IFERROR(UTV!DN159/Oferta!DN159,"")</f>
        <v>6.1728395061728392E-3</v>
      </c>
      <c r="DO159" s="46">
        <f>IFERROR(UTV!DO159/Oferta!DO159,"")</f>
        <v>2.916396629941672E-2</v>
      </c>
      <c r="DP159" s="46">
        <f>IFERROR(UTV!DP159/Oferta!DP159,"")</f>
        <v>2.6035834266517358E-2</v>
      </c>
      <c r="DQ159" s="46">
        <f>IFERROR(UTV!DQ159/Oferta!DQ159,"")</f>
        <v>0</v>
      </c>
      <c r="DR159" s="46">
        <f>IFERROR(UTV!DR159/Oferta!DR159,"")</f>
        <v>1.015228426395939E-2</v>
      </c>
      <c r="DS159" s="46">
        <f>IFERROR(UTV!DS159/Oferta!DS159,"")</f>
        <v>2.0761245674740483E-2</v>
      </c>
      <c r="DT159" s="46">
        <f>IFERROR(UTV!DT159/Oferta!DT159,"")</f>
        <v>4.9808429118773943E-2</v>
      </c>
      <c r="DU159" s="46">
        <f>IFERROR(UTV!DU159/Oferta!DU159,"")</f>
        <v>9.9601593625498006E-3</v>
      </c>
      <c r="DV159" s="46">
        <f>IFERROR(UTV!DV159/Oferta!DV159,"")</f>
        <v>2.9797377830750895E-2</v>
      </c>
      <c r="DW159" s="46">
        <f>IFERROR(UTV!DW159/Oferta!DW159,"")</f>
        <v>1.8990775908844276E-2</v>
      </c>
      <c r="DX159" s="46">
        <f>IFERROR(UTV!DX159/Oferta!DX159,"")</f>
        <v>0</v>
      </c>
      <c r="DY159" s="46">
        <f>IFERROR(UTV!DY159/Oferta!DY159,"")</f>
        <v>2.2346368715083797E-3</v>
      </c>
      <c r="DZ159" s="46">
        <f>IFERROR(UTV!DZ159/Oferta!DZ159,"")</f>
        <v>7.8260869565217397E-2</v>
      </c>
      <c r="EA159" s="46">
        <f>IFERROR(UTV!EA159/Oferta!EA159,"")</f>
        <v>0</v>
      </c>
      <c r="EB159" s="46">
        <f>IFERROR(UTV!EB159/Oferta!EB159,"")</f>
        <v>1.4760147601476014E-3</v>
      </c>
      <c r="EC159" s="46">
        <f>IFERROR(UTV!EC159/Oferta!EC159,"")</f>
        <v>7.4999999999999997E-2</v>
      </c>
      <c r="ED159" s="46">
        <f>IFERROR(UTV!ED159/Oferta!ED159,"")</f>
        <v>1.6909620991253645E-2</v>
      </c>
      <c r="EE159" s="46">
        <f>IFERROR(UTV!EE159/Oferta!EE159,"")</f>
        <v>1.7138810198300283E-2</v>
      </c>
      <c r="EF159" s="46">
        <f>IFERROR(UTV!EF159/Oferta!EF159,"")</f>
        <v>7.5112292877852387E-3</v>
      </c>
      <c r="EG159" s="46">
        <f>IFERROR(UTV!EG159/Oferta!EG159,"")</f>
        <v>6.4149947201689553E-2</v>
      </c>
      <c r="EH159" s="46">
        <f>IFERROR(UTV!EH159/Oferta!EH159,"")</f>
        <v>6.9415726354345134E-2</v>
      </c>
      <c r="EI159" s="46">
        <f>IFERROR(UTV!EI159/Oferta!EI159,"")</f>
        <v>8.4344058565471898E-3</v>
      </c>
      <c r="EJ159" s="46">
        <f>IFERROR(UTV!EJ159/Oferta!EJ159,"")</f>
        <v>6.589701875771771E-2</v>
      </c>
      <c r="EK159" s="46">
        <f>IFERROR(UTV!EK159/Oferta!EK159,"")</f>
        <v>3.1954495130208753E-2</v>
      </c>
      <c r="EL159" s="46">
        <f>IFERROR(UTV!EL159/Oferta!EL159,"")</f>
        <v>2.1364985163204748E-2</v>
      </c>
      <c r="EM159" s="46">
        <f>IFERROR(UTV!EM159/Oferta!EM159,"")</f>
        <v>8.9413759992018858E-3</v>
      </c>
      <c r="EN159" s="46">
        <f>IFERROR(UTV!EN159/Oferta!EN159,"")</f>
        <v>6.4543424609237274E-2</v>
      </c>
      <c r="EO159" s="46">
        <f>IFERROR(UTV!EO159/Oferta!EO159,"")</f>
        <v>6.6578973995750274E-2</v>
      </c>
      <c r="EP159" s="46">
        <f>IFERROR(UTV!EP159/Oferta!EP159,"")</f>
        <v>1.0122553998239556E-2</v>
      </c>
      <c r="EQ159" s="46">
        <f>IFERROR(UTV!EQ159/Oferta!EQ159,"")</f>
        <v>6.5189131934971348E-2</v>
      </c>
      <c r="ER159" s="46">
        <f>IFERROR(UTV!ER159/Oferta!ER159,"")</f>
        <v>3.2857379493125727E-2</v>
      </c>
      <c r="ES159" s="46">
        <f>IFERROR(UTV!ES159/Oferta!ES159,"")</f>
        <v>2.0260650531157595E-2</v>
      </c>
      <c r="ET159" s="46">
        <f>IFERROR(UTV!ET159/Oferta!ET159,"")</f>
        <v>8.7004250945952252E-3</v>
      </c>
      <c r="EU159" s="46">
        <f>IFERROR(UTV!EU159/Oferta!EU159,"")</f>
        <v>6.0900488982028322E-2</v>
      </c>
      <c r="EV159" s="46">
        <f>IFERROR(UTV!EV159/Oferta!EV159,"")</f>
        <v>6.4703383831233183E-2</v>
      </c>
      <c r="EW159" s="46">
        <f>IFERROR(UTV!EW159/Oferta!EW159,"")</f>
        <v>9.8143711942928896E-3</v>
      </c>
      <c r="EX159" s="46">
        <f>IFERROR(UTV!EX159/Oferta!EX159,"")</f>
        <v>6.2078035949145113E-2</v>
      </c>
      <c r="EY159" s="46">
        <f>IFERROR(UTV!EY159/Oferta!EY159,"")</f>
        <v>3.1730079846068057E-2</v>
      </c>
      <c r="EZ159" s="46">
        <f>IFERROR(UTV!EZ159/Oferta!EZ159,"")</f>
        <v>1.928891669273277E-2</v>
      </c>
      <c r="FA159" s="46">
        <f>IFERROR(UTV!FA159/Oferta!FA159,"")</f>
        <v>8.6335425262646925E-3</v>
      </c>
      <c r="FB159" s="46">
        <f>IFERROR(UTV!FB159/Oferta!FB159,"")</f>
        <v>6.1026352288488211E-2</v>
      </c>
      <c r="FC159" s="46">
        <f>IFERROR(UTV!FC159/Oferta!FC159,"")</f>
        <v>6.4657611771363893E-2</v>
      </c>
      <c r="FD159" s="46">
        <f>IFERROR(UTV!FD159/Oferta!FD159,"")</f>
        <v>9.6968183615290179E-3</v>
      </c>
      <c r="FE159" s="46">
        <f>IFERROR(UTV!FE159/Oferta!FE159,"")</f>
        <v>6.2145660706498039E-2</v>
      </c>
      <c r="FF159" s="46">
        <f>IFERROR(UTV!FF159/Oferta!FF159,"")</f>
        <v>3.1575947217775194E-2</v>
      </c>
    </row>
    <row r="160" spans="1:162" x14ac:dyDescent="0.25">
      <c r="A160" s="36">
        <v>44835</v>
      </c>
      <c r="B160" s="46">
        <f>IFERROR(UTV!B160/Oferta!B160,"")</f>
        <v>0.23983739837398374</v>
      </c>
      <c r="C160" s="46">
        <f>IFERROR(UTV!C160/Oferta!C160,"")</f>
        <v>7.9005583061202995E-3</v>
      </c>
      <c r="D160" s="46">
        <f>IFERROR(UTV!D160/Oferta!D160,"")</f>
        <v>2.2737712448323382E-2</v>
      </c>
      <c r="E160" s="46">
        <f>IFERROR(UTV!E160/Oferta!E160,"")</f>
        <v>1.9011406844106463E-2</v>
      </c>
      <c r="F160" s="46">
        <f>IFERROR(UTV!F160/Oferta!F160,"")</f>
        <v>1.375911284526132E-2</v>
      </c>
      <c r="G160" s="46">
        <f>IFERROR(UTV!G160/Oferta!G160,"")</f>
        <v>2.1291546623568268E-2</v>
      </c>
      <c r="H160" s="46">
        <f>IFERROR(UTV!H160/Oferta!H160,"")</f>
        <v>1.8231122236128494E-2</v>
      </c>
      <c r="I160" s="46">
        <f>IFERROR(UTV!I160/Oferta!I160,"")</f>
        <v>0</v>
      </c>
      <c r="J160" s="46">
        <f>IFERROR(UTV!J160/Oferta!J160,"")</f>
        <v>6.1292933965537179E-3</v>
      </c>
      <c r="K160" s="46">
        <f>IFERROR(UTV!K160/Oferta!K160,"")</f>
        <v>6.8814855270344075E-2</v>
      </c>
      <c r="L160" s="46">
        <f>IFERROR(UTV!L160/Oferta!L160,"")</f>
        <v>8.1349206349206352E-2</v>
      </c>
      <c r="M160" s="46">
        <f>IFERROR(UTV!M160/Oferta!M160,"")</f>
        <v>4.5470144131777622E-3</v>
      </c>
      <c r="N160" s="46">
        <f>IFERROR(UTV!N160/Oferta!N160,"")</f>
        <v>7.4483996410409814E-2</v>
      </c>
      <c r="O160" s="46">
        <f>IFERROR(UTV!O160/Oferta!O160,"")</f>
        <v>2.0134675645043003E-2</v>
      </c>
      <c r="P160" s="46">
        <f>IFERROR(UTV!P160/Oferta!P160,"")</f>
        <v>1.818916734033953E-2</v>
      </c>
      <c r="Q160" s="46">
        <f>IFERROR(UTV!Q160/Oferta!Q160,"")</f>
        <v>8.772595120717987E-3</v>
      </c>
      <c r="R160" s="46">
        <f>IFERROR(UTV!R160/Oferta!R160,"")</f>
        <v>6.338960609069845E-2</v>
      </c>
      <c r="S160" s="46">
        <f>IFERROR(UTV!S160/Oferta!S160,"")</f>
        <v>6.8953068592057756E-2</v>
      </c>
      <c r="T160" s="46">
        <f>IFERROR(UTV!T160/Oferta!T160,"")</f>
        <v>9.3268933355540214E-3</v>
      </c>
      <c r="U160" s="46">
        <f>IFERROR(UTV!U160/Oferta!U160,"")</f>
        <v>6.5138447571493424E-2</v>
      </c>
      <c r="V160" s="46">
        <f>IFERROR(UTV!V160/Oferta!V160,"")</f>
        <v>3.0877090484189001E-2</v>
      </c>
      <c r="W160" s="46" t="str">
        <f>IFERROR(UTV!W160/Oferta!W160,"")</f>
        <v/>
      </c>
      <c r="X160" s="46">
        <f>IFERROR(UTV!X160/Oferta!X160,"")</f>
        <v>2.6961445133459154E-2</v>
      </c>
      <c r="Y160" s="46">
        <f>IFERROR(UTV!Y160/Oferta!Y160,"")</f>
        <v>7.2583419332645338E-2</v>
      </c>
      <c r="Z160" s="46">
        <f>IFERROR(UTV!Z160/Oferta!Z160,"")</f>
        <v>8.5764809902740935E-2</v>
      </c>
      <c r="AA160" s="46">
        <f>IFERROR(UTV!AA160/Oferta!AA160,"")</f>
        <v>2.6961445133459154E-2</v>
      </c>
      <c r="AB160" s="46">
        <f>IFERROR(UTV!AB160/Oferta!AB160,"")</f>
        <v>7.6275383853392775E-2</v>
      </c>
      <c r="AC160" s="46">
        <f>IFERROR(UTV!AC160/Oferta!AC160,"")</f>
        <v>5.2665547954046731E-2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7.8071182548794485E-2</v>
      </c>
      <c r="AN160" s="46">
        <f>IFERROR(UTV!AN160/Oferta!AN160,"")</f>
        <v>4.0650406504065045E-3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0.11181434599156118</v>
      </c>
      <c r="AU160" s="46">
        <f>IFERROR(UTV!AU160/Oferta!AU160,"")</f>
        <v>9.6296296296296297E-2</v>
      </c>
      <c r="AV160" s="46">
        <f>IFERROR(UTV!AV160/Oferta!AV160,"")</f>
        <v>4.9420378279438681E-2</v>
      </c>
      <c r="AW160" s="46">
        <f>IFERROR(UTV!AW160/Oferta!AW160,"")</f>
        <v>0.10987996306555864</v>
      </c>
      <c r="AX160" s="46">
        <f>IFERROR(UTV!AX160/Oferta!AX160,"")</f>
        <v>7.3475385745775168E-2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2.5029103608847497E-2</v>
      </c>
      <c r="BH160" s="46">
        <f>IFERROR(UTV!BH160/Oferta!BH160,"")</f>
        <v>7.0524412296564198E-2</v>
      </c>
      <c r="BI160" s="46">
        <f>IFERROR(UTV!BI160/Oferta!BI160,"")</f>
        <v>3.4090909090909088E-2</v>
      </c>
      <c r="BJ160" s="46">
        <f>IFERROR(UTV!BJ160/Oferta!BJ160,"")</f>
        <v>2.227979274611399E-2</v>
      </c>
      <c r="BK160" s="46">
        <f>IFERROR(UTV!BK160/Oferta!BK160,"")</f>
        <v>6.5522620904836196E-2</v>
      </c>
      <c r="BL160" s="46">
        <f>IFERROR(UTV!BL160/Oferta!BL160,"")</f>
        <v>3.3061065733177755E-2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1.5780245470485097E-2</v>
      </c>
      <c r="BV160" s="46">
        <f>IFERROR(UTV!BV160/Oferta!BV160,"")</f>
        <v>0.3888585472419443</v>
      </c>
      <c r="BW160" s="46">
        <f>IFERROR(UTV!BW160/Oferta!BW160,"")</f>
        <v>0.35516888433981575</v>
      </c>
      <c r="BX160" s="46">
        <f>IFERROR(UTV!BX160/Oferta!BX160,"")</f>
        <v>2.0016012810248198E-2</v>
      </c>
      <c r="BY160" s="46">
        <f>IFERROR(UTV!BY160/Oferta!BY160,"")</f>
        <v>0.37713675213675213</v>
      </c>
      <c r="BZ160" s="46">
        <f>IFERROR(UTV!BZ160/Oferta!BZ160,"")</f>
        <v>0.17299771167048056</v>
      </c>
      <c r="CA160" s="46">
        <f>IFERROR(UTV!CA160/Oferta!CA160,"")</f>
        <v>0</v>
      </c>
      <c r="CB160" s="46">
        <f>IFERROR(UTV!CB160/Oferta!CB160,"")</f>
        <v>3.6719706242350062E-3</v>
      </c>
      <c r="CC160" s="46">
        <f>IFERROR(UTV!CC160/Oferta!CC160,"")</f>
        <v>1.8370607028753993E-2</v>
      </c>
      <c r="CD160" s="46">
        <f>IFERROR(UTV!CD160/Oferta!CD160,"")</f>
        <v>1.3071895424836602E-2</v>
      </c>
      <c r="CE160" s="46">
        <f>IFERROR(UTV!CE160/Oferta!CE160,"")</f>
        <v>3.4973187223128937E-3</v>
      </c>
      <c r="CF160" s="46">
        <f>IFERROR(UTV!CF160/Oferta!CF160,"")</f>
        <v>1.7793594306049824E-2</v>
      </c>
      <c r="CG160" s="46">
        <f>IFERROR(UTV!CG160/Oferta!CG160,"")</f>
        <v>7.0249385317878469E-3</v>
      </c>
      <c r="CH160" s="46">
        <f>IFERROR(UTV!CH160/Oferta!CH160,"")</f>
        <v>9.7629009762900971E-3</v>
      </c>
      <c r="CI160" s="46">
        <f>IFERROR(UTV!CI160/Oferta!CI160,"")</f>
        <v>3.1404759028868219E-3</v>
      </c>
      <c r="CJ160" s="46">
        <f>IFERROR(UTV!CJ160/Oferta!CJ160,"")</f>
        <v>1.9224047535826634E-2</v>
      </c>
      <c r="CK160" s="46">
        <f>IFERROR(UTV!CK160/Oferta!CK160,"")</f>
        <v>7.1138211382113818E-3</v>
      </c>
      <c r="CL160" s="46">
        <f>IFERROR(UTV!CL160/Oferta!CL160,"")</f>
        <v>3.6682970208981769E-3</v>
      </c>
      <c r="CM160" s="46">
        <f>IFERROR(UTV!CM160/Oferta!CM160,"")</f>
        <v>1.6124837451235371E-2</v>
      </c>
      <c r="CN160" s="46">
        <f>IFERROR(UTV!CN160/Oferta!CN160,"")</f>
        <v>7.3981777120161983E-3</v>
      </c>
      <c r="CO160" s="46">
        <f>IFERROR(UTV!CO160/Oferta!CO160,"")</f>
        <v>0</v>
      </c>
      <c r="CP160" s="46">
        <f>IFERROR(UTV!CP160/Oferta!CP160,"")</f>
        <v>6.5075921908893707E-3</v>
      </c>
      <c r="CQ160" s="46">
        <f>IFERROR(UTV!CQ160/Oferta!CQ160,"")</f>
        <v>0.10204081632653061</v>
      </c>
      <c r="CR160" s="46">
        <f>IFERROR(UTV!CR160/Oferta!CR160,"")</f>
        <v>5.5555555555555552E-2</v>
      </c>
      <c r="CS160" s="46">
        <f>IFERROR(UTV!CS160/Oferta!CS160,"")</f>
        <v>6.4239828693790149E-3</v>
      </c>
      <c r="CT160" s="46">
        <f>IFERROR(UTV!CT160/Oferta!CT160,"")</f>
        <v>9.2896174863387984E-2</v>
      </c>
      <c r="CU160" s="46">
        <f>IFERROR(UTV!CU160/Oferta!CU160,"")</f>
        <v>2.0590868397493287E-2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3.6240090600226503E-2</v>
      </c>
      <c r="DM160" s="46">
        <f>IFERROR(UTV!DM160/Oferta!DM160,"")</f>
        <v>2.7611044417767107E-2</v>
      </c>
      <c r="DN160" s="46">
        <f>IFERROR(UTV!DN160/Oferta!DN160,"")</f>
        <v>2.242152466367713E-3</v>
      </c>
      <c r="DO160" s="46">
        <f>IFERROR(UTV!DO160/Oferta!DO160,"")</f>
        <v>3.3474413235859944E-2</v>
      </c>
      <c r="DP160" s="46">
        <f>IFERROR(UTV!DP160/Oferta!DP160,"")</f>
        <v>2.8899835796387521E-2</v>
      </c>
      <c r="DQ160" s="46">
        <f>IFERROR(UTV!DQ160/Oferta!DQ160,"")</f>
        <v>0</v>
      </c>
      <c r="DR160" s="46">
        <f>IFERROR(UTV!DR160/Oferta!DR160,"")</f>
        <v>1.0273972602739725E-2</v>
      </c>
      <c r="DS160" s="46">
        <f>IFERROR(UTV!DS160/Oferta!DS160,"")</f>
        <v>2.753623188405797E-2</v>
      </c>
      <c r="DT160" s="46">
        <f>IFERROR(UTV!DT160/Oferta!DT160,"")</f>
        <v>5.2631578947368418E-2</v>
      </c>
      <c r="DU160" s="46">
        <f>IFERROR(UTV!DU160/Oferta!DU160,"")</f>
        <v>1.0067114093959731E-2</v>
      </c>
      <c r="DV160" s="46">
        <f>IFERROR(UTV!DV160/Oferta!DV160,"")</f>
        <v>3.5211267605633804E-2</v>
      </c>
      <c r="DW160" s="46">
        <f>IFERROR(UTV!DW160/Oferta!DW160,"")</f>
        <v>2.3305084745762712E-2</v>
      </c>
      <c r="DX160" s="46">
        <f>IFERROR(UTV!DX160/Oferta!DX160,"")</f>
        <v>0</v>
      </c>
      <c r="DY160" s="46">
        <f>IFERROR(UTV!DY160/Oferta!DY160,"")</f>
        <v>4.9200492004920051E-3</v>
      </c>
      <c r="DZ160" s="46">
        <f>IFERROR(UTV!DZ160/Oferta!DZ160,"")</f>
        <v>9.8214285714285712E-2</v>
      </c>
      <c r="EA160" s="46">
        <f>IFERROR(UTV!EA160/Oferta!EA160,"")</f>
        <v>0</v>
      </c>
      <c r="EB160" s="46">
        <f>IFERROR(UTV!EB160/Oferta!EB160,"")</f>
        <v>3.3444816053511705E-3</v>
      </c>
      <c r="EC160" s="46">
        <f>IFERROR(UTV!EC160/Oferta!EC160,"")</f>
        <v>9.4017094017094016E-2</v>
      </c>
      <c r="ED160" s="46">
        <f>IFERROR(UTV!ED160/Oferta!ED160,"")</f>
        <v>2.3917259211376857E-2</v>
      </c>
      <c r="EE160" s="46">
        <f>IFERROR(UTV!EE160/Oferta!EE160,"")</f>
        <v>1.9494904740806378E-2</v>
      </c>
      <c r="EF160" s="46">
        <f>IFERROR(UTV!EF160/Oferta!EF160,"")</f>
        <v>7.9975791111879645E-3</v>
      </c>
      <c r="EG160" s="46">
        <f>IFERROR(UTV!EG160/Oferta!EG160,"")</f>
        <v>6.7152321851485439E-2</v>
      </c>
      <c r="EH160" s="46">
        <f>IFERROR(UTV!EH160/Oferta!EH160,"")</f>
        <v>6.6739859008436375E-2</v>
      </c>
      <c r="EI160" s="46">
        <f>IFERROR(UTV!EI160/Oferta!EI160,"")</f>
        <v>9.0196541809445044E-3</v>
      </c>
      <c r="EJ160" s="46">
        <f>IFERROR(UTV!EJ160/Oferta!EJ160,"")</f>
        <v>6.7011428458638458E-2</v>
      </c>
      <c r="EK160" s="46">
        <f>IFERROR(UTV!EK160/Oferta!EK160,"")</f>
        <v>3.2184814318378933E-2</v>
      </c>
      <c r="EL160" s="46">
        <f>IFERROR(UTV!EL160/Oferta!EL160,"")</f>
        <v>2.36013986013986E-2</v>
      </c>
      <c r="EM160" s="46">
        <f>IFERROR(UTV!EM160/Oferta!EM160,"")</f>
        <v>9.4936708860759497E-3</v>
      </c>
      <c r="EN160" s="46">
        <f>IFERROR(UTV!EN160/Oferta!EN160,"")</f>
        <v>6.6513870983144721E-2</v>
      </c>
      <c r="EO160" s="46">
        <f>IFERROR(UTV!EO160/Oferta!EO160,"")</f>
        <v>6.4660145472786562E-2</v>
      </c>
      <c r="EP160" s="46">
        <f>IFERROR(UTV!EP160/Oferta!EP160,"")</f>
        <v>1.0733570393783748E-2</v>
      </c>
      <c r="EQ160" s="46">
        <f>IFERROR(UTV!EQ160/Oferta!EQ160,"")</f>
        <v>6.5916112647805766E-2</v>
      </c>
      <c r="ER160" s="46">
        <f>IFERROR(UTV!ER160/Oferta!ER160,"")</f>
        <v>3.3039748393129197E-2</v>
      </c>
      <c r="ES160" s="46">
        <f>IFERROR(UTV!ES160/Oferta!ES160,"")</f>
        <v>2.2265580167565708E-2</v>
      </c>
      <c r="ET160" s="46">
        <f>IFERROR(UTV!ET160/Oferta!ET160,"")</f>
        <v>9.4749799546014063E-3</v>
      </c>
      <c r="EU160" s="46">
        <f>IFERROR(UTV!EU160/Oferta!EU160,"")</f>
        <v>6.3184553443872027E-2</v>
      </c>
      <c r="EV160" s="46">
        <f>IFERROR(UTV!EV160/Oferta!EV160,"")</f>
        <v>6.2737019523385923E-2</v>
      </c>
      <c r="EW160" s="46">
        <f>IFERROR(UTV!EW160/Oferta!EW160,"")</f>
        <v>1.0620797433735682E-2</v>
      </c>
      <c r="EX160" s="46">
        <f>IFERROR(UTV!EX160/Oferta!EX160,"")</f>
        <v>6.3043059934573764E-2</v>
      </c>
      <c r="EY160" s="46">
        <f>IFERROR(UTV!EY160/Oferta!EY160,"")</f>
        <v>3.2107948719504426E-2</v>
      </c>
      <c r="EZ160" s="46">
        <f>IFERROR(UTV!EZ160/Oferta!EZ160,"")</f>
        <v>2.1328056288478451E-2</v>
      </c>
      <c r="FA160" s="46">
        <f>IFERROR(UTV!FA160/Oferta!FA160,"")</f>
        <v>9.4335399834381498E-3</v>
      </c>
      <c r="FB160" s="46">
        <f>IFERROR(UTV!FB160/Oferta!FB160,"")</f>
        <v>6.3437486568960325E-2</v>
      </c>
      <c r="FC160" s="46">
        <f>IFERROR(UTV!FC160/Oferta!FC160,"")</f>
        <v>6.2692991484981753E-2</v>
      </c>
      <c r="FD160" s="46">
        <f>IFERROR(UTV!FD160/Oferta!FD160,"")</f>
        <v>1.0532409758475695E-2</v>
      </c>
      <c r="FE160" s="46">
        <f>IFERROR(UTV!FE160/Oferta!FE160,"")</f>
        <v>6.3203157212699534E-2</v>
      </c>
      <c r="FF160" s="46">
        <f>IFERROR(UTV!FF160/Oferta!FF160,"")</f>
        <v>3.2031785340754723E-2</v>
      </c>
    </row>
    <row r="161" spans="1:162" x14ac:dyDescent="0.25">
      <c r="A161" s="36">
        <v>44866</v>
      </c>
      <c r="B161" s="46">
        <f>IFERROR(UTV!B161/Oferta!B161,"")</f>
        <v>0.24380165289256198</v>
      </c>
      <c r="C161" s="46">
        <f>IFERROR(UTV!C161/Oferta!C161,"")</f>
        <v>8.1390675241157558E-3</v>
      </c>
      <c r="D161" s="46">
        <f>IFERROR(UTV!D161/Oferta!D161,"")</f>
        <v>2.5676613462873005E-2</v>
      </c>
      <c r="E161" s="46">
        <f>IFERROR(UTV!E161/Oferta!E161,"")</f>
        <v>1.8640350877192981E-2</v>
      </c>
      <c r="F161" s="46">
        <f>IFERROR(UTV!F161/Oferta!F161,"")</f>
        <v>1.373356876594075E-2</v>
      </c>
      <c r="G161" s="46">
        <f>IFERROR(UTV!G161/Oferta!G161,"")</f>
        <v>2.2949426264343393E-2</v>
      </c>
      <c r="H161" s="46">
        <f>IFERROR(UTV!H161/Oferta!H161,"")</f>
        <v>1.9085225403093122E-2</v>
      </c>
      <c r="I161" s="46">
        <f>IFERROR(UTV!I161/Oferta!I161,"")</f>
        <v>0</v>
      </c>
      <c r="J161" s="46">
        <f>IFERROR(UTV!J161/Oferta!J161,"")</f>
        <v>5.8955072169140071E-3</v>
      </c>
      <c r="K161" s="46">
        <f>IFERROR(UTV!K161/Oferta!K161,"")</f>
        <v>4.1962174940898343E-2</v>
      </c>
      <c r="L161" s="46">
        <f>IFERROR(UTV!L161/Oferta!L161,"")</f>
        <v>9.2877094972067045E-2</v>
      </c>
      <c r="M161" s="46">
        <f>IFERROR(UTV!M161/Oferta!M161,"")</f>
        <v>4.6823282473560995E-3</v>
      </c>
      <c r="N161" s="46">
        <f>IFERROR(UTV!N161/Oferta!N161,"")</f>
        <v>6.530089628681178E-2</v>
      </c>
      <c r="O161" s="46">
        <f>IFERROR(UTV!O161/Oferta!O161,"")</f>
        <v>1.6891238475920313E-2</v>
      </c>
      <c r="P161" s="46">
        <f>IFERROR(UTV!P161/Oferta!P161,"")</f>
        <v>1.8940858136838035E-2</v>
      </c>
      <c r="Q161" s="46">
        <f>IFERROR(UTV!Q161/Oferta!Q161,"")</f>
        <v>8.6290744943511976E-3</v>
      </c>
      <c r="R161" s="46">
        <f>IFERROR(UTV!R161/Oferta!R161,"")</f>
        <v>6.3041546323039321E-2</v>
      </c>
      <c r="S161" s="46">
        <f>IFERROR(UTV!S161/Oferta!S161,"")</f>
        <v>7.0661255669610887E-2</v>
      </c>
      <c r="T161" s="46">
        <f>IFERROR(UTV!T161/Oferta!T161,"")</f>
        <v>9.2540530409521132E-3</v>
      </c>
      <c r="U161" s="46">
        <f>IFERROR(UTV!U161/Oferta!U161,"")</f>
        <v>6.5461299370783113E-2</v>
      </c>
      <c r="V161" s="46">
        <f>IFERROR(UTV!V161/Oferta!V161,"")</f>
        <v>3.0724234789911098E-2</v>
      </c>
      <c r="W161" s="46">
        <f>IFERROR(UTV!W161/Oferta!W161,"")</f>
        <v>1</v>
      </c>
      <c r="X161" s="46">
        <f>IFERROR(UTV!X161/Oferta!X161,"")</f>
        <v>2.7327935222672066E-2</v>
      </c>
      <c r="Y161" s="46">
        <f>IFERROR(UTV!Y161/Oferta!Y161,"")</f>
        <v>6.9693769799366423E-2</v>
      </c>
      <c r="Z161" s="46">
        <f>IFERROR(UTV!Z161/Oferta!Z161,"")</f>
        <v>7.73524720893142E-2</v>
      </c>
      <c r="AA161" s="46">
        <f>IFERROR(UTV!AA161/Oferta!AA161,"")</f>
        <v>2.7573994434606629E-2</v>
      </c>
      <c r="AB161" s="46">
        <f>IFERROR(UTV!AB161/Oferta!AB161,"")</f>
        <v>7.2039072039072033E-2</v>
      </c>
      <c r="AC161" s="46">
        <f>IFERROR(UTV!AC161/Oferta!AC161,"")</f>
        <v>5.0198807157057657E-2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6.424242424242424E-2</v>
      </c>
      <c r="AN161" s="46">
        <f>IFERROR(UTV!AN161/Oferta!AN161,"")</f>
        <v>3.7950664136622392E-3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0.11063372717508056</v>
      </c>
      <c r="AU161" s="46">
        <f>IFERROR(UTV!AU161/Oferta!AU161,"")</f>
        <v>9.7744360902255634E-2</v>
      </c>
      <c r="AV161" s="46">
        <f>IFERROR(UTV!AV161/Oferta!AV161,"")</f>
        <v>6.2190423775454043E-2</v>
      </c>
      <c r="AW161" s="46">
        <f>IFERROR(UTV!AW161/Oferta!AW161,"")</f>
        <v>0.10902255639097744</v>
      </c>
      <c r="AX161" s="46">
        <f>IFERROR(UTV!AX161/Oferta!AX161,"")</f>
        <v>7.9486289482818467E-2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3.2448377581120944E-2</v>
      </c>
      <c r="BH161" s="46">
        <f>IFERROR(UTV!BH161/Oferta!BH161,"")</f>
        <v>8.2375478927203066E-2</v>
      </c>
      <c r="BI161" s="46">
        <f>IFERROR(UTV!BI161/Oferta!BI161,"")</f>
        <v>3.4883720930232558E-2</v>
      </c>
      <c r="BJ161" s="46">
        <f>IFERROR(UTV!BJ161/Oferta!BJ161,"")</f>
        <v>3.0253025302530254E-2</v>
      </c>
      <c r="BK161" s="46">
        <f>IFERROR(UTV!BK161/Oferta!BK161,"")</f>
        <v>7.5657894736842105E-2</v>
      </c>
      <c r="BL161" s="46">
        <f>IFERROR(UTV!BL161/Oferta!BL161,"")</f>
        <v>4.1632316570486397E-2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1.7023959646910468E-2</v>
      </c>
      <c r="BV161" s="46">
        <f>IFERROR(UTV!BV161/Oferta!BV161,"")</f>
        <v>0.35097087378640779</v>
      </c>
      <c r="BW161" s="46">
        <f>IFERROR(UTV!BW161/Oferta!BW161,"")</f>
        <v>0.35237068965517243</v>
      </c>
      <c r="BX161" s="46">
        <f>IFERROR(UTV!BX161/Oferta!BX161,"")</f>
        <v>2.2145527753810755E-2</v>
      </c>
      <c r="BY161" s="46">
        <f>IFERROR(UTV!BY161/Oferta!BY161,"")</f>
        <v>0.35140562248995982</v>
      </c>
      <c r="BZ161" s="46">
        <f>IFERROR(UTV!BZ161/Oferta!BZ161,"")</f>
        <v>0.17432327919566898</v>
      </c>
      <c r="CA161" s="46">
        <f>IFERROR(UTV!CA161/Oferta!CA161,"")</f>
        <v>0</v>
      </c>
      <c r="CB161" s="46">
        <f>IFERROR(UTV!CB161/Oferta!CB161,"")</f>
        <v>3.8051750380517502E-3</v>
      </c>
      <c r="CC161" s="46">
        <f>IFERROR(UTV!CC161/Oferta!CC161,"")</f>
        <v>1.9039735099337748E-2</v>
      </c>
      <c r="CD161" s="46">
        <f>IFERROR(UTV!CD161/Oferta!CD161,"")</f>
        <v>1.3157894736842105E-2</v>
      </c>
      <c r="CE161" s="46">
        <f>IFERROR(UTV!CE161/Oferta!CE161,"")</f>
        <v>3.4293552812071329E-3</v>
      </c>
      <c r="CF161" s="46">
        <f>IFERROR(UTV!CF161/Oferta!CF161,"")</f>
        <v>1.8382352941176471E-2</v>
      </c>
      <c r="CG161" s="46">
        <f>IFERROR(UTV!CG161/Oferta!CG161,"")</f>
        <v>6.9759330310429019E-3</v>
      </c>
      <c r="CH161" s="46">
        <f>IFERROR(UTV!CH161/Oferta!CH161,"")</f>
        <v>1.9193857965451054E-2</v>
      </c>
      <c r="CI161" s="46">
        <f>IFERROR(UTV!CI161/Oferta!CI161,"")</f>
        <v>2.6772203468746363E-3</v>
      </c>
      <c r="CJ161" s="46">
        <f>IFERROR(UTV!CJ161/Oferta!CJ161,"")</f>
        <v>1.8421967327076814E-2</v>
      </c>
      <c r="CK161" s="46">
        <f>IFERROR(UTV!CK161/Oferta!CK161,"")</f>
        <v>6.1791967044284241E-3</v>
      </c>
      <c r="CL161" s="46">
        <f>IFERROR(UTV!CL161/Oferta!CL161,"")</f>
        <v>3.6215978928884987E-3</v>
      </c>
      <c r="CM161" s="46">
        <f>IFERROR(UTV!CM161/Oferta!CM161,"")</f>
        <v>1.5332640332640333E-2</v>
      </c>
      <c r="CN161" s="46">
        <f>IFERROR(UTV!CN161/Oferta!CN161,"")</f>
        <v>7.0987654320987656E-3</v>
      </c>
      <c r="CO161" s="46">
        <f>IFERROR(UTV!CO161/Oferta!CO161,"")</f>
        <v>0</v>
      </c>
      <c r="CP161" s="46">
        <f>IFERROR(UTV!CP161/Oferta!CP161,"")</f>
        <v>1.7301038062283738E-2</v>
      </c>
      <c r="CQ161" s="46">
        <f>IFERROR(UTV!CQ161/Oferta!CQ161,"")</f>
        <v>0.1</v>
      </c>
      <c r="CR161" s="46">
        <f>IFERROR(UTV!CR161/Oferta!CR161,"")</f>
        <v>6.6666666666666666E-2</v>
      </c>
      <c r="CS161" s="46">
        <f>IFERROR(UTV!CS161/Oferta!CS161,"")</f>
        <v>1.6722408026755852E-2</v>
      </c>
      <c r="CT161" s="46">
        <f>IFERROR(UTV!CT161/Oferta!CT161,"")</f>
        <v>9.4117647058823528E-2</v>
      </c>
      <c r="CU161" s="46">
        <f>IFERROR(UTV!CU161/Oferta!CU161,"")</f>
        <v>2.9053420805998126E-2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2.7812113720642771E-2</v>
      </c>
      <c r="DM161" s="46">
        <f>IFERROR(UTV!DM161/Oferta!DM161,"")</f>
        <v>2.5164113785557989E-2</v>
      </c>
      <c r="DN161" s="46">
        <f>IFERROR(UTV!DN161/Oferta!DN161,"")</f>
        <v>1.0395010395010396E-2</v>
      </c>
      <c r="DO161" s="46">
        <f>IFERROR(UTV!DO161/Oferta!DO161,"")</f>
        <v>2.6856240126382307E-2</v>
      </c>
      <c r="DP161" s="46">
        <f>IFERROR(UTV!DP161/Oferta!DP161,"")</f>
        <v>2.4228343843345504E-2</v>
      </c>
      <c r="DQ161" s="46">
        <f>IFERROR(UTV!DQ161/Oferta!DQ161,"")</f>
        <v>0</v>
      </c>
      <c r="DR161" s="46">
        <f>IFERROR(UTV!DR161/Oferta!DR161,"")</f>
        <v>8.6313193588162754E-3</v>
      </c>
      <c r="DS161" s="46">
        <f>IFERROR(UTV!DS161/Oferta!DS161,"")</f>
        <v>1.4322916666666666E-2</v>
      </c>
      <c r="DT161" s="46">
        <f>IFERROR(UTV!DT161/Oferta!DT161,"")</f>
        <v>4.0214477211796246E-2</v>
      </c>
      <c r="DU161" s="46">
        <f>IFERROR(UTV!DU161/Oferta!DU161,"")</f>
        <v>8.4541062801932361E-3</v>
      </c>
      <c r="DV161" s="46">
        <f>IFERROR(UTV!DV161/Oferta!DV161,"")</f>
        <v>2.2787028921998246E-2</v>
      </c>
      <c r="DW161" s="46">
        <f>IFERROR(UTV!DW161/Oferta!DW161,"")</f>
        <v>1.6759776536312849E-2</v>
      </c>
      <c r="DX161" s="46">
        <f>IFERROR(UTV!DX161/Oferta!DX161,"")</f>
        <v>0</v>
      </c>
      <c r="DY161" s="46">
        <f>IFERROR(UTV!DY161/Oferta!DY161,"")</f>
        <v>5.5788005578800556E-3</v>
      </c>
      <c r="DZ161" s="46">
        <f>IFERROR(UTV!DZ161/Oferta!DZ161,"")</f>
        <v>9.9071207430340563E-2</v>
      </c>
      <c r="EA161" s="46">
        <f>IFERROR(UTV!EA161/Oferta!EA161,"")</f>
        <v>0</v>
      </c>
      <c r="EB161" s="46">
        <f>IFERROR(UTV!EB161/Oferta!EB161,"")</f>
        <v>3.9486673247778872E-3</v>
      </c>
      <c r="EC161" s="46">
        <f>IFERROR(UTV!EC161/Oferta!EC161,"")</f>
        <v>9.4674556213017749E-2</v>
      </c>
      <c r="ED161" s="46">
        <f>IFERROR(UTV!ED161/Oferta!ED161,"")</f>
        <v>2.6646928201332347E-2</v>
      </c>
      <c r="EE161" s="46">
        <f>IFERROR(UTV!EE161/Oferta!EE161,"")</f>
        <v>2.2727272727272728E-2</v>
      </c>
      <c r="EF161" s="46">
        <f>IFERROR(UTV!EF161/Oferta!EF161,"")</f>
        <v>7.8436845778087922E-3</v>
      </c>
      <c r="EG161" s="46">
        <f>IFERROR(UTV!EG161/Oferta!EG161,"")</f>
        <v>6.6227951561044496E-2</v>
      </c>
      <c r="EH161" s="46">
        <f>IFERROR(UTV!EH161/Oferta!EH161,"")</f>
        <v>6.7516442581921896E-2</v>
      </c>
      <c r="EI161" s="46">
        <f>IFERROR(UTV!EI161/Oferta!EI161,"")</f>
        <v>9.0297223007167263E-3</v>
      </c>
      <c r="EJ161" s="46">
        <f>IFERROR(UTV!EJ161/Oferta!EJ161,"")</f>
        <v>6.6666666666666666E-2</v>
      </c>
      <c r="EK161" s="46">
        <f>IFERROR(UTV!EK161/Oferta!EK161,"")</f>
        <v>3.1695684025125861E-2</v>
      </c>
      <c r="EL161" s="46">
        <f>IFERROR(UTV!EL161/Oferta!EL161,"")</f>
        <v>2.5688559322033899E-2</v>
      </c>
      <c r="EM161" s="46">
        <f>IFERROR(UTV!EM161/Oferta!EM161,"")</f>
        <v>1.0187592215274363E-2</v>
      </c>
      <c r="EN161" s="46">
        <f>IFERROR(UTV!EN161/Oferta!EN161,"")</f>
        <v>6.5934330080284598E-2</v>
      </c>
      <c r="EO161" s="46">
        <f>IFERROR(UTV!EO161/Oferta!EO161,"")</f>
        <v>6.4710308502633554E-2</v>
      </c>
      <c r="EP161" s="46">
        <f>IFERROR(UTV!EP161/Oferta!EP161,"")</f>
        <v>1.14470145239376E-2</v>
      </c>
      <c r="EQ161" s="46">
        <f>IFERROR(UTV!EQ161/Oferta!EQ161,"")</f>
        <v>6.5537806522904918E-2</v>
      </c>
      <c r="ER161" s="46">
        <f>IFERROR(UTV!ER161/Oferta!ER161,"")</f>
        <v>3.2993067377837616E-2</v>
      </c>
      <c r="ES161" s="46">
        <f>IFERROR(UTV!ES161/Oferta!ES161,"")</f>
        <v>2.405705996131528E-2</v>
      </c>
      <c r="ET161" s="46">
        <f>IFERROR(UTV!ET161/Oferta!ET161,"")</f>
        <v>9.9906061778195273E-3</v>
      </c>
      <c r="EU161" s="46">
        <f>IFERROR(UTV!EU161/Oferta!EU161,"")</f>
        <v>6.2074070848483529E-2</v>
      </c>
      <c r="EV161" s="46">
        <f>IFERROR(UTV!EV161/Oferta!EV161,"")</f>
        <v>6.2587575899112569E-2</v>
      </c>
      <c r="EW161" s="46">
        <f>IFERROR(UTV!EW161/Oferta!EW161,"")</f>
        <v>1.1168828538736495E-2</v>
      </c>
      <c r="EX161" s="46">
        <f>IFERROR(UTV!EX161/Oferta!EX161,"")</f>
        <v>6.2237336461782922E-2</v>
      </c>
      <c r="EY161" s="46">
        <f>IFERROR(UTV!EY161/Oferta!EY161,"")</f>
        <v>3.1873133609478854E-2</v>
      </c>
      <c r="EZ161" s="46">
        <f>IFERROR(UTV!EZ161/Oferta!EZ161,"")</f>
        <v>2.3225957049486462E-2</v>
      </c>
      <c r="FA161" s="46">
        <f>IFERROR(UTV!FA161/Oferta!FA161,"")</f>
        <v>9.9559220192539637E-3</v>
      </c>
      <c r="FB161" s="46">
        <f>IFERROR(UTV!FB161/Oferta!FB161,"")</f>
        <v>6.2332439678284182E-2</v>
      </c>
      <c r="FC161" s="46">
        <f>IFERROR(UTV!FC161/Oferta!FC161,"")</f>
        <v>6.2543757292882141E-2</v>
      </c>
      <c r="FD161" s="46">
        <f>IFERROR(UTV!FD161/Oferta!FD161,"")</f>
        <v>1.1095519695299188E-2</v>
      </c>
      <c r="FE161" s="46">
        <f>IFERROR(UTV!FE161/Oferta!FE161,"")</f>
        <v>6.2399338032123171E-2</v>
      </c>
      <c r="FF161" s="46">
        <f>IFERROR(UTV!FF161/Oferta!FF161,"")</f>
        <v>3.1830967410583645E-2</v>
      </c>
    </row>
    <row r="162" spans="1:162" x14ac:dyDescent="0.25">
      <c r="A162" s="36">
        <v>44896</v>
      </c>
      <c r="B162" s="46">
        <f>IFERROR(UTV!B162/Oferta!B162,"")</f>
        <v>0.24789915966386555</v>
      </c>
      <c r="C162" s="46">
        <f>IFERROR(UTV!C162/Oferta!C162,"")</f>
        <v>8.2644628099173556E-3</v>
      </c>
      <c r="D162" s="46">
        <f>IFERROR(UTV!D162/Oferta!D162,"")</f>
        <v>2.5232558139534882E-2</v>
      </c>
      <c r="E162" s="46">
        <f>IFERROR(UTV!E162/Oferta!E162,"")</f>
        <v>1.8052516411378557E-2</v>
      </c>
      <c r="F162" s="46">
        <f>IFERROR(UTV!F162/Oferta!F162,"")</f>
        <v>1.3811886003307071E-2</v>
      </c>
      <c r="G162" s="46">
        <f>IFERROR(UTV!G162/Oferta!G162,"")</f>
        <v>2.2436807725078101E-2</v>
      </c>
      <c r="H162" s="46">
        <f>IFERROR(UTV!H162/Oferta!H162,"")</f>
        <v>1.8797455366304124E-2</v>
      </c>
      <c r="I162" s="46">
        <f>IFERROR(UTV!I162/Oferta!I162,"")</f>
        <v>0</v>
      </c>
      <c r="J162" s="46">
        <f>IFERROR(UTV!J162/Oferta!J162,"")</f>
        <v>6.3160074549596188E-3</v>
      </c>
      <c r="K162" s="46">
        <f>IFERROR(UTV!K162/Oferta!K162,"")</f>
        <v>4.0973871733966744E-2</v>
      </c>
      <c r="L162" s="46">
        <f>IFERROR(UTV!L162/Oferta!L162,"")</f>
        <v>9.7709923664122136E-2</v>
      </c>
      <c r="M162" s="46">
        <f>IFERROR(UTV!M162/Oferta!M162,"")</f>
        <v>5.0330033003300328E-3</v>
      </c>
      <c r="N162" s="46">
        <f>IFERROR(UTV!N162/Oferta!N162,"")</f>
        <v>6.5798263193052778E-2</v>
      </c>
      <c r="O162" s="46">
        <f>IFERROR(UTV!O162/Oferta!O162,"")</f>
        <v>1.7070265978562923E-2</v>
      </c>
      <c r="P162" s="46">
        <f>IFERROR(UTV!P162/Oferta!P162,"")</f>
        <v>2.5584472871636524E-2</v>
      </c>
      <c r="Q162" s="46">
        <f>IFERROR(UTV!Q162/Oferta!Q162,"")</f>
        <v>1.0301319630406987E-2</v>
      </c>
      <c r="R162" s="46">
        <f>IFERROR(UTV!R162/Oferta!R162,"")</f>
        <v>6.5594270448473824E-2</v>
      </c>
      <c r="S162" s="46">
        <f>IFERROR(UTV!S162/Oferta!S162,"")</f>
        <v>7.1334844327806277E-2</v>
      </c>
      <c r="T162" s="46">
        <f>IFERROR(UTV!T162/Oferta!T162,"")</f>
        <v>1.1093828628940025E-2</v>
      </c>
      <c r="U162" s="46">
        <f>IFERROR(UTV!U162/Oferta!U162,"")</f>
        <v>6.7446874037573143E-2</v>
      </c>
      <c r="V162" s="46">
        <f>IFERROR(UTV!V162/Oferta!V162,"")</f>
        <v>3.2097454587195456E-2</v>
      </c>
      <c r="W162" s="46">
        <f>IFERROR(UTV!W162/Oferta!W162,"")</f>
        <v>1</v>
      </c>
      <c r="X162" s="46">
        <f>IFERROR(UTV!X162/Oferta!X162,"")</f>
        <v>3.1333690412426354E-2</v>
      </c>
      <c r="Y162" s="46">
        <f>IFERROR(UTV!Y162/Oferta!Y162,"")</f>
        <v>6.3663075416258569E-2</v>
      </c>
      <c r="Z162" s="46">
        <f>IFERROR(UTV!Z162/Oferta!Z162,"")</f>
        <v>6.6666666666666666E-2</v>
      </c>
      <c r="AA162" s="46">
        <f>IFERROR(UTV!AA162/Oferta!AA162,"")</f>
        <v>3.1593038821954487E-2</v>
      </c>
      <c r="AB162" s="46">
        <f>IFERROR(UTV!AB162/Oferta!AB162,"")</f>
        <v>6.4623584277148566E-2</v>
      </c>
      <c r="AC162" s="46">
        <f>IFERROR(UTV!AC162/Oferta!AC162,"")</f>
        <v>4.964797280893421E-2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5.8763931104356633E-2</v>
      </c>
      <c r="AN162" s="46">
        <f>IFERROR(UTV!AN162/Oferta!AN162,"")</f>
        <v>8.5470085470085479E-3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0.12658227848101267</v>
      </c>
      <c r="AU162" s="46">
        <f>IFERROR(UTV!AU162/Oferta!AU162,"")</f>
        <v>9.6774193548387094E-2</v>
      </c>
      <c r="AV162" s="46">
        <f>IFERROR(UTV!AV162/Oferta!AV162,"")</f>
        <v>6.1258278145695365E-2</v>
      </c>
      <c r="AW162" s="46">
        <f>IFERROR(UTV!AW162/Oferta!AW162,"")</f>
        <v>0.12253829321663019</v>
      </c>
      <c r="AX162" s="46">
        <f>IFERROR(UTV!AX162/Oferta!AX162,"")</f>
        <v>8.1804842259721205E-2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5.3318207600680657E-2</v>
      </c>
      <c r="BH162" s="46">
        <f>IFERROR(UTV!BH162/Oferta!BH162,"")</f>
        <v>8.4745762711864403E-2</v>
      </c>
      <c r="BI162" s="46">
        <f>IFERROR(UTV!BI162/Oferta!BI162,"")</f>
        <v>2.8571428571428571E-2</v>
      </c>
      <c r="BJ162" s="46">
        <f>IFERROR(UTV!BJ162/Oferta!BJ162,"")</f>
        <v>4.9163179916317995E-2</v>
      </c>
      <c r="BK162" s="46">
        <f>IFERROR(UTV!BK162/Oferta!BK162,"")</f>
        <v>7.452339688041594E-2</v>
      </c>
      <c r="BL162" s="46">
        <f>IFERROR(UTV!BL162/Oferta!BL162,"")</f>
        <v>5.5042185616713542E-2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2.097428958051421E-2</v>
      </c>
      <c r="BV162" s="46">
        <f>IFERROR(UTV!BV162/Oferta!BV162,"")</f>
        <v>0.3611111111111111</v>
      </c>
      <c r="BW162" s="46">
        <f>IFERROR(UTV!BW162/Oferta!BW162,"")</f>
        <v>0.33807439824945296</v>
      </c>
      <c r="BX162" s="46">
        <f>IFERROR(UTV!BX162/Oferta!BX162,"")</f>
        <v>3.2238065716057036E-2</v>
      </c>
      <c r="BY162" s="46">
        <f>IFERROR(UTV!BY162/Oferta!BY162,"")</f>
        <v>0.35374387683694891</v>
      </c>
      <c r="BZ162" s="46">
        <f>IFERROR(UTV!BZ162/Oferta!BZ162,"")</f>
        <v>0.18326758711374097</v>
      </c>
      <c r="CA162" s="46">
        <f>IFERROR(UTV!CA162/Oferta!CA162,"")</f>
        <v>0</v>
      </c>
      <c r="CB162" s="46">
        <f>IFERROR(UTV!CB162/Oferta!CB162,"")</f>
        <v>1.8819101387908728E-3</v>
      </c>
      <c r="CC162" s="46">
        <f>IFERROR(UTV!CC162/Oferta!CC162,"")</f>
        <v>1.9230769230769232E-2</v>
      </c>
      <c r="CD162" s="46">
        <f>IFERROR(UTV!CD162/Oferta!CD162,"")</f>
        <v>1.1494252873563218E-2</v>
      </c>
      <c r="CE162" s="46">
        <f>IFERROR(UTV!CE162/Oferta!CE162,"")</f>
        <v>1.7115960633290544E-3</v>
      </c>
      <c r="CF162" s="46">
        <f>IFERROR(UTV!CF162/Oferta!CF162,"")</f>
        <v>1.824817518248175E-2</v>
      </c>
      <c r="CG162" s="46">
        <f>IFERROR(UTV!CG162/Oferta!CG162,"")</f>
        <v>5.4599602911978825E-3</v>
      </c>
      <c r="CH162" s="46">
        <f>IFERROR(UTV!CH162/Oferta!CH162,"")</f>
        <v>9.1743119266055051E-3</v>
      </c>
      <c r="CI162" s="46">
        <f>IFERROR(UTV!CI162/Oferta!CI162,"")</f>
        <v>3.0227787973658641E-3</v>
      </c>
      <c r="CJ162" s="46">
        <f>IFERROR(UTV!CJ162/Oferta!CJ162,"")</f>
        <v>1.7740767559739318E-2</v>
      </c>
      <c r="CK162" s="46">
        <f>IFERROR(UTV!CK162/Oferta!CK162,"")</f>
        <v>6.44468313641246E-3</v>
      </c>
      <c r="CL162" s="46">
        <f>IFERROR(UTV!CL162/Oferta!CL162,"")</f>
        <v>3.6704336907176665E-3</v>
      </c>
      <c r="CM162" s="46">
        <f>IFERROR(UTV!CM162/Oferta!CM162,"")</f>
        <v>1.4893040888166802E-2</v>
      </c>
      <c r="CN162" s="46">
        <f>IFERROR(UTV!CN162/Oferta!CN162,"")</f>
        <v>6.6211020931225975E-3</v>
      </c>
      <c r="CO162" s="46">
        <f>IFERROR(UTV!CO162/Oferta!CO162,"")</f>
        <v>0</v>
      </c>
      <c r="CP162" s="46">
        <f>IFERROR(UTV!CP162/Oferta!CP162,"")</f>
        <v>2.1464646464646464E-2</v>
      </c>
      <c r="CQ162" s="46">
        <f>IFERROR(UTV!CQ162/Oferta!CQ162,"")</f>
        <v>0.19318181818181818</v>
      </c>
      <c r="CR162" s="46">
        <f>IFERROR(UTV!CR162/Oferta!CR162,"")</f>
        <v>7.6923076923076927E-2</v>
      </c>
      <c r="CS162" s="46">
        <f>IFERROR(UTV!CS162/Oferta!CS162,"")</f>
        <v>2.0359281437125749E-2</v>
      </c>
      <c r="CT162" s="46">
        <f>IFERROR(UTV!CT162/Oferta!CT162,"")</f>
        <v>0.16666666666666666</v>
      </c>
      <c r="CU162" s="46">
        <f>IFERROR(UTV!CU162/Oferta!CU162,"")</f>
        <v>3.7934668071654375E-2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2.0216267042783263E-2</v>
      </c>
      <c r="DM162" s="46">
        <f>IFERROR(UTV!DM162/Oferta!DM162,"")</f>
        <v>2.1912350597609563E-2</v>
      </c>
      <c r="DN162" s="46">
        <f>IFERROR(UTV!DN162/Oferta!DN162,"")</f>
        <v>2.5193798449612403E-2</v>
      </c>
      <c r="DO162" s="46">
        <f>IFERROR(UTV!DO162/Oferta!DO162,"")</f>
        <v>2.0760140530182051E-2</v>
      </c>
      <c r="DP162" s="46">
        <f>IFERROR(UTV!DP162/Oferta!DP162,"")</f>
        <v>2.1387441732931178E-2</v>
      </c>
      <c r="DQ162" s="46">
        <f>IFERROR(UTV!DQ162/Oferta!DQ162,"")</f>
        <v>0</v>
      </c>
      <c r="DR162" s="46">
        <f>IFERROR(UTV!DR162/Oferta!DR162,"")</f>
        <v>3.6486486486486489E-2</v>
      </c>
      <c r="DS162" s="46">
        <f>IFERROR(UTV!DS162/Oferta!DS162,"")</f>
        <v>1.7832647462277092E-2</v>
      </c>
      <c r="DT162" s="46">
        <f>IFERROR(UTV!DT162/Oferta!DT162,"")</f>
        <v>4.0229885057471264E-2</v>
      </c>
      <c r="DU162" s="46">
        <f>IFERROR(UTV!DU162/Oferta!DU162,"")</f>
        <v>3.5761589403973511E-2</v>
      </c>
      <c r="DV162" s="46">
        <f>IFERROR(UTV!DV162/Oferta!DV162,"")</f>
        <v>2.5069637883008356E-2</v>
      </c>
      <c r="DW162" s="46">
        <f>IFERROR(UTV!DW162/Oferta!DW162,"")</f>
        <v>2.9475982532751091E-2</v>
      </c>
      <c r="DX162" s="46">
        <f>IFERROR(UTV!DX162/Oferta!DX162,"")</f>
        <v>0</v>
      </c>
      <c r="DY162" s="46">
        <f>IFERROR(UTV!DY162/Oferta!DY162,"")</f>
        <v>3.1446540880503146E-3</v>
      </c>
      <c r="DZ162" s="46">
        <f>IFERROR(UTV!DZ162/Oferta!DZ162,"")</f>
        <v>0.10714285714285714</v>
      </c>
      <c r="EA162" s="46">
        <f>IFERROR(UTV!EA162/Oferta!EA162,"")</f>
        <v>0</v>
      </c>
      <c r="EB162" s="46">
        <f>IFERROR(UTV!EB162/Oferta!EB162,"")</f>
        <v>2.3201856148491878E-3</v>
      </c>
      <c r="EC162" s="46">
        <f>IFERROR(UTV!EC162/Oferta!EC162,"")</f>
        <v>0.1021671826625387</v>
      </c>
      <c r="ED162" s="46">
        <f>IFERROR(UTV!ED162/Oferta!ED162,"")</f>
        <v>2.9535864978902954E-2</v>
      </c>
      <c r="EE162" s="46">
        <f>IFERROR(UTV!EE162/Oferta!EE162,"")</f>
        <v>2.6710921447763554E-2</v>
      </c>
      <c r="EF162" s="46">
        <f>IFERROR(UTV!EF162/Oferta!EF162,"")</f>
        <v>9.0090090090090089E-3</v>
      </c>
      <c r="EG162" s="46">
        <f>IFERROR(UTV!EG162/Oferta!EG162,"")</f>
        <v>6.7243654666543903E-2</v>
      </c>
      <c r="EH162" s="46">
        <f>IFERROR(UTV!EH162/Oferta!EH162,"")</f>
        <v>6.6972153683468455E-2</v>
      </c>
      <c r="EI162" s="46">
        <f>IFERROR(UTV!EI162/Oferta!EI162,"")</f>
        <v>1.0414314035483952E-2</v>
      </c>
      <c r="EJ162" s="46">
        <f>IFERROR(UTV!EJ162/Oferta!EJ162,"")</f>
        <v>6.7150488862009874E-2</v>
      </c>
      <c r="EK162" s="46">
        <f>IFERROR(UTV!EK162/Oferta!EK162,"")</f>
        <v>3.218022783694114E-2</v>
      </c>
      <c r="EL162" s="46">
        <f>IFERROR(UTV!EL162/Oferta!EL162,"")</f>
        <v>2.8394424367578729E-2</v>
      </c>
      <c r="EM162" s="46">
        <f>IFERROR(UTV!EM162/Oferta!EM162,"")</f>
        <v>1.1653188234076085E-2</v>
      </c>
      <c r="EN162" s="46">
        <f>IFERROR(UTV!EN162/Oferta!EN162,"")</f>
        <v>6.6260212169247656E-2</v>
      </c>
      <c r="EO162" s="46">
        <f>IFERROR(UTV!EO162/Oferta!EO162,"")</f>
        <v>6.3264592799720382E-2</v>
      </c>
      <c r="EP162" s="46">
        <f>IFERROR(UTV!EP162/Oferta!EP162,"")</f>
        <v>1.3023226337970151E-2</v>
      </c>
      <c r="EQ162" s="46">
        <f>IFERROR(UTV!EQ162/Oferta!EQ162,"")</f>
        <v>6.5277231616201331E-2</v>
      </c>
      <c r="ER162" s="46">
        <f>IFERROR(UTV!ER162/Oferta!ER162,"")</f>
        <v>3.3504807043908832E-2</v>
      </c>
      <c r="ES162" s="46">
        <f>IFERROR(UTV!ES162/Oferta!ES162,"")</f>
        <v>2.6149894933457856E-2</v>
      </c>
      <c r="ET162" s="46">
        <f>IFERROR(UTV!ET162/Oferta!ET162,"")</f>
        <v>1.1693938044929913E-2</v>
      </c>
      <c r="EU162" s="46">
        <f>IFERROR(UTV!EU162/Oferta!EU162,"")</f>
        <v>6.1597123869702584E-2</v>
      </c>
      <c r="EV162" s="46">
        <f>IFERROR(UTV!EV162/Oferta!EV162,"")</f>
        <v>6.0726499676495058E-2</v>
      </c>
      <c r="EW162" s="46">
        <f>IFERROR(UTV!EW162/Oferta!EW162,"")</f>
        <v>1.2924055034023742E-2</v>
      </c>
      <c r="EX162" s="46">
        <f>IFERROR(UTV!EX162/Oferta!EX162,"")</f>
        <v>6.1318170375964341E-2</v>
      </c>
      <c r="EY162" s="46">
        <f>IFERROR(UTV!EY162/Oferta!EY162,"")</f>
        <v>3.2354724788641959E-2</v>
      </c>
      <c r="EZ162" s="46">
        <f>IFERROR(UTV!EZ162/Oferta!EZ162,"")</f>
        <v>2.5477707006369428E-2</v>
      </c>
      <c r="FA162" s="46">
        <f>IFERROR(UTV!FA162/Oferta!FA162,"")</f>
        <v>1.1635304901062167E-2</v>
      </c>
      <c r="FB162" s="46">
        <f>IFERROR(UTV!FB162/Oferta!FB162,"")</f>
        <v>6.190074237603619E-2</v>
      </c>
      <c r="FC162" s="46">
        <f>IFERROR(UTV!FC162/Oferta!FC162,"")</f>
        <v>6.0684431718468573E-2</v>
      </c>
      <c r="FD162" s="46">
        <f>IFERROR(UTV!FD162/Oferta!FD162,"")</f>
        <v>1.2834024446698908E-2</v>
      </c>
      <c r="FE162" s="46">
        <f>IFERROR(UTV!FE162/Oferta!FE162,"")</f>
        <v>6.1512614949304406E-2</v>
      </c>
      <c r="FF162" s="46">
        <f>IFERROR(UTV!FF162/Oferta!FF162,"")</f>
        <v>3.233500410312723E-2</v>
      </c>
    </row>
    <row r="163" spans="1:162" x14ac:dyDescent="0.25">
      <c r="A163" s="36">
        <v>44927</v>
      </c>
      <c r="B163" s="46">
        <f>IFERROR(UTV!B163/Oferta!B163,"")</f>
        <v>0.25892857142857145</v>
      </c>
      <c r="C163" s="46">
        <f>IFERROR(UTV!C163/Oferta!C163,"")</f>
        <v>9.3617877994765456E-3</v>
      </c>
      <c r="D163" s="46">
        <f>IFERROR(UTV!D163/Oferta!D163,"")</f>
        <v>2.4346437836759129E-2</v>
      </c>
      <c r="E163" s="46">
        <f>IFERROR(UTV!E163/Oferta!E163,"")</f>
        <v>1.6380655226209049E-2</v>
      </c>
      <c r="F163" s="46">
        <f>IFERROR(UTV!F163/Oferta!F163,"")</f>
        <v>1.4865130931285686E-2</v>
      </c>
      <c r="G163" s="46">
        <f>IFERROR(UTV!G163/Oferta!G163,"")</f>
        <v>2.2137294490914335E-2</v>
      </c>
      <c r="H163" s="46">
        <f>IFERROR(UTV!H163/Oferta!H163,"")</f>
        <v>1.9062682094397737E-2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3.2786885245901641E-2</v>
      </c>
      <c r="Q163" s="46">
        <f>IFERROR(UTV!Q163/Oferta!Q163,"")</f>
        <v>1.410347271438696E-2</v>
      </c>
      <c r="R163" s="46">
        <f>IFERROR(UTV!R163/Oferta!R163,"")</f>
        <v>6.5833983866770751E-2</v>
      </c>
      <c r="S163" s="46">
        <f>IFERROR(UTV!S163/Oferta!S163,"")</f>
        <v>7.8984485190409029E-2</v>
      </c>
      <c r="T163" s="46">
        <f>IFERROR(UTV!T163/Oferta!T163,"")</f>
        <v>1.5073463537000538E-2</v>
      </c>
      <c r="U163" s="46">
        <f>IFERROR(UTV!U163/Oferta!U163,"")</f>
        <v>6.8831116647245547E-2</v>
      </c>
      <c r="V163" s="46">
        <f>IFERROR(UTV!V163/Oferta!V163,"")</f>
        <v>3.4313654993887971E-2</v>
      </c>
      <c r="W163" s="46">
        <f>IFERROR(UTV!W163/Oferta!W163,"")</f>
        <v>9.7142857142857142E-2</v>
      </c>
      <c r="X163" s="46">
        <f>IFERROR(UTV!X163/Oferta!X163,"")</f>
        <v>4.0720805054996492E-2</v>
      </c>
      <c r="Y163" s="46">
        <f>IFERROR(UTV!Y163/Oferta!Y163,"")</f>
        <v>6.6558966074313414E-2</v>
      </c>
      <c r="Z163" s="46">
        <f>IFERROR(UTV!Z163/Oferta!Z163,"")</f>
        <v>7.7611940298507459E-2</v>
      </c>
      <c r="AA163" s="46">
        <f>IFERROR(UTV!AA163/Oferta!AA163,"")</f>
        <v>4.2940647482014385E-2</v>
      </c>
      <c r="AB163" s="46">
        <f>IFERROR(UTV!AB163/Oferta!AB163,"")</f>
        <v>6.9268292682926835E-2</v>
      </c>
      <c r="AC163" s="46">
        <f>IFERROR(UTV!AC163/Oferta!AC163,"")</f>
        <v>5.5568554047730465E-2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5.5809698078682524E-2</v>
      </c>
      <c r="AN163" s="46">
        <f>IFERROR(UTV!AN163/Oferta!AN163,"")</f>
        <v>1.1135857461024499E-2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0.12700369913686807</v>
      </c>
      <c r="AU163" s="46">
        <f>IFERROR(UTV!AU163/Oferta!AU163,"")</f>
        <v>5.5555555555555552E-2</v>
      </c>
      <c r="AV163" s="46">
        <f>IFERROR(UTV!AV163/Oferta!AV163,"")</f>
        <v>6.3916327716443927E-2</v>
      </c>
      <c r="AW163" s="46">
        <f>IFERROR(UTV!AW163/Oferta!AW163,"")</f>
        <v>0.12254335260115606</v>
      </c>
      <c r="AX163" s="46">
        <f>IFERROR(UTV!AX163/Oferta!AX163,"")</f>
        <v>8.3526682134570762E-2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3.5858877964141125E-2</v>
      </c>
      <c r="BH163" s="46">
        <f>IFERROR(UTV!BH163/Oferta!BH163,"")</f>
        <v>6.9958847736625515E-2</v>
      </c>
      <c r="BI163" s="46">
        <f>IFERROR(UTV!BI163/Oferta!BI163,"")</f>
        <v>0</v>
      </c>
      <c r="BJ163" s="46">
        <f>IFERROR(UTV!BJ163/Oferta!BJ163,"")</f>
        <v>5.2499999999999998E-2</v>
      </c>
      <c r="BK163" s="46">
        <f>IFERROR(UTV!BK163/Oferta!BK163,"")</f>
        <v>6.6929133858267723E-2</v>
      </c>
      <c r="BL163" s="46">
        <f>IFERROR(UTV!BL163/Oferta!BL163,"")</f>
        <v>5.5422647527910686E-2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2.9472241261137764E-2</v>
      </c>
      <c r="BV163" s="46">
        <f>IFERROR(UTV!BV163/Oferta!BV163,"")</f>
        <v>0.32206572769953051</v>
      </c>
      <c r="BW163" s="46">
        <f>IFERROR(UTV!BW163/Oferta!BW163,"")</f>
        <v>0.35976505139500736</v>
      </c>
      <c r="BX163" s="46">
        <f>IFERROR(UTV!BX163/Oferta!BX163,"")</f>
        <v>4.2493796526054589E-2</v>
      </c>
      <c r="BY163" s="46">
        <f>IFERROR(UTV!BY163/Oferta!BY163,"")</f>
        <v>0.33119886161508361</v>
      </c>
      <c r="BZ163" s="46">
        <f>IFERROR(UTV!BZ163/Oferta!BZ163,"")</f>
        <v>0.17696768848384425</v>
      </c>
      <c r="CA163" s="46">
        <f>IFERROR(UTV!CA163/Oferta!CA163,"")</f>
        <v>2.008032128514056E-3</v>
      </c>
      <c r="CB163" s="46">
        <f>IFERROR(UTV!CB163/Oferta!CB163,"")</f>
        <v>1.3535214498738242E-2</v>
      </c>
      <c r="CC163" s="46">
        <f>IFERROR(UTV!CC163/Oferta!CC163,"")</f>
        <v>3.8789759503491078E-3</v>
      </c>
      <c r="CD163" s="46">
        <f>IFERROR(UTV!CD163/Oferta!CD163,"")</f>
        <v>6.25E-2</v>
      </c>
      <c r="CE163" s="46">
        <f>IFERROR(UTV!CE163/Oferta!CE163,"")</f>
        <v>1.2353304508956145E-2</v>
      </c>
      <c r="CF163" s="46">
        <f>IFERROR(UTV!CF163/Oferta!CF163,"")</f>
        <v>4.5977011494252873E-3</v>
      </c>
      <c r="CG163" s="46">
        <f>IFERROR(UTV!CG163/Oferta!CG163,"")</f>
        <v>1.0710808179162609E-2</v>
      </c>
      <c r="CH163" s="46">
        <f>IFERROR(UTV!CH163/Oferta!CH163,"")</f>
        <v>7.5973409306742644E-3</v>
      </c>
      <c r="CI163" s="46">
        <f>IFERROR(UTV!CI163/Oferta!CI163,"")</f>
        <v>3.2675924845372854E-3</v>
      </c>
      <c r="CJ163" s="46">
        <f>IFERROR(UTV!CJ163/Oferta!CJ163,"")</f>
        <v>1.7851450430347467E-2</v>
      </c>
      <c r="CK163" s="46">
        <f>IFERROR(UTV!CK163/Oferta!CK163,"")</f>
        <v>0</v>
      </c>
      <c r="CL163" s="46">
        <f>IFERROR(UTV!CL163/Oferta!CL163,"")</f>
        <v>3.7414258989815008E-3</v>
      </c>
      <c r="CM163" s="46">
        <f>IFERROR(UTV!CM163/Oferta!CM163,"")</f>
        <v>1.4485256078634247E-2</v>
      </c>
      <c r="CN163" s="46">
        <f>IFERROR(UTV!CN163/Oferta!CN163,"")</f>
        <v>6.8208778173190982E-3</v>
      </c>
      <c r="CO163" s="46">
        <f>IFERROR(UTV!CO163/Oferta!CO163,"")</f>
        <v>0</v>
      </c>
      <c r="CP163" s="46">
        <f>IFERROR(UTV!CP163/Oferta!CP163,"")</f>
        <v>2.4111675126903553E-2</v>
      </c>
      <c r="CQ163" s="46">
        <f>IFERROR(UTV!CQ163/Oferta!CQ163,"")</f>
        <v>0.140625</v>
      </c>
      <c r="CR163" s="46">
        <f>IFERROR(UTV!CR163/Oferta!CR163,"")</f>
        <v>4.1666666666666664E-2</v>
      </c>
      <c r="CS163" s="46">
        <f>IFERROR(UTV!CS163/Oferta!CS163,"")</f>
        <v>2.2919179734620022E-2</v>
      </c>
      <c r="CT163" s="46">
        <f>IFERROR(UTV!CT163/Oferta!CT163,"")</f>
        <v>0.125</v>
      </c>
      <c r="CU163" s="46">
        <f>IFERROR(UTV!CU163/Oferta!CU163,"")</f>
        <v>3.8735983690112129E-2</v>
      </c>
      <c r="CV163" s="46">
        <f>IFERROR(UTV!CV163/Oferta!CV163,"")</f>
        <v>0</v>
      </c>
      <c r="CW163" s="46">
        <f>IFERROR(UTV!CW163/Oferta!CW163,"")</f>
        <v>8.3125519534497092E-4</v>
      </c>
      <c r="CX163" s="46">
        <f>IFERROR(UTV!CX163/Oferta!CX163,"")</f>
        <v>2.3029229406554472E-2</v>
      </c>
      <c r="CY163" s="46">
        <f>IFERROR(UTV!CY163/Oferta!CY163,"")</f>
        <v>7.8260869565217397E-2</v>
      </c>
      <c r="CZ163" s="46">
        <f>IFERROR(UTV!CZ163/Oferta!CZ163,"")</f>
        <v>6.3633471205854278E-4</v>
      </c>
      <c r="DA163" s="46">
        <f>IFERROR(UTV!DA163/Oferta!DA163,"")</f>
        <v>2.8135048231511254E-2</v>
      </c>
      <c r="DB163" s="46">
        <f>IFERROR(UTV!DB163/Oferta!DB163,"")</f>
        <v>8.4340095737405977E-3</v>
      </c>
      <c r="DC163" s="46">
        <f>IFERROR(UTV!DC163/Oferta!DC163,"")</f>
        <v>3.8834951456310676E-2</v>
      </c>
      <c r="DD163" s="46">
        <f>IFERROR(UTV!DD163/Oferta!DD163,"")</f>
        <v>4.528985507246377E-3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2.2357723577235773E-2</v>
      </c>
      <c r="DM163" s="46">
        <f>IFERROR(UTV!DM163/Oferta!DM163,"")</f>
        <v>2.3035230352303523E-2</v>
      </c>
      <c r="DN163" s="46">
        <f>IFERROR(UTV!DN163/Oferta!DN163,"")</f>
        <v>5.890603085553997E-2</v>
      </c>
      <c r="DO163" s="46">
        <f>IFERROR(UTV!DO163/Oferta!DO163,"")</f>
        <v>2.2542498152254248E-2</v>
      </c>
      <c r="DP163" s="46">
        <f>IFERROR(UTV!DP163/Oferta!DP163,"")</f>
        <v>3.012576776835332E-2</v>
      </c>
      <c r="DQ163" s="46">
        <f>IFERROR(UTV!DQ163/Oferta!DQ163,"")</f>
        <v>0</v>
      </c>
      <c r="DR163" s="46">
        <f>IFERROR(UTV!DR163/Oferta!DR163,"")</f>
        <v>4.3785310734463276E-2</v>
      </c>
      <c r="DS163" s="46">
        <f>IFERROR(UTV!DS163/Oferta!DS163,"")</f>
        <v>6.8421052631578952E-2</v>
      </c>
      <c r="DT163" s="46">
        <f>IFERROR(UTV!DT163/Oferta!DT163,"")</f>
        <v>7.6628352490421452E-3</v>
      </c>
      <c r="DU163" s="46">
        <f>IFERROR(UTV!DU163/Oferta!DU163,"")</f>
        <v>4.2995839112343968E-2</v>
      </c>
      <c r="DV163" s="46">
        <f>IFERROR(UTV!DV163/Oferta!DV163,"")</f>
        <v>5.2889324191968658E-2</v>
      </c>
      <c r="DW163" s="46">
        <f>IFERROR(UTV!DW163/Oferta!DW163,"")</f>
        <v>4.8794489092996558E-2</v>
      </c>
      <c r="DX163" s="46">
        <f>IFERROR(UTV!DX163/Oferta!DX163,"")</f>
        <v>0</v>
      </c>
      <c r="DY163" s="46">
        <f>IFERROR(UTV!DY163/Oferta!DY163,"")</f>
        <v>8.1699346405228763E-3</v>
      </c>
      <c r="DZ163" s="46">
        <f>IFERROR(UTV!DZ163/Oferta!DZ163,"")</f>
        <v>0.10231023102310231</v>
      </c>
      <c r="EA163" s="46">
        <f>IFERROR(UTV!EA163/Oferta!EA163,"")</f>
        <v>0</v>
      </c>
      <c r="EB163" s="46">
        <f>IFERROR(UTV!EB163/Oferta!EB163,"")</f>
        <v>6.3938618925831201E-3</v>
      </c>
      <c r="EC163" s="46">
        <f>IFERROR(UTV!EC163/Oferta!EC163,"")</f>
        <v>0.10064935064935066</v>
      </c>
      <c r="ED163" s="46">
        <f>IFERROR(UTV!ED163/Oferta!ED163,"")</f>
        <v>3.3027522935779818E-2</v>
      </c>
      <c r="EE163" s="46">
        <f>IFERROR(UTV!EE163/Oferta!EE163,"")</f>
        <v>2.8609349653443444E-2</v>
      </c>
      <c r="EF163" s="46">
        <f>IFERROR(UTV!EF163/Oferta!EF163,"")</f>
        <v>1.186735031425736E-2</v>
      </c>
      <c r="EG163" s="46">
        <f>IFERROR(UTV!EG163/Oferta!EG163,"")</f>
        <v>6.3467912840297777E-2</v>
      </c>
      <c r="EH163" s="46">
        <f>IFERROR(UTV!EH163/Oferta!EH163,"")</f>
        <v>7.3039925087256319E-2</v>
      </c>
      <c r="EI163" s="46">
        <f>IFERROR(UTV!EI163/Oferta!EI163,"")</f>
        <v>1.3298375203257157E-2</v>
      </c>
      <c r="EJ163" s="46">
        <f>IFERROR(UTV!EJ163/Oferta!EJ163,"")</f>
        <v>6.5783782670483806E-2</v>
      </c>
      <c r="EK163" s="46">
        <f>IFERROR(UTV!EK163/Oferta!EK163,"")</f>
        <v>3.3224903429617002E-2</v>
      </c>
      <c r="EL163" s="46">
        <f>IFERROR(UTV!EL163/Oferta!EL163,"")</f>
        <v>3.5613540197461213E-2</v>
      </c>
      <c r="EM163" s="46">
        <f>IFERROR(UTV!EM163/Oferta!EM163,"")</f>
        <v>1.5300760996339365E-2</v>
      </c>
      <c r="EN163" s="46">
        <f>IFERROR(UTV!EN163/Oferta!EN163,"")</f>
        <v>6.269551041987928E-2</v>
      </c>
      <c r="EO163" s="46">
        <f>IFERROR(UTV!EO163/Oferta!EO163,"")</f>
        <v>6.9010605840476538E-2</v>
      </c>
      <c r="EP163" s="46">
        <f>IFERROR(UTV!EP163/Oferta!EP163,"")</f>
        <v>1.7117922296409231E-2</v>
      </c>
      <c r="EQ163" s="46">
        <f>IFERROR(UTV!EQ163/Oferta!EQ163,"")</f>
        <v>6.4164976335361737E-2</v>
      </c>
      <c r="ER163" s="46">
        <f>IFERROR(UTV!ER163/Oferta!ER163,"")</f>
        <v>3.5160276148186564E-2</v>
      </c>
      <c r="ES163" s="46">
        <f>IFERROR(UTV!ES163/Oferta!ES163,"")</f>
        <v>3.200917526848087E-2</v>
      </c>
      <c r="ET163" s="46">
        <f>IFERROR(UTV!ET163/Oferta!ET163,"")</f>
        <v>1.5456923594603102E-2</v>
      </c>
      <c r="EU163" s="46">
        <f>IFERROR(UTV!EU163/Oferta!EU163,"")</f>
        <v>6.0006006607267993E-2</v>
      </c>
      <c r="EV163" s="46">
        <f>IFERROR(UTV!EV163/Oferta!EV163,"")</f>
        <v>6.5284075753534274E-2</v>
      </c>
      <c r="EW163" s="46">
        <f>IFERROR(UTV!EW163/Oferta!EW163,"")</f>
        <v>1.7017636996401818E-2</v>
      </c>
      <c r="EX163" s="46">
        <f>IFERROR(UTV!EX163/Oferta!EX163,"")</f>
        <v>6.1224804052909566E-2</v>
      </c>
      <c r="EY163" s="46">
        <f>IFERROR(UTV!EY163/Oferta!EY163,"")</f>
        <v>3.4243575204459406E-2</v>
      </c>
      <c r="EZ163" s="46">
        <f>IFERROR(UTV!EZ163/Oferta!EZ163,"")</f>
        <v>3.1451695522999694E-2</v>
      </c>
      <c r="FA163" s="46">
        <f>IFERROR(UTV!FA163/Oferta!FA163,"")</f>
        <v>1.5408835549229559E-2</v>
      </c>
      <c r="FB163" s="46">
        <f>IFERROR(UTV!FB163/Oferta!FB163,"")</f>
        <v>6.0261104919598789E-2</v>
      </c>
      <c r="FC163" s="46">
        <f>IFERROR(UTV!FC163/Oferta!FC163,"")</f>
        <v>6.5262315845610291E-2</v>
      </c>
      <c r="FD163" s="46">
        <f>IFERROR(UTV!FD163/Oferta!FD163,"")</f>
        <v>1.6936585365853657E-2</v>
      </c>
      <c r="FE163" s="46">
        <f>IFERROR(UTV!FE163/Oferta!FE163,"")</f>
        <v>6.1410902849085812E-2</v>
      </c>
      <c r="FF163" s="46">
        <f>IFERROR(UTV!FF163/Oferta!FF163,"")</f>
        <v>3.4235673536056846E-2</v>
      </c>
    </row>
    <row r="164" spans="1:162" x14ac:dyDescent="0.25">
      <c r="A164" s="36">
        <v>44958</v>
      </c>
      <c r="B164" s="46">
        <f>IFERROR(UTV!B164/Oferta!B164,"")</f>
        <v>0.25777777777777777</v>
      </c>
      <c r="C164" s="46">
        <f>IFERROR(UTV!C164/Oferta!C164,"")</f>
        <v>9.8757890450010179E-3</v>
      </c>
      <c r="D164" s="46">
        <f>IFERROR(UTV!D164/Oferta!D164,"")</f>
        <v>2.475195822454308E-2</v>
      </c>
      <c r="E164" s="46">
        <f>IFERROR(UTV!E164/Oferta!E164,"")</f>
        <v>1.5029800466442084E-2</v>
      </c>
      <c r="F164" s="46">
        <f>IFERROR(UTV!F164/Oferta!F164,"")</f>
        <v>1.5427490793271624E-2</v>
      </c>
      <c r="G164" s="46">
        <f>IFERROR(UTV!G164/Oferta!G164,"")</f>
        <v>2.1959207979752867E-2</v>
      </c>
      <c r="H164" s="46">
        <f>IFERROR(UTV!H164/Oferta!H164,"")</f>
        <v>1.9164430816404752E-2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3.0762920426579164E-2</v>
      </c>
      <c r="Q164" s="46">
        <f>IFERROR(UTV!Q164/Oferta!Q164,"")</f>
        <v>1.4605851658591129E-2</v>
      </c>
      <c r="R164" s="46">
        <f>IFERROR(UTV!R164/Oferta!R164,"")</f>
        <v>6.812765516526785E-2</v>
      </c>
      <c r="S164" s="46">
        <f>IFERROR(UTV!S164/Oferta!S164,"")</f>
        <v>7.946428571428571E-2</v>
      </c>
      <c r="T164" s="46">
        <f>IFERROR(UTV!T164/Oferta!T164,"")</f>
        <v>1.5474143631794736E-2</v>
      </c>
      <c r="U164" s="46">
        <f>IFERROR(UTV!U164/Oferta!U164,"")</f>
        <v>7.067705405188339E-2</v>
      </c>
      <c r="V164" s="46">
        <f>IFERROR(UTV!V164/Oferta!V164,"")</f>
        <v>3.5037285820003414E-2</v>
      </c>
      <c r="W164" s="46">
        <f>IFERROR(UTV!W164/Oferta!W164,"")</f>
        <v>7.9601990049751242E-2</v>
      </c>
      <c r="X164" s="46">
        <f>IFERROR(UTV!X164/Oferta!X164,"")</f>
        <v>4.1560250754585561E-2</v>
      </c>
      <c r="Y164" s="46">
        <f>IFERROR(UTV!Y164/Oferta!Y164,"")</f>
        <v>6.0697518443997317E-2</v>
      </c>
      <c r="Z164" s="46">
        <f>IFERROR(UTV!Z164/Oferta!Z164,"")</f>
        <v>7.2393822393822388E-2</v>
      </c>
      <c r="AA164" s="46">
        <f>IFERROR(UTV!AA164/Oferta!AA164,"")</f>
        <v>4.3256433007985803E-2</v>
      </c>
      <c r="AB164" s="46">
        <f>IFERROR(UTV!AB164/Oferta!AB164,"")</f>
        <v>6.3713290194126429E-2</v>
      </c>
      <c r="AC164" s="46">
        <f>IFERROR(UTV!AC164/Oferta!AC164,"")</f>
        <v>5.2897020877316445E-2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5.9713375796178345E-2</v>
      </c>
      <c r="AN164" s="46">
        <f>IFERROR(UTV!AN164/Oferta!AN164,"")</f>
        <v>9.1533180778032037E-3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0.12743823146944083</v>
      </c>
      <c r="AU164" s="46">
        <f>IFERROR(UTV!AU164/Oferta!AU164,"")</f>
        <v>5.8823529411764705E-2</v>
      </c>
      <c r="AV164" s="46">
        <f>IFERROR(UTV!AV164/Oferta!AV164,"")</f>
        <v>6.6706021251475803E-2</v>
      </c>
      <c r="AW164" s="46">
        <f>IFERROR(UTV!AW164/Oferta!AW164,"")</f>
        <v>0.12317073170731707</v>
      </c>
      <c r="AX164" s="46">
        <f>IFERROR(UTV!AX164/Oferta!AX164,"")</f>
        <v>8.5123309466984889E-2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5.6896551724137934E-2</v>
      </c>
      <c r="BH164" s="46">
        <f>IFERROR(UTV!BH164/Oferta!BH164,"")</f>
        <v>7.3825503355704702E-2</v>
      </c>
      <c r="BI164" s="46">
        <f>IFERROR(UTV!BI164/Oferta!BI164,"")</f>
        <v>0</v>
      </c>
      <c r="BJ164" s="46">
        <f>IFERROR(UTV!BJ164/Oferta!BJ164,"")</f>
        <v>6.071249372804817E-2</v>
      </c>
      <c r="BK164" s="46">
        <f>IFERROR(UTV!BK164/Oferta!BK164,"")</f>
        <v>7.0362473347547971E-2</v>
      </c>
      <c r="BL164" s="46">
        <f>IFERROR(UTV!BL164/Oferta!BL164,"")</f>
        <v>6.2550771730300575E-2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4.543924604510266E-2</v>
      </c>
      <c r="BV164" s="46">
        <f>IFERROR(UTV!BV164/Oferta!BV164,"")</f>
        <v>0.32695139911634757</v>
      </c>
      <c r="BW164" s="46">
        <f>IFERROR(UTV!BW164/Oferta!BW164,"")</f>
        <v>0.37481031866464337</v>
      </c>
      <c r="BX164" s="46">
        <f>IFERROR(UTV!BX164/Oferta!BX164,"")</f>
        <v>5.7004244996967858E-2</v>
      </c>
      <c r="BY164" s="46">
        <f>IFERROR(UTV!BY164/Oferta!BY164,"")</f>
        <v>0.33864985163204747</v>
      </c>
      <c r="BZ164" s="46">
        <f>IFERROR(UTV!BZ164/Oferta!BZ164,"")</f>
        <v>0.18368368368368368</v>
      </c>
      <c r="CA164" s="46">
        <f>IFERROR(UTV!CA164/Oferta!CA164,"")</f>
        <v>4.8484848484848485E-3</v>
      </c>
      <c r="CB164" s="46">
        <f>IFERROR(UTV!CB164/Oferta!CB164,"")</f>
        <v>1.4097968936678614E-2</v>
      </c>
      <c r="CC164" s="46">
        <f>IFERROR(UTV!CC164/Oferta!CC164,"")</f>
        <v>3.95882818685669E-3</v>
      </c>
      <c r="CD164" s="46">
        <f>IFERROR(UTV!CD164/Oferta!CD164,"")</f>
        <v>6.25E-2</v>
      </c>
      <c r="CE164" s="46">
        <f>IFERROR(UTV!CE164/Oferta!CE164,"")</f>
        <v>1.2574850299401197E-2</v>
      </c>
      <c r="CF164" s="46">
        <f>IFERROR(UTV!CF164/Oferta!CF164,"")</f>
        <v>4.6911649726348714E-3</v>
      </c>
      <c r="CG164" s="46">
        <f>IFERROR(UTV!CG164/Oferta!CG164,"")</f>
        <v>1.0971537605342661E-2</v>
      </c>
      <c r="CH164" s="46">
        <f>IFERROR(UTV!CH164/Oferta!CH164,"")</f>
        <v>4.7573739295908657E-3</v>
      </c>
      <c r="CI164" s="46">
        <f>IFERROR(UTV!CI164/Oferta!CI164,"")</f>
        <v>4.0281973816717019E-3</v>
      </c>
      <c r="CJ164" s="46">
        <f>IFERROR(UTV!CJ164/Oferta!CJ164,"")</f>
        <v>1.8745739604635311E-2</v>
      </c>
      <c r="CK164" s="46">
        <f>IFERROR(UTV!CK164/Oferta!CK164,"")</f>
        <v>2.118003025718608E-2</v>
      </c>
      <c r="CL164" s="46">
        <f>IFERROR(UTV!CL164/Oferta!CL164,"")</f>
        <v>4.1133963312951641E-3</v>
      </c>
      <c r="CM164" s="46">
        <f>IFERROR(UTV!CM164/Oferta!CM164,"")</f>
        <v>1.9193324061196105E-2</v>
      </c>
      <c r="CN164" s="46">
        <f>IFERROR(UTV!CN164/Oferta!CN164,"")</f>
        <v>8.4193804606830826E-3</v>
      </c>
      <c r="CO164" s="46">
        <f>IFERROR(UTV!CO164/Oferta!CO164,"")</f>
        <v>0</v>
      </c>
      <c r="CP164" s="46">
        <f>IFERROR(UTV!CP164/Oferta!CP164,"")</f>
        <v>3.669724770642202E-2</v>
      </c>
      <c r="CQ164" s="46">
        <f>IFERROR(UTV!CQ164/Oferta!CQ164,"")</f>
        <v>0.14655172413793102</v>
      </c>
      <c r="CR164" s="46">
        <f>IFERROR(UTV!CR164/Oferta!CR164,"")</f>
        <v>4.1666666666666664E-2</v>
      </c>
      <c r="CS164" s="46">
        <f>IFERROR(UTV!CS164/Oferta!CS164,"")</f>
        <v>3.5759897828863345E-2</v>
      </c>
      <c r="CT164" s="46">
        <f>IFERROR(UTV!CT164/Oferta!CT164,"")</f>
        <v>0.12857142857142856</v>
      </c>
      <c r="CU164" s="46">
        <f>IFERROR(UTV!CU164/Oferta!CU164,"")</f>
        <v>4.9837486457204767E-2</v>
      </c>
      <c r="CV164" s="46">
        <f>IFERROR(UTV!CV164/Oferta!CV164,"")</f>
        <v>0</v>
      </c>
      <c r="CW164" s="46">
        <f>IFERROR(UTV!CW164/Oferta!CW164,"")</f>
        <v>8.8928412627834591E-4</v>
      </c>
      <c r="CX164" s="46">
        <f>IFERROR(UTV!CX164/Oferta!CX164,"")</f>
        <v>2.0389249304911955E-2</v>
      </c>
      <c r="CY164" s="46">
        <f>IFERROR(UTV!CY164/Oferta!CY164,"")</f>
        <v>7.8947368421052627E-2</v>
      </c>
      <c r="CZ164" s="46">
        <f>IFERROR(UTV!CZ164/Oferta!CZ164,"")</f>
        <v>6.700167504187605E-4</v>
      </c>
      <c r="DA164" s="46">
        <f>IFERROR(UTV!DA164/Oferta!DA164,"")</f>
        <v>2.5984911986588432E-2</v>
      </c>
      <c r="DB164" s="46">
        <f>IFERROR(UTV!DB164/Oferta!DB164,"")</f>
        <v>7.8985160363810435E-3</v>
      </c>
      <c r="DC164" s="46">
        <f>IFERROR(UTV!DC164/Oferta!DC164,"")</f>
        <v>5.128205128205128E-2</v>
      </c>
      <c r="DD164" s="46">
        <f>IFERROR(UTV!DD164/Oferta!DD164,"")</f>
        <v>4.6125461254612546E-3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2.6330532212885154E-2</v>
      </c>
      <c r="DM164" s="46">
        <f>IFERROR(UTV!DM164/Oferta!DM164,"")</f>
        <v>2.616279069767442E-2</v>
      </c>
      <c r="DN164" s="46">
        <f>IFERROR(UTV!DN164/Oferta!DN164,"")</f>
        <v>9.4786729857819899E-2</v>
      </c>
      <c r="DO164" s="46">
        <f>IFERROR(UTV!DO164/Oferta!DO164,"")</f>
        <v>2.6283865750101092E-2</v>
      </c>
      <c r="DP164" s="46">
        <f>IFERROR(UTV!DP164/Oferta!DP164,"")</f>
        <v>4.0244687701223442E-2</v>
      </c>
      <c r="DQ164" s="46">
        <f>IFERROR(UTV!DQ164/Oferta!DQ164,"")</f>
        <v>0</v>
      </c>
      <c r="DR164" s="46">
        <f>IFERROR(UTV!DR164/Oferta!DR164,"")</f>
        <v>6.5808297567954227E-2</v>
      </c>
      <c r="DS164" s="46">
        <f>IFERROR(UTV!DS164/Oferta!DS164,"")</f>
        <v>8.9012517385257298E-2</v>
      </c>
      <c r="DT164" s="46">
        <f>IFERROR(UTV!DT164/Oferta!DT164,"")</f>
        <v>1.1764705882352941E-2</v>
      </c>
      <c r="DU164" s="46">
        <f>IFERROR(UTV!DU164/Oferta!DU164,"")</f>
        <v>6.488011283497884E-2</v>
      </c>
      <c r="DV164" s="46">
        <f>IFERROR(UTV!DV164/Oferta!DV164,"")</f>
        <v>6.8788501026694052E-2</v>
      </c>
      <c r="DW164" s="46">
        <f>IFERROR(UTV!DW164/Oferta!DW164,"")</f>
        <v>6.7142008318478913E-2</v>
      </c>
      <c r="DX164" s="46">
        <f>IFERROR(UTV!DX164/Oferta!DX164,"")</f>
        <v>0</v>
      </c>
      <c r="DY164" s="46">
        <f>IFERROR(UTV!DY164/Oferta!DY164,"")</f>
        <v>7.0298769771528994E-3</v>
      </c>
      <c r="DZ164" s="46">
        <f>IFERROR(UTV!DZ164/Oferta!DZ164,"")</f>
        <v>0.10616438356164383</v>
      </c>
      <c r="EA164" s="46">
        <f>IFERROR(UTV!EA164/Oferta!EA164,"")</f>
        <v>0</v>
      </c>
      <c r="EB164" s="46">
        <f>IFERROR(UTV!EB164/Oferta!EB164,"")</f>
        <v>5.8309037900874635E-3</v>
      </c>
      <c r="EC164" s="46">
        <f>IFERROR(UTV!EC164/Oferta!EC164,"")</f>
        <v>0.10437710437710437</v>
      </c>
      <c r="ED164" s="46">
        <f>IFERROR(UTV!ED164/Oferta!ED164,"")</f>
        <v>3.5605289928789419E-2</v>
      </c>
      <c r="EE164" s="46">
        <f>IFERROR(UTV!EE164/Oferta!EE164,"")</f>
        <v>2.8133745765208426E-2</v>
      </c>
      <c r="EF164" s="46">
        <f>IFERROR(UTV!EF164/Oferta!EF164,"")</f>
        <v>1.3529946187714026E-2</v>
      </c>
      <c r="EG164" s="46">
        <f>IFERROR(UTV!EG164/Oferta!EG164,"")</f>
        <v>6.6202959596519423E-2</v>
      </c>
      <c r="EH164" s="46">
        <f>IFERROR(UTV!EH164/Oferta!EH164,"")</f>
        <v>7.4445116158562918E-2</v>
      </c>
      <c r="EI164" s="46">
        <f>IFERROR(UTV!EI164/Oferta!EI164,"")</f>
        <v>1.4795618760691399E-2</v>
      </c>
      <c r="EJ164" s="46">
        <f>IFERROR(UTV!EJ164/Oferta!EJ164,"")</f>
        <v>6.8205181999370604E-2</v>
      </c>
      <c r="EK164" s="46">
        <f>IFERROR(UTV!EK164/Oferta!EK164,"")</f>
        <v>3.5000277779982381E-2</v>
      </c>
      <c r="EL164" s="46">
        <f>IFERROR(UTV!EL164/Oferta!EL164,"")</f>
        <v>3.1607567690041916E-2</v>
      </c>
      <c r="EM164" s="46">
        <f>IFERROR(UTV!EM164/Oferta!EM164,"")</f>
        <v>1.7701388321287204E-2</v>
      </c>
      <c r="EN164" s="46">
        <f>IFERROR(UTV!EN164/Oferta!EN164,"")</f>
        <v>6.4688573931403162E-2</v>
      </c>
      <c r="EO164" s="46">
        <f>IFERROR(UTV!EO164/Oferta!EO164,"")</f>
        <v>6.9917743830787304E-2</v>
      </c>
      <c r="EP164" s="46">
        <f>IFERROR(UTV!EP164/Oferta!EP164,"")</f>
        <v>1.9000740975971209E-2</v>
      </c>
      <c r="EQ164" s="46">
        <f>IFERROR(UTV!EQ164/Oferta!EQ164,"")</f>
        <v>6.5913273818738502E-2</v>
      </c>
      <c r="ER164" s="46">
        <f>IFERROR(UTV!ER164/Oferta!ER164,"")</f>
        <v>3.6872489466407178E-2</v>
      </c>
      <c r="ES164" s="46">
        <f>IFERROR(UTV!ES164/Oferta!ES164,"")</f>
        <v>2.9007790077900778E-2</v>
      </c>
      <c r="ET164" s="46">
        <f>IFERROR(UTV!ET164/Oferta!ET164,"")</f>
        <v>1.8211592992328489E-2</v>
      </c>
      <c r="EU164" s="46">
        <f>IFERROR(UTV!EU164/Oferta!EU164,"")</f>
        <v>6.2443550373593892E-2</v>
      </c>
      <c r="EV164" s="46">
        <f>IFERROR(UTV!EV164/Oferta!EV164,"")</f>
        <v>6.6513295892820901E-2</v>
      </c>
      <c r="EW164" s="46">
        <f>IFERROR(UTV!EW164/Oferta!EW164,"")</f>
        <v>1.925711222727363E-2</v>
      </c>
      <c r="EX164" s="46">
        <f>IFERROR(UTV!EX164/Oferta!EX164,"")</f>
        <v>6.3390818174659427E-2</v>
      </c>
      <c r="EY164" s="46">
        <f>IFERROR(UTV!EY164/Oferta!EY164,"")</f>
        <v>3.6319465163148379E-2</v>
      </c>
      <c r="EZ164" s="46">
        <f>IFERROR(UTV!EZ164/Oferta!EZ164,"")</f>
        <v>2.8664033221918364E-2</v>
      </c>
      <c r="FA164" s="46">
        <f>IFERROR(UTV!FA164/Oferta!FA164,"")</f>
        <v>1.8142100376822675E-2</v>
      </c>
      <c r="FB164" s="46">
        <f>IFERROR(UTV!FB164/Oferta!FB164,"")</f>
        <v>6.2704048318641861E-2</v>
      </c>
      <c r="FC164" s="46">
        <f>IFERROR(UTV!FC164/Oferta!FC164,"")</f>
        <v>6.6490800865800864E-2</v>
      </c>
      <c r="FD164" s="46">
        <f>IFERROR(UTV!FD164/Oferta!FD164,"")</f>
        <v>1.9166305162282606E-2</v>
      </c>
      <c r="FE164" s="46">
        <f>IFERROR(UTV!FE164/Oferta!FE164,"")</f>
        <v>6.3581640331075995E-2</v>
      </c>
      <c r="FF164" s="46">
        <f>IFERROR(UTV!FF164/Oferta!FF164,"")</f>
        <v>3.6315216075535652E-2</v>
      </c>
    </row>
    <row r="165" spans="1:162" x14ac:dyDescent="0.25">
      <c r="A165" s="36">
        <v>44986</v>
      </c>
      <c r="B165" s="46">
        <f>IFERROR(UTV!B165/Oferta!B165,"")</f>
        <v>0.25892857142857145</v>
      </c>
      <c r="C165" s="46">
        <f>IFERROR(UTV!C165/Oferta!C165,"")</f>
        <v>1.3950419455179565E-2</v>
      </c>
      <c r="D165" s="46">
        <f>IFERROR(UTV!D165/Oferta!D165,"")</f>
        <v>2.3550345405065939E-2</v>
      </c>
      <c r="E165" s="46">
        <f>IFERROR(UTV!E165/Oferta!E165,"")</f>
        <v>1.5147625160462131E-2</v>
      </c>
      <c r="F165" s="46">
        <f>IFERROR(UTV!F165/Oferta!F165,"")</f>
        <v>1.9015969722145296E-2</v>
      </c>
      <c r="G165" s="46">
        <f>IFERROR(UTV!G165/Oferta!G165,"")</f>
        <v>2.1116811658859393E-2</v>
      </c>
      <c r="H165" s="46">
        <f>IFERROR(UTV!H165/Oferta!H165,"")</f>
        <v>2.0179556873404166E-2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2.7430415490116981E-2</v>
      </c>
      <c r="Q165" s="46">
        <f>IFERROR(UTV!Q165/Oferta!Q165,"")</f>
        <v>1.4403245288178856E-2</v>
      </c>
      <c r="R165" s="46">
        <f>IFERROR(UTV!R165/Oferta!R165,"")</f>
        <v>6.9105476780348951E-2</v>
      </c>
      <c r="S165" s="46">
        <f>IFERROR(UTV!S165/Oferta!S165,"")</f>
        <v>8.1169955001730701E-2</v>
      </c>
      <c r="T165" s="46">
        <f>IFERROR(UTV!T165/Oferta!T165,"")</f>
        <v>1.5099874886750938E-2</v>
      </c>
      <c r="U165" s="46">
        <f>IFERROR(UTV!U165/Oferta!U165,"")</f>
        <v>7.1922097862539905E-2</v>
      </c>
      <c r="V165" s="46">
        <f>IFERROR(UTV!V165/Oferta!V165,"")</f>
        <v>3.4877016327506435E-2</v>
      </c>
      <c r="W165" s="46">
        <f>IFERROR(UTV!W165/Oferta!W165,"")</f>
        <v>7.792207792207792E-2</v>
      </c>
      <c r="X165" s="46">
        <f>IFERROR(UTV!X165/Oferta!X165,"")</f>
        <v>4.7935779816513764E-2</v>
      </c>
      <c r="Y165" s="46">
        <f>IFERROR(UTV!Y165/Oferta!Y165,"")</f>
        <v>6.9285714285714284E-2</v>
      </c>
      <c r="Z165" s="46">
        <f>IFERROR(UTV!Z165/Oferta!Z165,"")</f>
        <v>7.2972972972972977E-2</v>
      </c>
      <c r="AA165" s="46">
        <f>IFERROR(UTV!AA165/Oferta!AA165,"")</f>
        <v>4.9444565454149422E-2</v>
      </c>
      <c r="AB165" s="46">
        <f>IFERROR(UTV!AB165/Oferta!AB165,"")</f>
        <v>7.0332480818414325E-2</v>
      </c>
      <c r="AC165" s="46">
        <f>IFERROR(UTV!AC165/Oferta!AC165,"")</f>
        <v>5.9051876249852961E-2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5.8084772370486655E-2</v>
      </c>
      <c r="AN165" s="46">
        <f>IFERROR(UTV!AN165/Oferta!AN165,"")</f>
        <v>9.2378752886836026E-3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0.06</v>
      </c>
      <c r="AV165" s="46">
        <f>IFERROR(UTV!AV165/Oferta!AV165,"")</f>
        <v>5.944055944055944E-2</v>
      </c>
      <c r="AW165" s="46">
        <f>IFERROR(UTV!AW165/Oferta!AW165,"")</f>
        <v>0.12808460634547592</v>
      </c>
      <c r="AX165" s="46">
        <f>IFERROR(UTV!AX165/Oferta!AX165,"")</f>
        <v>7.9915878023133546E-2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5.0118523535387739E-2</v>
      </c>
      <c r="BV165" s="46">
        <f>IFERROR(UTV!BV165/Oferta!BV165,"")</f>
        <v>0.33469596320899336</v>
      </c>
      <c r="BW165" s="46">
        <f>IFERROR(UTV!BW165/Oferta!BW165,"")</f>
        <v>0.37952755905511809</v>
      </c>
      <c r="BX165" s="46">
        <f>IFERROR(UTV!BX165/Oferta!BX165,"")</f>
        <v>6.0460939838371745E-2</v>
      </c>
      <c r="BY165" s="46">
        <f>IFERROR(UTV!BY165/Oferta!BY165,"")</f>
        <v>0.34567901234567899</v>
      </c>
      <c r="BZ165" s="46">
        <f>IFERROR(UTV!BZ165/Oferta!BZ165,"")</f>
        <v>0.18506657677397606</v>
      </c>
      <c r="CA165" s="46">
        <f>IFERROR(UTV!CA165/Oferta!CA165,"")</f>
        <v>2.2935779816513763E-3</v>
      </c>
      <c r="CB165" s="46">
        <f>IFERROR(UTV!CB165/Oferta!CB165,"")</f>
        <v>1.2192368480469631E-2</v>
      </c>
      <c r="CC165" s="46">
        <f>IFERROR(UTV!CC165/Oferta!CC165,"")</f>
        <v>4.5372050816696917E-3</v>
      </c>
      <c r="CD165" s="46">
        <f>IFERROR(UTV!CD165/Oferta!CD165,"")</f>
        <v>6.25E-2</v>
      </c>
      <c r="CE165" s="46">
        <f>IFERROR(UTV!CE165/Oferta!CE165,"")</f>
        <v>1.0564044519901906E-2</v>
      </c>
      <c r="CF165" s="46">
        <f>IFERROR(UTV!CF165/Oferta!CF165,"")</f>
        <v>5.3667262969588547E-3</v>
      </c>
      <c r="CG165" s="46">
        <f>IFERROR(UTV!CG165/Oferta!CG165,"")</f>
        <v>9.6588253622059504E-3</v>
      </c>
      <c r="CH165" s="46">
        <f>IFERROR(UTV!CH165/Oferta!CH165,"")</f>
        <v>9.2783505154639175E-3</v>
      </c>
      <c r="CI165" s="46">
        <f>IFERROR(UTV!CI165/Oferta!CI165,"")</f>
        <v>4.3786982248520713E-3</v>
      </c>
      <c r="CJ165" s="46">
        <f>IFERROR(UTV!CJ165/Oferta!CJ165,"")</f>
        <v>1.7027863777089782E-2</v>
      </c>
      <c r="CK165" s="46">
        <f>IFERROR(UTV!CK165/Oferta!CK165,"")</f>
        <v>2.4193548387096774E-2</v>
      </c>
      <c r="CL165" s="46">
        <f>IFERROR(UTV!CL165/Oferta!CL165,"")</f>
        <v>4.8832271762208066E-3</v>
      </c>
      <c r="CM165" s="46">
        <f>IFERROR(UTV!CM165/Oferta!CM165,"")</f>
        <v>1.8181818181818181E-2</v>
      </c>
      <c r="CN165" s="46">
        <f>IFERROR(UTV!CN165/Oferta!CN165,"")</f>
        <v>8.7415222305953274E-3</v>
      </c>
      <c r="CO165" s="46">
        <f>IFERROR(UTV!CO165/Oferta!CO165,"")</f>
        <v>0</v>
      </c>
      <c r="CP165" s="46">
        <f>IFERROR(UTV!CP165/Oferta!CP165,"")</f>
        <v>3.3419023136246784E-2</v>
      </c>
      <c r="CQ165" s="46">
        <f>IFERROR(UTV!CQ165/Oferta!CQ165,"")</f>
        <v>9.0909090909090912E-2</v>
      </c>
      <c r="CR165" s="46">
        <f>IFERROR(UTV!CR165/Oferta!CR165,"")</f>
        <v>0</v>
      </c>
      <c r="CS165" s="46">
        <f>IFERROR(UTV!CS165/Oferta!CS165,"")</f>
        <v>3.1591737545565005E-2</v>
      </c>
      <c r="CT165" s="46">
        <f>IFERROR(UTV!CT165/Oferta!CT165,"")</f>
        <v>7.6190476190476197E-2</v>
      </c>
      <c r="CU165" s="46">
        <f>IFERROR(UTV!CU165/Oferta!CU165,"")</f>
        <v>4.0658276863504358E-2</v>
      </c>
      <c r="CV165" s="46">
        <f>IFERROR(UTV!CV165/Oferta!CV165,"")</f>
        <v>0</v>
      </c>
      <c r="CW165" s="46">
        <f>IFERROR(UTV!CW165/Oferta!CW165,"")</f>
        <v>9.3370681605975728E-4</v>
      </c>
      <c r="CX165" s="46">
        <f>IFERROR(UTV!CX165/Oferta!CX165,"")</f>
        <v>2.023121387283237E-2</v>
      </c>
      <c r="CY165" s="46">
        <f>IFERROR(UTV!CY165/Oferta!CY165,"")</f>
        <v>0.25</v>
      </c>
      <c r="CZ165" s="46">
        <f>IFERROR(UTV!CZ165/Oferta!CZ165,"")</f>
        <v>6.9710700592540956E-4</v>
      </c>
      <c r="DA165" s="46">
        <f>IFERROR(UTV!DA165/Oferta!DA165,"")</f>
        <v>2.7102803738317756E-2</v>
      </c>
      <c r="DB165" s="46">
        <f>IFERROR(UTV!DB165/Oferta!DB165,"")</f>
        <v>7.8700177710078704E-3</v>
      </c>
      <c r="DC165" s="46">
        <f>IFERROR(UTV!DC165/Oferta!DC165,"")</f>
        <v>8.4507042253521125E-2</v>
      </c>
      <c r="DD165" s="46">
        <f>IFERROR(UTV!DD165/Oferta!DD165,"")</f>
        <v>3.4843205574912892E-3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3.2217308907138344E-2</v>
      </c>
      <c r="DM165" s="46">
        <f>IFERROR(UTV!DM165/Oferta!DM165,"")</f>
        <v>3.3070866141732283E-2</v>
      </c>
      <c r="DN165" s="46">
        <f>IFERROR(UTV!DN165/Oferta!DN165,"")</f>
        <v>0.13531353135313531</v>
      </c>
      <c r="DO165" s="46">
        <f>IFERROR(UTV!DO165/Oferta!DO165,"")</f>
        <v>3.2461677186654644E-2</v>
      </c>
      <c r="DP165" s="46">
        <f>IFERROR(UTV!DP165/Oferta!DP165,"")</f>
        <v>5.4532577903682718E-2</v>
      </c>
      <c r="DQ165" s="46">
        <f>IFERROR(UTV!DQ165/Oferta!DQ165,"")</f>
        <v>0.2857142857142857</v>
      </c>
      <c r="DR165" s="46">
        <f>IFERROR(UTV!DR165/Oferta!DR165,"")</f>
        <v>0.14463452566096424</v>
      </c>
      <c r="DS165" s="46">
        <f>IFERROR(UTV!DS165/Oferta!DS165,"")</f>
        <v>8.3003952569169967E-2</v>
      </c>
      <c r="DT165" s="46">
        <f>IFERROR(UTV!DT165/Oferta!DT165,"")</f>
        <v>2.0161290322580645E-2</v>
      </c>
      <c r="DU165" s="46">
        <f>IFERROR(UTV!DU165/Oferta!DU165,"")</f>
        <v>0.14764079147640791</v>
      </c>
      <c r="DV165" s="46">
        <f>IFERROR(UTV!DV165/Oferta!DV165,"")</f>
        <v>6.7527308838133071E-2</v>
      </c>
      <c r="DW165" s="46">
        <f>IFERROR(UTV!DW165/Oferta!DW165,"")</f>
        <v>9.9158653846153841E-2</v>
      </c>
      <c r="DX165" s="46">
        <f>IFERROR(UTV!DX165/Oferta!DX165,"")</f>
        <v>0</v>
      </c>
      <c r="DY165" s="46">
        <f>IFERROR(UTV!DY165/Oferta!DY165,"")</f>
        <v>6.4829821717990272E-3</v>
      </c>
      <c r="DZ165" s="46">
        <f>IFERROR(UTV!DZ165/Oferta!DZ165,"")</f>
        <v>6.3559322033898302E-2</v>
      </c>
      <c r="EA165" s="46">
        <f>IFERROR(UTV!EA165/Oferta!EA165,"")</f>
        <v>0</v>
      </c>
      <c r="EB165" s="46">
        <f>IFERROR(UTV!EB165/Oferta!EB165,"")</f>
        <v>5.8737151248164461E-3</v>
      </c>
      <c r="EC165" s="46">
        <f>IFERROR(UTV!EC165/Oferta!EC165,"")</f>
        <v>6.2893081761006289E-2</v>
      </c>
      <c r="ED165" s="46">
        <f>IFERROR(UTV!ED165/Oferta!ED165,"")</f>
        <v>2.9360967184801381E-2</v>
      </c>
      <c r="EE165" s="46">
        <f>IFERROR(UTV!EE165/Oferta!EE165,"")</f>
        <v>2.8826151560178308E-2</v>
      </c>
      <c r="EF165" s="46">
        <f>IFERROR(UTV!EF165/Oferta!EF165,"")</f>
        <v>1.4212497802539588E-2</v>
      </c>
      <c r="EG165" s="46">
        <f>IFERROR(UTV!EG165/Oferta!EG165,"")</f>
        <v>6.5541459623018633E-2</v>
      </c>
      <c r="EH165" s="46">
        <f>IFERROR(UTV!EH165/Oferta!EH165,"")</f>
        <v>7.6363325057786147E-2</v>
      </c>
      <c r="EI165" s="46">
        <f>IFERROR(UTV!EI165/Oferta!EI165,"")</f>
        <v>1.5431524932138474E-2</v>
      </c>
      <c r="EJ165" s="46">
        <f>IFERROR(UTV!EJ165/Oferta!EJ165,"")</f>
        <v>6.8191346637598529E-2</v>
      </c>
      <c r="EK165" s="46">
        <f>IFERROR(UTV!EK165/Oferta!EK165,"")</f>
        <v>3.5035791343090594E-2</v>
      </c>
      <c r="EL165" s="46">
        <f>IFERROR(UTV!EL165/Oferta!EL165,"")</f>
        <v>2.995832864061268E-2</v>
      </c>
      <c r="EM165" s="46">
        <f>IFERROR(UTV!EM165/Oferta!EM165,"")</f>
        <v>1.84308420696652E-2</v>
      </c>
      <c r="EN165" s="46">
        <f>IFERROR(UTV!EN165/Oferta!EN165,"")</f>
        <v>6.5427576950201335E-2</v>
      </c>
      <c r="EO165" s="46">
        <f>IFERROR(UTV!EO165/Oferta!EO165,"")</f>
        <v>7.2004650148950078E-2</v>
      </c>
      <c r="EP165" s="46">
        <f>IFERROR(UTV!EP165/Oferta!EP165,"")</f>
        <v>1.9479654469253708E-2</v>
      </c>
      <c r="EQ165" s="46">
        <f>IFERROR(UTV!EQ165/Oferta!EQ165,"")</f>
        <v>6.6995841995841993E-2</v>
      </c>
      <c r="ER165" s="46">
        <f>IFERROR(UTV!ER165/Oferta!ER165,"")</f>
        <v>3.713886510118538E-2</v>
      </c>
      <c r="ES165" s="46">
        <f>IFERROR(UTV!ES165/Oferta!ES165,"")</f>
        <v>2.8197793216183081E-2</v>
      </c>
      <c r="ET165" s="46">
        <f>IFERROR(UTV!ET165/Oferta!ET165,"")</f>
        <v>1.9600957701516361E-2</v>
      </c>
      <c r="EU165" s="46">
        <f>IFERROR(UTV!EU165/Oferta!EU165,"")</f>
        <v>6.3277683986744201E-2</v>
      </c>
      <c r="EV165" s="46">
        <f>IFERROR(UTV!EV165/Oferta!EV165,"")</f>
        <v>6.9443505307999184E-2</v>
      </c>
      <c r="EW165" s="46">
        <f>IFERROR(UTV!EW165/Oferta!EW165,"")</f>
        <v>2.0411900195638138E-2</v>
      </c>
      <c r="EX165" s="46">
        <f>IFERROR(UTV!EX165/Oferta!EX165,"")</f>
        <v>6.4730435890899815E-2</v>
      </c>
      <c r="EY165" s="46">
        <f>IFERROR(UTV!EY165/Oferta!EY165,"")</f>
        <v>3.7116212597053999E-2</v>
      </c>
      <c r="EZ165" s="46">
        <f>IFERROR(UTV!EZ165/Oferta!EZ165,"")</f>
        <v>2.8014616321559074E-2</v>
      </c>
      <c r="FA165" s="46">
        <f>IFERROR(UTV!FA165/Oferta!FA165,"")</f>
        <v>1.9515392422192152E-2</v>
      </c>
      <c r="FB165" s="46">
        <f>IFERROR(UTV!FB165/Oferta!FB165,"")</f>
        <v>6.3280427648552143E-2</v>
      </c>
      <c r="FC165" s="46">
        <f>IFERROR(UTV!FC165/Oferta!FC165,"")</f>
        <v>6.9420035149384884E-2</v>
      </c>
      <c r="FD165" s="46">
        <f>IFERROR(UTV!FD165/Oferta!FD165,"")</f>
        <v>2.031710773237333E-2</v>
      </c>
      <c r="FE165" s="46">
        <f>IFERROR(UTV!FE165/Oferta!FE165,"")</f>
        <v>6.4716578385643139E-2</v>
      </c>
      <c r="FF165" s="46">
        <f>IFERROR(UTV!FF165/Oferta!FF165,"")</f>
        <v>3.7062657657926282E-2</v>
      </c>
    </row>
    <row r="166" spans="1:162" x14ac:dyDescent="0.25">
      <c r="A166" s="36">
        <v>45017</v>
      </c>
      <c r="B166" s="46">
        <f>IFERROR(UTV!B166/Oferta!B166,"")</f>
        <v>0.27884615384615385</v>
      </c>
      <c r="C166" s="46">
        <f>IFERROR(UTV!C166/Oferta!C166,"")</f>
        <v>1.3251485920296209E-2</v>
      </c>
      <c r="D166" s="46">
        <f>IFERROR(UTV!D166/Oferta!D166,"")</f>
        <v>2.217825905872553E-2</v>
      </c>
      <c r="E166" s="46">
        <f>IFERROR(UTV!E166/Oferta!E166,"")</f>
        <v>1.40485312899106E-2</v>
      </c>
      <c r="F166" s="46">
        <f>IFERROR(UTV!F166/Oferta!F166,"")</f>
        <v>1.852736128354503E-2</v>
      </c>
      <c r="G166" s="46">
        <f>IFERROR(UTV!G166/Oferta!G166,"")</f>
        <v>1.9823951475700867E-2</v>
      </c>
      <c r="H166" s="46">
        <f>IFERROR(UTV!H166/Oferta!H166,"")</f>
        <v>1.9258024176740308E-2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2.6064291920069503E-2</v>
      </c>
      <c r="Q166" s="46">
        <f>IFERROR(UTV!Q166/Oferta!Q166,"")</f>
        <v>1.3814876181093547E-2</v>
      </c>
      <c r="R166" s="46">
        <f>IFERROR(UTV!R166/Oferta!R166,"")</f>
        <v>7.5741181562432369E-2</v>
      </c>
      <c r="S166" s="46">
        <f>IFERROR(UTV!S166/Oferta!S166,"")</f>
        <v>7.6484947111472745E-2</v>
      </c>
      <c r="T166" s="46">
        <f>IFERROR(UTV!T166/Oferta!T166,"")</f>
        <v>1.4415296823098544E-2</v>
      </c>
      <c r="U166" s="46">
        <f>IFERROR(UTV!U166/Oferta!U166,"")</f>
        <v>7.5926753014738724E-2</v>
      </c>
      <c r="V166" s="46">
        <f>IFERROR(UTV!V166/Oferta!V166,"")</f>
        <v>3.557610380903161E-2</v>
      </c>
      <c r="W166" s="46">
        <f>IFERROR(UTV!W166/Oferta!W166,"")</f>
        <v>7.5999999999999998E-2</v>
      </c>
      <c r="X166" s="46">
        <f>IFERROR(UTV!X166/Oferta!X166,"")</f>
        <v>4.3410852713178294E-2</v>
      </c>
      <c r="Y166" s="46">
        <f>IFERROR(UTV!Y166/Oferta!Y166,"")</f>
        <v>6.6998341625207292E-2</v>
      </c>
      <c r="Z166" s="46">
        <f>IFERROR(UTV!Z166/Oferta!Z166,"")</f>
        <v>7.5771749298409727E-2</v>
      </c>
      <c r="AA166" s="46">
        <f>IFERROR(UTV!AA166/Oferta!AA166,"")</f>
        <v>4.5120671563483733E-2</v>
      </c>
      <c r="AB166" s="46">
        <f>IFERROR(UTV!AB166/Oferta!AB166,"")</f>
        <v>6.9294809010773756E-2</v>
      </c>
      <c r="AC166" s="46">
        <f>IFERROR(UTV!AC166/Oferta!AC166,"")</f>
        <v>5.6277545485365579E-2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6.3775510204081634E-2</v>
      </c>
      <c r="AN166" s="46">
        <f>IFERROR(UTV!AN166/Oferta!AN166,"")</f>
        <v>9.2592592592592587E-3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7.8947368421052627E-2</v>
      </c>
      <c r="AV166" s="46">
        <f>IFERROR(UTV!AV166/Oferta!AV166,"")</f>
        <v>5.7101727447216893E-2</v>
      </c>
      <c r="AW166" s="46">
        <f>IFERROR(UTV!AW166/Oferta!AW166,"")</f>
        <v>0.11729857819905214</v>
      </c>
      <c r="AX166" s="46">
        <f>IFERROR(UTV!AX166/Oferta!AX166,"")</f>
        <v>7.4453551912568305E-2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4.9632352941176468E-2</v>
      </c>
      <c r="BH166" s="46">
        <f>IFERROR(UTV!BH166/Oferta!BH166,"")</f>
        <v>6.9478908188585611E-2</v>
      </c>
      <c r="BI166" s="46">
        <f>IFERROR(UTV!BI166/Oferta!BI166,"")</f>
        <v>0</v>
      </c>
      <c r="BJ166" s="46">
        <f>IFERROR(UTV!BJ166/Oferta!BJ166,"")</f>
        <v>4.8173636844891475E-2</v>
      </c>
      <c r="BK166" s="46">
        <f>IFERROR(UTV!BK166/Oferta!BK166,"")</f>
        <v>6.8796068796068796E-2</v>
      </c>
      <c r="BL166" s="46">
        <f>IFERROR(UTV!BL166/Oferta!BL166,"")</f>
        <v>5.1829268292682924E-2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5.1788756388415673E-2</v>
      </c>
      <c r="BV166" s="46">
        <f>IFERROR(UTV!BV166/Oferta!BV166,"")</f>
        <v>0.32984840564558288</v>
      </c>
      <c r="BW166" s="46">
        <f>IFERROR(UTV!BW166/Oferta!BW166,"")</f>
        <v>0.35068912710566613</v>
      </c>
      <c r="BX166" s="46">
        <f>IFERROR(UTV!BX166/Oferta!BX166,"")</f>
        <v>6.2594955940443633E-2</v>
      </c>
      <c r="BY166" s="46">
        <f>IFERROR(UTV!BY166/Oferta!BY166,"")</f>
        <v>0.33515198752922837</v>
      </c>
      <c r="BZ166" s="46">
        <f>IFERROR(UTV!BZ166/Oferta!BZ166,"")</f>
        <v>0.18200443913266176</v>
      </c>
      <c r="CA166" s="46">
        <f>IFERROR(UTV!CA166/Oferta!CA166,"")</f>
        <v>2.3809523809523812E-3</v>
      </c>
      <c r="CB166" s="46">
        <f>IFERROR(UTV!CB166/Oferta!CB166,"")</f>
        <v>1.9377162629757784E-2</v>
      </c>
      <c r="CC166" s="46">
        <f>IFERROR(UTV!CC166/Oferta!CC166,"")</f>
        <v>4.5955882352941178E-3</v>
      </c>
      <c r="CD166" s="46">
        <f>IFERROR(UTV!CD166/Oferta!CD166,"")</f>
        <v>1.2195121951219513E-2</v>
      </c>
      <c r="CE166" s="46">
        <f>IFERROR(UTV!CE166/Oferta!CE166,"")</f>
        <v>1.6618357487922706E-2</v>
      </c>
      <c r="CF166" s="46">
        <f>IFERROR(UTV!CF166/Oferta!CF166,"")</f>
        <v>5.1282051282051282E-3</v>
      </c>
      <c r="CG166" s="46">
        <f>IFERROR(UTV!CG166/Oferta!CG166,"")</f>
        <v>1.4499605988967691E-2</v>
      </c>
      <c r="CH166" s="46">
        <f>IFERROR(UTV!CH166/Oferta!CH166,"")</f>
        <v>1.0135135135135136E-2</v>
      </c>
      <c r="CI166" s="46">
        <f>IFERROR(UTV!CI166/Oferta!CI166,"")</f>
        <v>4.1374122367101307E-3</v>
      </c>
      <c r="CJ166" s="46">
        <f>IFERROR(UTV!CJ166/Oferta!CJ166,"")</f>
        <v>1.7071569271175313E-2</v>
      </c>
      <c r="CK166" s="46">
        <f>IFERROR(UTV!CK166/Oferta!CK166,"")</f>
        <v>2.564102564102564E-2</v>
      </c>
      <c r="CL166" s="46">
        <f>IFERROR(UTV!CL166/Oferta!CL166,"")</f>
        <v>4.7382671480144401E-3</v>
      </c>
      <c r="CM166" s="46">
        <f>IFERROR(UTV!CM166/Oferta!CM166,"")</f>
        <v>1.8452217020104654E-2</v>
      </c>
      <c r="CN166" s="46">
        <f>IFERROR(UTV!CN166/Oferta!CN166,"")</f>
        <v>8.7234893957583038E-3</v>
      </c>
      <c r="CO166" s="46">
        <f>IFERROR(UTV!CO166/Oferta!CO166,"")</f>
        <v>5.0847457627118647E-2</v>
      </c>
      <c r="CP166" s="46">
        <f>IFERROR(UTV!CP166/Oferta!CP166,"")</f>
        <v>3.870967741935484E-2</v>
      </c>
      <c r="CQ166" s="46">
        <f>IFERROR(UTV!CQ166/Oferta!CQ166,"")</f>
        <v>8.4269662921348312E-2</v>
      </c>
      <c r="CR166" s="46">
        <f>IFERROR(UTV!CR166/Oferta!CR166,"")</f>
        <v>0</v>
      </c>
      <c r="CS166" s="46">
        <f>IFERROR(UTV!CS166/Oferta!CS166,"")</f>
        <v>3.9568345323741004E-2</v>
      </c>
      <c r="CT166" s="46">
        <f>IFERROR(UTV!CT166/Oferta!CT166,"")</f>
        <v>7.1090047393364927E-2</v>
      </c>
      <c r="CU166" s="46">
        <f>IFERROR(UTV!CU166/Oferta!CU166,"")</f>
        <v>4.5933014354066985E-2</v>
      </c>
      <c r="CV166" s="46">
        <f>IFERROR(UTV!CV166/Oferta!CV166,"")</f>
        <v>0</v>
      </c>
      <c r="CW166" s="46">
        <f>IFERROR(UTV!CW166/Oferta!CW166,"")</f>
        <v>1.2077294685990338E-3</v>
      </c>
      <c r="CX166" s="46">
        <f>IFERROR(UTV!CX166/Oferta!CX166,"")</f>
        <v>2.1881838074398249E-2</v>
      </c>
      <c r="CY166" s="46">
        <f>IFERROR(UTV!CY166/Oferta!CY166,"")</f>
        <v>6.25E-2</v>
      </c>
      <c r="CZ166" s="46">
        <f>IFERROR(UTV!CZ166/Oferta!CZ166,"")</f>
        <v>8.3998320033599333E-4</v>
      </c>
      <c r="DA166" s="46">
        <f>IFERROR(UTV!DA166/Oferta!DA166,"")</f>
        <v>2.6315789473684209E-2</v>
      </c>
      <c r="DB166" s="46">
        <f>IFERROR(UTV!DB166/Oferta!DB166,"")</f>
        <v>8.5118872908717339E-3</v>
      </c>
      <c r="DC166" s="46">
        <f>IFERROR(UTV!DC166/Oferta!DC166,"")</f>
        <v>8.6956521739130432E-2</v>
      </c>
      <c r="DD166" s="46">
        <f>IFERROR(UTV!DD166/Oferta!DD166,"")</f>
        <v>6.9767441860465115E-3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2.3809523809523808E-2</v>
      </c>
      <c r="DM166" s="46">
        <f>IFERROR(UTV!DM166/Oferta!DM166,"")</f>
        <v>2.0531400966183576E-2</v>
      </c>
      <c r="DN166" s="46">
        <f>IFERROR(UTV!DN166/Oferta!DN166,"")</f>
        <v>0.11459968602825746</v>
      </c>
      <c r="DO166" s="46">
        <f>IFERROR(UTV!DO166/Oferta!DO166,"")</f>
        <v>2.2920759659463E-2</v>
      </c>
      <c r="DP166" s="46">
        <f>IFERROR(UTV!DP166/Oferta!DP166,"")</f>
        <v>3.8742888106204278E-2</v>
      </c>
      <c r="DQ166" s="46">
        <f>IFERROR(UTV!DQ166/Oferta!DQ166,"")</f>
        <v>0.26666666666666666</v>
      </c>
      <c r="DR166" s="46">
        <f>IFERROR(UTV!DR166/Oferta!DR166,"")</f>
        <v>0.14418604651162792</v>
      </c>
      <c r="DS166" s="46">
        <f>IFERROR(UTV!DS166/Oferta!DS166,"")</f>
        <v>8.7431693989071038E-2</v>
      </c>
      <c r="DT166" s="46">
        <f>IFERROR(UTV!DT166/Oferta!DT166,"")</f>
        <v>2.4193548387096774E-2</v>
      </c>
      <c r="DU166" s="46">
        <f>IFERROR(UTV!DU166/Oferta!DU166,"")</f>
        <v>0.14696969696969697</v>
      </c>
      <c r="DV166" s="46">
        <f>IFERROR(UTV!DV166/Oferta!DV166,"")</f>
        <v>7.1428571428571425E-2</v>
      </c>
      <c r="DW166" s="46">
        <f>IFERROR(UTV!DW166/Oferta!DW166,"")</f>
        <v>0.10182926829268292</v>
      </c>
      <c r="DX166" s="46">
        <f>IFERROR(UTV!DX166/Oferta!DX166,"")</f>
        <v>0</v>
      </c>
      <c r="DY166" s="46">
        <f>IFERROR(UTV!DY166/Oferta!DY166,"")</f>
        <v>6.369426751592357E-3</v>
      </c>
      <c r="DZ166" s="46">
        <f>IFERROR(UTV!DZ166/Oferta!DZ166,"")</f>
        <v>6.3736263736263732E-2</v>
      </c>
      <c r="EA166" s="46">
        <f>IFERROR(UTV!EA166/Oferta!EA166,"")</f>
        <v>0</v>
      </c>
      <c r="EB166" s="46">
        <f>IFERROR(UTV!EB166/Oferta!EB166,"")</f>
        <v>6.0882800608828003E-3</v>
      </c>
      <c r="EC166" s="46">
        <f>IFERROR(UTV!EC166/Oferta!EC166,"")</f>
        <v>6.3043478260869562E-2</v>
      </c>
      <c r="ED166" s="46">
        <f>IFERROR(UTV!ED166/Oferta!ED166,"")</f>
        <v>2.954341987466428E-2</v>
      </c>
      <c r="EE166" s="46">
        <f>IFERROR(UTV!EE166/Oferta!EE166,"")</f>
        <v>2.7880468268638325E-2</v>
      </c>
      <c r="EF166" s="46">
        <f>IFERROR(UTV!EF166/Oferta!EF166,"")</f>
        <v>1.3821072048611112E-2</v>
      </c>
      <c r="EG166" s="46">
        <f>IFERROR(UTV!EG166/Oferta!EG166,"")</f>
        <v>6.8259288717191224E-2</v>
      </c>
      <c r="EH166" s="46">
        <f>IFERROR(UTV!EH166/Oferta!EH166,"")</f>
        <v>7.3617588274483683E-2</v>
      </c>
      <c r="EI166" s="46">
        <f>IFERROR(UTV!EI166/Oferta!EI166,"")</f>
        <v>1.4958863126402393E-2</v>
      </c>
      <c r="EJ166" s="46">
        <f>IFERROR(UTV!EJ166/Oferta!EJ166,"")</f>
        <v>6.9622129966957547E-2</v>
      </c>
      <c r="EK166" s="46">
        <f>IFERROR(UTV!EK166/Oferta!EK166,"")</f>
        <v>3.521093602862703E-2</v>
      </c>
      <c r="EL166" s="46">
        <f>IFERROR(UTV!EL166/Oferta!EL166,"")</f>
        <v>2.9005685114282399E-2</v>
      </c>
      <c r="EM166" s="46">
        <f>IFERROR(UTV!EM166/Oferta!EM166,"")</f>
        <v>1.8736886984034376E-2</v>
      </c>
      <c r="EN166" s="46">
        <f>IFERROR(UTV!EN166/Oferta!EN166,"")</f>
        <v>6.7016961651917409E-2</v>
      </c>
      <c r="EO166" s="46">
        <f>IFERROR(UTV!EO166/Oferta!EO166,"")</f>
        <v>7.0825349513874106E-2</v>
      </c>
      <c r="EP166" s="46">
        <f>IFERROR(UTV!EP166/Oferta!EP166,"")</f>
        <v>1.9642345623439864E-2</v>
      </c>
      <c r="EQ166" s="46">
        <f>IFERROR(UTV!EQ166/Oferta!EQ166,"")</f>
        <v>6.7950524502896514E-2</v>
      </c>
      <c r="ER166" s="46">
        <f>IFERROR(UTV!ER166/Oferta!ER166,"")</f>
        <v>3.7531163234147819E-2</v>
      </c>
      <c r="ES166" s="46">
        <f>IFERROR(UTV!ES166/Oferta!ES166,"")</f>
        <v>2.764056752496059E-2</v>
      </c>
      <c r="ET166" s="46">
        <f>IFERROR(UTV!ET166/Oferta!ET166,"")</f>
        <v>1.9946017172490012E-2</v>
      </c>
      <c r="EU166" s="46">
        <f>IFERROR(UTV!EU166/Oferta!EU166,"")</f>
        <v>6.4112734864300622E-2</v>
      </c>
      <c r="EV166" s="46">
        <f>IFERROR(UTV!EV166/Oferta!EV166,"")</f>
        <v>6.6943435391800726E-2</v>
      </c>
      <c r="EW166" s="46">
        <f>IFERROR(UTV!EW166/Oferta!EW166,"")</f>
        <v>2.0652583020488519E-2</v>
      </c>
      <c r="EX166" s="46">
        <f>IFERROR(UTV!EX166/Oferta!EX166,"")</f>
        <v>6.4801945795691457E-2</v>
      </c>
      <c r="EY166" s="46">
        <f>IFERROR(UTV!EY166/Oferta!EY166,"")</f>
        <v>3.7397789558810318E-2</v>
      </c>
      <c r="EZ166" s="46">
        <f>IFERROR(UTV!EZ166/Oferta!EZ166,"")</f>
        <v>2.7556580050293378E-2</v>
      </c>
      <c r="FA166" s="46">
        <f>IFERROR(UTV!FA166/Oferta!FA166,"")</f>
        <v>1.9856014862981886E-2</v>
      </c>
      <c r="FB166" s="46">
        <f>IFERROR(UTV!FB166/Oferta!FB166,"")</f>
        <v>6.410919243097922E-2</v>
      </c>
      <c r="FC166" s="46">
        <f>IFERROR(UTV!FC166/Oferta!FC166,"")</f>
        <v>6.6921730108293886E-2</v>
      </c>
      <c r="FD166" s="46">
        <f>IFERROR(UTV!FD166/Oferta!FD166,"")</f>
        <v>2.056081936399555E-2</v>
      </c>
      <c r="FE166" s="46">
        <f>IFERROR(UTV!FE166/Oferta!FE166,"")</f>
        <v>6.4789262418464624E-2</v>
      </c>
      <c r="FF166" s="46">
        <f>IFERROR(UTV!FF166/Oferta!FF166,"")</f>
        <v>3.7345583509865991E-2</v>
      </c>
    </row>
    <row r="167" spans="1:162" x14ac:dyDescent="0.25">
      <c r="A167" s="36">
        <v>45047</v>
      </c>
      <c r="B167" s="46">
        <f>IFERROR(UTV!B167/Oferta!B167,"")</f>
        <v>0.29145728643216079</v>
      </c>
      <c r="C167" s="46">
        <f>IFERROR(UTV!C167/Oferta!C167,"")</f>
        <v>1.5879648976180525E-2</v>
      </c>
      <c r="D167" s="46">
        <f>IFERROR(UTV!D167/Oferta!D167,"")</f>
        <v>2.2759446803876728E-2</v>
      </c>
      <c r="E167" s="46">
        <f>IFERROR(UTV!E167/Oferta!E167,"")</f>
        <v>1.2302284710017574E-2</v>
      </c>
      <c r="F167" s="46">
        <f>IFERROR(UTV!F167/Oferta!F167,"")</f>
        <v>2.1492170709241632E-2</v>
      </c>
      <c r="G167" s="46">
        <f>IFERROR(UTV!G167/Oferta!G167,"")</f>
        <v>1.9595928907792801E-2</v>
      </c>
      <c r="H167" s="46">
        <f>IFERROR(UTV!H167/Oferta!H167,"")</f>
        <v>2.0403714522387408E-2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2.0706042090970808E-2</v>
      </c>
      <c r="Q167" s="46">
        <f>IFERROR(UTV!Q167/Oferta!Q167,"")</f>
        <v>1.2596689857828098E-2</v>
      </c>
      <c r="R167" s="46">
        <f>IFERROR(UTV!R167/Oferta!R167,"")</f>
        <v>7.1943972835314091E-2</v>
      </c>
      <c r="S167" s="46">
        <f>IFERROR(UTV!S167/Oferta!S167,"")</f>
        <v>8.0986502249625059E-2</v>
      </c>
      <c r="T167" s="46">
        <f>IFERROR(UTV!T167/Oferta!T167,"")</f>
        <v>1.3081985861704721E-2</v>
      </c>
      <c r="U167" s="46">
        <f>IFERROR(UTV!U167/Oferta!U167,"")</f>
        <v>7.412773149824943E-2</v>
      </c>
      <c r="V167" s="46">
        <f>IFERROR(UTV!V167/Oferta!V167,"")</f>
        <v>3.3559674392861484E-2</v>
      </c>
      <c r="W167" s="46">
        <f>IFERROR(UTV!W167/Oferta!W167,"")</f>
        <v>5.8823529411764705E-2</v>
      </c>
      <c r="X167" s="46">
        <f>IFERROR(UTV!X167/Oferta!X167,"")</f>
        <v>4.1802610114192493E-2</v>
      </c>
      <c r="Y167" s="46">
        <f>IFERROR(UTV!Y167/Oferta!Y167,"")</f>
        <v>6.2844185293164878E-2</v>
      </c>
      <c r="Z167" s="46">
        <f>IFERROR(UTV!Z167/Oferta!Z167,"")</f>
        <v>6.878761822871883E-2</v>
      </c>
      <c r="AA167" s="46">
        <f>IFERROR(UTV!AA167/Oferta!AA167,"")</f>
        <v>4.274985557481225E-2</v>
      </c>
      <c r="AB167" s="46">
        <f>IFERROR(UTV!AB167/Oferta!AB167,"")</f>
        <v>6.4470588235294113E-2</v>
      </c>
      <c r="AC167" s="46">
        <f>IFERROR(UTV!AC167/Oferta!AC167,"")</f>
        <v>5.2525680398178544E-2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6.8044788975021531E-2</v>
      </c>
      <c r="AN167" s="46">
        <f>IFERROR(UTV!AN167/Oferta!AN167,"")</f>
        <v>9.3457943925233638E-3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8.3333333333333329E-2</v>
      </c>
      <c r="AV167" s="46">
        <f>IFERROR(UTV!AV167/Oferta!AV167,"")</f>
        <v>5.4746358613761932E-2</v>
      </c>
      <c r="AW167" s="46">
        <f>IFERROR(UTV!AW167/Oferta!AW167,"")</f>
        <v>9.2762487257900109E-2</v>
      </c>
      <c r="AX167" s="46">
        <f>IFERROR(UTV!AX167/Oferta!AX167,"")</f>
        <v>6.7294751009421269E-2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6.133333333333333E-2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4.8422368009996879E-2</v>
      </c>
      <c r="BV167" s="46">
        <f>IFERROR(UTV!BV167/Oferta!BV167,"")</f>
        <v>0.31880108991825612</v>
      </c>
      <c r="BW167" s="46">
        <f>IFERROR(UTV!BW167/Oferta!BW167,"")</f>
        <v>0.35816164817749602</v>
      </c>
      <c r="BX167" s="46">
        <f>IFERROR(UTV!BX167/Oferta!BX167,"")</f>
        <v>5.9358136892928147E-2</v>
      </c>
      <c r="BY167" s="46">
        <f>IFERROR(UTV!BY167/Oferta!BY167,"")</f>
        <v>0.32887266828872669</v>
      </c>
      <c r="BZ167" s="46">
        <f>IFERROR(UTV!BZ167/Oferta!BZ167,"")</f>
        <v>0.17036913312176383</v>
      </c>
      <c r="CA167" s="46">
        <f>IFERROR(UTV!CA167/Oferta!CA167,"")</f>
        <v>0</v>
      </c>
      <c r="CB167" s="46">
        <f>IFERROR(UTV!CB167/Oferta!CB167,"")</f>
        <v>1.8011695906432749E-2</v>
      </c>
      <c r="CC167" s="46">
        <f>IFERROR(UTV!CC167/Oferta!CC167,"")</f>
        <v>2.7958993476234857E-3</v>
      </c>
      <c r="CD167" s="46">
        <f>IFERROR(UTV!CD167/Oferta!CD167,"")</f>
        <v>1.4492753623188406E-2</v>
      </c>
      <c r="CE167" s="46">
        <f>IFERROR(UTV!CE167/Oferta!CE167,"")</f>
        <v>1.5289912629070691E-2</v>
      </c>
      <c r="CF167" s="46">
        <f>IFERROR(UTV!CF167/Oferta!CF167,"")</f>
        <v>3.5026269702276708E-3</v>
      </c>
      <c r="CG167" s="46">
        <f>IFERROR(UTV!CG167/Oferta!CG167,"")</f>
        <v>1.3111039171252833E-2</v>
      </c>
      <c r="CH167" s="46">
        <f>IFERROR(UTV!CH167/Oferta!CH167,"")</f>
        <v>7.7720207253886009E-3</v>
      </c>
      <c r="CI167" s="46">
        <f>IFERROR(UTV!CI167/Oferta!CI167,"")</f>
        <v>4.8297512678097078E-3</v>
      </c>
      <c r="CJ167" s="46">
        <f>IFERROR(UTV!CJ167/Oferta!CJ167,"")</f>
        <v>1.4732965009208104E-2</v>
      </c>
      <c r="CK167" s="46">
        <f>IFERROR(UTV!CK167/Oferta!CK167,"")</f>
        <v>2.2970903522205207E-2</v>
      </c>
      <c r="CL167" s="46">
        <f>IFERROR(UTV!CL167/Oferta!CL167,"")</f>
        <v>5.0806273470289376E-3</v>
      </c>
      <c r="CM167" s="46">
        <f>IFERROR(UTV!CM167/Oferta!CM167,"")</f>
        <v>1.6108412170800307E-2</v>
      </c>
      <c r="CN167" s="46">
        <f>IFERROR(UTV!CN167/Oferta!CN167,"")</f>
        <v>8.4072502892402617E-3</v>
      </c>
      <c r="CO167" s="46">
        <f>IFERROR(UTV!CO167/Oferta!CO167,"")</f>
        <v>0.12857142857142856</v>
      </c>
      <c r="CP167" s="46">
        <f>IFERROR(UTV!CP167/Oferta!CP167,"")</f>
        <v>4.1362530413625302E-2</v>
      </c>
      <c r="CQ167" s="46">
        <f>IFERROR(UTV!CQ167/Oferta!CQ167,"")</f>
        <v>8.8235294117647065E-2</v>
      </c>
      <c r="CR167" s="46">
        <f>IFERROR(UTV!CR167/Oferta!CR167,"")</f>
        <v>0</v>
      </c>
      <c r="CS167" s="46">
        <f>IFERROR(UTV!CS167/Oferta!CS167,"")</f>
        <v>4.820627802690583E-2</v>
      </c>
      <c r="CT167" s="46">
        <f>IFERROR(UTV!CT167/Oferta!CT167,"")</f>
        <v>7.4257425742574254E-2</v>
      </c>
      <c r="CU167" s="46">
        <f>IFERROR(UTV!CU167/Oferta!CU167,"")</f>
        <v>5.3016453382084092E-2</v>
      </c>
      <c r="CV167" s="46">
        <f>IFERROR(UTV!CV167/Oferta!CV167,"")</f>
        <v>0</v>
      </c>
      <c r="CW167" s="46">
        <f>IFERROR(UTV!CW167/Oferta!CW167,"")</f>
        <v>1.0638297872340426E-3</v>
      </c>
      <c r="CX167" s="46">
        <f>IFERROR(UTV!CX167/Oferta!CX167,"")</f>
        <v>2.1208907741251327E-2</v>
      </c>
      <c r="CY167" s="46">
        <f>IFERROR(UTV!CY167/Oferta!CY167,"")</f>
        <v>5.4054054054054057E-2</v>
      </c>
      <c r="CZ167" s="46">
        <f>IFERROR(UTV!CZ167/Oferta!CZ167,"")</f>
        <v>7.7429345722028649E-4</v>
      </c>
      <c r="DA167" s="46">
        <f>IFERROR(UTV!DA167/Oferta!DA167,"")</f>
        <v>2.4667931688804556E-2</v>
      </c>
      <c r="DB167" s="46">
        <f>IFERROR(UTV!DB167/Oferta!DB167,"")</f>
        <v>7.6986527357712402E-3</v>
      </c>
      <c r="DC167" s="46">
        <f>IFERROR(UTV!DC167/Oferta!DC167,"")</f>
        <v>8.6956521739130432E-2</v>
      </c>
      <c r="DD167" s="46">
        <f>IFERROR(UTV!DD167/Oferta!DD167,"")</f>
        <v>1.1272141706924315E-2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2.4653979238754325E-2</v>
      </c>
      <c r="DM167" s="46">
        <f>IFERROR(UTV!DM167/Oferta!DM167,"")</f>
        <v>1.9036954087346025E-2</v>
      </c>
      <c r="DN167" s="46">
        <f>IFERROR(UTV!DN167/Oferta!DN167,"")</f>
        <v>0.11437908496732026</v>
      </c>
      <c r="DO167" s="46">
        <f>IFERROR(UTV!DO167/Oferta!DO167,"")</f>
        <v>2.3088923556942278E-2</v>
      </c>
      <c r="DP167" s="46">
        <f>IFERROR(UTV!DP167/Oferta!DP167,"")</f>
        <v>3.7725962798008911E-2</v>
      </c>
      <c r="DQ167" s="46">
        <f>IFERROR(UTV!DQ167/Oferta!DQ167,"")</f>
        <v>0.25</v>
      </c>
      <c r="DR167" s="46">
        <f>IFERROR(UTV!DR167/Oferta!DR167,"")</f>
        <v>0.17843866171003717</v>
      </c>
      <c r="DS167" s="46">
        <f>IFERROR(UTV!DS167/Oferta!DS167,"")</f>
        <v>8.1830790568654652E-2</v>
      </c>
      <c r="DT167" s="46">
        <f>IFERROR(UTV!DT167/Oferta!DT167,"")</f>
        <v>2.4752475247524754E-2</v>
      </c>
      <c r="DU167" s="46">
        <f>IFERROR(UTV!DU167/Oferta!DU167,"")</f>
        <v>0.18050541516245489</v>
      </c>
      <c r="DV167" s="46">
        <f>IFERROR(UTV!DV167/Oferta!DV167,"")</f>
        <v>6.9339111592632716E-2</v>
      </c>
      <c r="DW167" s="46">
        <f>IFERROR(UTV!DW167/Oferta!DW167,"")</f>
        <v>0.11103588354773189</v>
      </c>
      <c r="DX167" s="46">
        <f>IFERROR(UTV!DX167/Oferta!DX167,"")</f>
        <v>0</v>
      </c>
      <c r="DY167" s="46">
        <f>IFERROR(UTV!DY167/Oferta!DY167,"")</f>
        <v>8.130081300813009E-3</v>
      </c>
      <c r="DZ167" s="46">
        <f>IFERROR(UTV!DZ167/Oferta!DZ167,"")</f>
        <v>6.3781321184510256E-2</v>
      </c>
      <c r="EA167" s="46">
        <f>IFERROR(UTV!EA167/Oferta!EA167,"")</f>
        <v>0</v>
      </c>
      <c r="EB167" s="46">
        <f>IFERROR(UTV!EB167/Oferta!EB167,"")</f>
        <v>7.9744816586921844E-3</v>
      </c>
      <c r="EC167" s="46">
        <f>IFERROR(UTV!EC167/Oferta!EC167,"")</f>
        <v>6.3063063063063057E-2</v>
      </c>
      <c r="ED167" s="46">
        <f>IFERROR(UTV!ED167/Oferta!ED167,"")</f>
        <v>3.081232492997199E-2</v>
      </c>
      <c r="EE167" s="46">
        <f>IFERROR(UTV!EE167/Oferta!EE167,"")</f>
        <v>2.6585474528442003E-2</v>
      </c>
      <c r="EF167" s="46">
        <f>IFERROR(UTV!EF167/Oferta!EF167,"")</f>
        <v>1.3185750503123286E-2</v>
      </c>
      <c r="EG167" s="46">
        <f>IFERROR(UTV!EG167/Oferta!EG167,"")</f>
        <v>6.4557069125983579E-2</v>
      </c>
      <c r="EH167" s="46">
        <f>IFERROR(UTV!EH167/Oferta!EH167,"")</f>
        <v>7.392350452169584E-2</v>
      </c>
      <c r="EI167" s="46">
        <f>IFERROR(UTV!EI167/Oferta!EI167,"")</f>
        <v>1.4269413248453546E-2</v>
      </c>
      <c r="EJ167" s="46">
        <f>IFERROR(UTV!EJ167/Oferta!EJ167,"")</f>
        <v>6.6933277204798997E-2</v>
      </c>
      <c r="EK167" s="46">
        <f>IFERROR(UTV!EK167/Oferta!EK167,"")</f>
        <v>3.3403433640500135E-2</v>
      </c>
      <c r="EL167" s="46">
        <f>IFERROR(UTV!EL167/Oferta!EL167,"")</f>
        <v>2.65635507733692E-2</v>
      </c>
      <c r="EM167" s="46">
        <f>IFERROR(UTV!EM167/Oferta!EM167,"")</f>
        <v>1.8368232613648693E-2</v>
      </c>
      <c r="EN167" s="46">
        <f>IFERROR(UTV!EN167/Oferta!EN167,"")</f>
        <v>6.2260386072685692E-2</v>
      </c>
      <c r="EO167" s="46">
        <f>IFERROR(UTV!EO167/Oferta!EO167,"")</f>
        <v>6.9701181375955532E-2</v>
      </c>
      <c r="EP167" s="46">
        <f>IFERROR(UTV!EP167/Oferta!EP167,"")</f>
        <v>1.9091520595101493E-2</v>
      </c>
      <c r="EQ167" s="46">
        <f>IFERROR(UTV!EQ167/Oferta!EQ167,"")</f>
        <v>6.4075398776125975E-2</v>
      </c>
      <c r="ER167" s="46">
        <f>IFERROR(UTV!ER167/Oferta!ER167,"")</f>
        <v>3.5668551082237564E-2</v>
      </c>
      <c r="ES167" s="46">
        <f>IFERROR(UTV!ES167/Oferta!ES167,"")</f>
        <v>2.710413694721826E-2</v>
      </c>
      <c r="ET167" s="46">
        <f>IFERROR(UTV!ET167/Oferta!ET167,"")</f>
        <v>1.9531008947855599E-2</v>
      </c>
      <c r="EU167" s="46">
        <f>IFERROR(UTV!EU167/Oferta!EU167,"")</f>
        <v>5.973788479122219E-2</v>
      </c>
      <c r="EV167" s="46">
        <f>IFERROR(UTV!EV167/Oferta!EV167,"")</f>
        <v>6.5764391917651543E-2</v>
      </c>
      <c r="EW167" s="46">
        <f>IFERROR(UTV!EW167/Oferta!EW167,"")</f>
        <v>2.0225327902544749E-2</v>
      </c>
      <c r="EX167" s="46">
        <f>IFERROR(UTV!EX167/Oferta!EX167,"")</f>
        <v>6.1198097085584963E-2</v>
      </c>
      <c r="EY167" s="46">
        <f>IFERROR(UTV!EY167/Oferta!EY167,"")</f>
        <v>3.5698297063320873E-2</v>
      </c>
      <c r="EZ167" s="46">
        <f>IFERROR(UTV!EZ167/Oferta!EZ167,"")</f>
        <v>2.7071036026867494E-2</v>
      </c>
      <c r="FA167" s="46">
        <f>IFERROR(UTV!FA167/Oferta!FA167,"")</f>
        <v>1.9459348970310184E-2</v>
      </c>
      <c r="FB167" s="46">
        <f>IFERROR(UTV!FB167/Oferta!FB167,"")</f>
        <v>5.9773633544125349E-2</v>
      </c>
      <c r="FC167" s="46">
        <f>IFERROR(UTV!FC167/Oferta!FC167,"")</f>
        <v>6.5743505049863427E-2</v>
      </c>
      <c r="FD167" s="46">
        <f>IFERROR(UTV!FD167/Oferta!FD167,"")</f>
        <v>2.0153987610405773E-2</v>
      </c>
      <c r="FE167" s="46">
        <f>IFERROR(UTV!FE167/Oferta!FE167,"")</f>
        <v>6.1210758903313608E-2</v>
      </c>
      <c r="FF167" s="46">
        <f>IFERROR(UTV!FF167/Oferta!FF167,"")</f>
        <v>3.5668061108928284E-2</v>
      </c>
    </row>
    <row r="168" spans="1:162" x14ac:dyDescent="0.25">
      <c r="A168" s="36">
        <v>45078</v>
      </c>
      <c r="B168" s="46">
        <f>IFERROR(UTV!B168/Oferta!B168,"")</f>
        <v>0.37419354838709679</v>
      </c>
      <c r="C168" s="46">
        <f>IFERROR(UTV!C168/Oferta!C168,"")</f>
        <v>1.6991675219523321E-2</v>
      </c>
      <c r="D168" s="46">
        <f>IFERROR(UTV!D168/Oferta!D168,"")</f>
        <v>2.4225352112676058E-2</v>
      </c>
      <c r="E168" s="46">
        <f>IFERROR(UTV!E168/Oferta!E168,"")</f>
        <v>1.428207090028054E-2</v>
      </c>
      <c r="F168" s="46">
        <f>IFERROR(UTV!F168/Oferta!F168,"")</f>
        <v>2.3195876288659795E-2</v>
      </c>
      <c r="G168" s="46">
        <f>IFERROR(UTV!G168/Oferta!G168,"")</f>
        <v>2.1178493279149734E-2</v>
      </c>
      <c r="H168" s="46">
        <f>IFERROR(UTV!H168/Oferta!H168,"")</f>
        <v>2.2007366482504603E-2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1.7204301075268817E-2</v>
      </c>
      <c r="Q168" s="46">
        <f>IFERROR(UTV!Q168/Oferta!Q168,"")</f>
        <v>1.2021810059780586E-2</v>
      </c>
      <c r="R168" s="46">
        <f>IFERROR(UTV!R168/Oferta!R168,"")</f>
        <v>6.8872383524645503E-2</v>
      </c>
      <c r="S168" s="46">
        <f>IFERROR(UTV!S168/Oferta!S168,"")</f>
        <v>8.133575797652505E-2</v>
      </c>
      <c r="T168" s="46">
        <f>IFERROR(UTV!T168/Oferta!T168,"")</f>
        <v>1.2320201415688136E-2</v>
      </c>
      <c r="U168" s="46">
        <f>IFERROR(UTV!U168/Oferta!U168,"")</f>
        <v>7.1852027507706903E-2</v>
      </c>
      <c r="V168" s="46">
        <f>IFERROR(UTV!V168/Oferta!V168,"")</f>
        <v>3.2741767106387015E-2</v>
      </c>
      <c r="W168" s="46">
        <f>IFERROR(UTV!W168/Oferta!W168,"")</f>
        <v>4.6012269938650305E-2</v>
      </c>
      <c r="X168" s="46">
        <f>IFERROR(UTV!X168/Oferta!X168,"")</f>
        <v>4.3918918918918921E-2</v>
      </c>
      <c r="Y168" s="46">
        <f>IFERROR(UTV!Y168/Oferta!Y168,"")</f>
        <v>6.5806045340050384E-2</v>
      </c>
      <c r="Z168" s="46">
        <f>IFERROR(UTV!Z168/Oferta!Z168,"")</f>
        <v>5.8779201205727202E-2</v>
      </c>
      <c r="AA168" s="46">
        <f>IFERROR(UTV!AA168/Oferta!AA168,"")</f>
        <v>4.4046285927584923E-2</v>
      </c>
      <c r="AB168" s="46">
        <f>IFERROR(UTV!AB168/Oferta!AB168,"")</f>
        <v>6.3735287586053749E-2</v>
      </c>
      <c r="AC168" s="46">
        <f>IFERROR(UTV!AC168/Oferta!AC168,"")</f>
        <v>5.3037217320758542E-2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6.2893081761006289E-2</v>
      </c>
      <c r="AN168" s="46">
        <f>IFERROR(UTV!AN168/Oferta!AN168,"")</f>
        <v>9.3023255813953487E-3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6.9767441860465115E-2</v>
      </c>
      <c r="AV168" s="46">
        <f>IFERROR(UTV!AV168/Oferta!AV168,"")</f>
        <v>5.3124999999999999E-2</v>
      </c>
      <c r="AW168" s="46">
        <f>IFERROR(UTV!AW168/Oferta!AW168,"")</f>
        <v>9.0543259557344061E-2</v>
      </c>
      <c r="AX168" s="46">
        <f>IFERROR(UTV!AX168/Oferta!AX168,"")</f>
        <v>6.5888812628689092E-2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4.716981132075472E-2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5.92964824120603E-2</v>
      </c>
      <c r="BV168" s="46">
        <f>IFERROR(UTV!BV168/Oferta!BV168,"")</f>
        <v>0.35961968680089484</v>
      </c>
      <c r="BW168" s="46">
        <f>IFERROR(UTV!BW168/Oferta!BW168,"")</f>
        <v>0.32930513595166161</v>
      </c>
      <c r="BX168" s="46">
        <f>IFERROR(UTV!BX168/Oferta!BX168,"")</f>
        <v>6.9618320610687026E-2</v>
      </c>
      <c r="BY168" s="46">
        <f>IFERROR(UTV!BY168/Oferta!BY168,"")</f>
        <v>0.35142857142857142</v>
      </c>
      <c r="BZ168" s="46">
        <f>IFERROR(UTV!BZ168/Oferta!BZ168,"")</f>
        <v>0.1902183406113537</v>
      </c>
      <c r="CA168" s="46">
        <f>IFERROR(UTV!CA168/Oferta!CA168,"")</f>
        <v>0</v>
      </c>
      <c r="CB168" s="46">
        <f>IFERROR(UTV!CB168/Oferta!CB168,"")</f>
        <v>1.9730733519034354E-2</v>
      </c>
      <c r="CC168" s="46">
        <f>IFERROR(UTV!CC168/Oferta!CC168,"")</f>
        <v>2.3059185242121443E-3</v>
      </c>
      <c r="CD168" s="46">
        <f>IFERROR(UTV!CD168/Oferta!CD168,"")</f>
        <v>1.4705882352941176E-2</v>
      </c>
      <c r="CE168" s="46">
        <f>IFERROR(UTV!CE168/Oferta!CE168,"")</f>
        <v>1.6891891891891893E-2</v>
      </c>
      <c r="CF168" s="46">
        <f>IFERROR(UTV!CF168/Oferta!CF168,"")</f>
        <v>2.9218407596785976E-3</v>
      </c>
      <c r="CG168" s="46">
        <f>IFERROR(UTV!CG168/Oferta!CG168,"")</f>
        <v>1.3904077487892517E-2</v>
      </c>
      <c r="CH168" s="46">
        <f>IFERROR(UTV!CH168/Oferta!CH168,"")</f>
        <v>1.0526315789473684E-2</v>
      </c>
      <c r="CI168" s="46">
        <f>IFERROR(UTV!CI168/Oferta!CI168,"")</f>
        <v>5.0192599509746704E-3</v>
      </c>
      <c r="CJ168" s="46">
        <f>IFERROR(UTV!CJ168/Oferta!CJ168,"")</f>
        <v>1.4560439560439561E-2</v>
      </c>
      <c r="CK168" s="46">
        <f>IFERROR(UTV!CK168/Oferta!CK168,"")</f>
        <v>2.5764895330112721E-2</v>
      </c>
      <c r="CL168" s="46">
        <f>IFERROR(UTV!CL168/Oferta!CL168,"")</f>
        <v>5.4679961402380184E-3</v>
      </c>
      <c r="CM168" s="46">
        <f>IFERROR(UTV!CM168/Oferta!CM168,"")</f>
        <v>1.6193381835249942E-2</v>
      </c>
      <c r="CN168" s="46">
        <f>IFERROR(UTV!CN168/Oferta!CN168,"")</f>
        <v>8.8313217544892554E-3</v>
      </c>
      <c r="CO168" s="46">
        <f>IFERROR(UTV!CO168/Oferta!CO168,"")</f>
        <v>0.13235294117647059</v>
      </c>
      <c r="CP168" s="46">
        <f>IFERROR(UTV!CP168/Oferta!CP168,"")</f>
        <v>4.1322314049586778E-2</v>
      </c>
      <c r="CQ168" s="46">
        <f>IFERROR(UTV!CQ168/Oferta!CQ168,"")</f>
        <v>9.202453987730061E-2</v>
      </c>
      <c r="CR168" s="46">
        <f>IFERROR(UTV!CR168/Oferta!CR168,"")</f>
        <v>0</v>
      </c>
      <c r="CS168" s="46">
        <f>IFERROR(UTV!CS168/Oferta!CS168,"")</f>
        <v>5.0520059435364043E-2</v>
      </c>
      <c r="CT168" s="46">
        <f>IFERROR(UTV!CT168/Oferta!CT168,"")</f>
        <v>7.7319587628865982E-2</v>
      </c>
      <c r="CU168" s="46">
        <f>IFERROR(UTV!CU168/Oferta!CU168,"")</f>
        <v>5.6516724336793542E-2</v>
      </c>
      <c r="CV168" s="46">
        <f>IFERROR(UTV!CV168/Oferta!CV168,"")</f>
        <v>8.2857142857142851E-2</v>
      </c>
      <c r="CW168" s="46">
        <f>IFERROR(UTV!CW168/Oferta!CW168,"")</f>
        <v>1.0729613733905579E-3</v>
      </c>
      <c r="CX168" s="46">
        <f>IFERROR(UTV!CX168/Oferta!CX168,"")</f>
        <v>2.2528160200250311E-2</v>
      </c>
      <c r="CY168" s="46">
        <f>IFERROR(UTV!CY168/Oferta!CY168,"")</f>
        <v>5.5045871559633031E-2</v>
      </c>
      <c r="CZ168" s="46">
        <f>IFERROR(UTV!CZ168/Oferta!CZ168,"")</f>
        <v>2.3400936037441498E-2</v>
      </c>
      <c r="DA168" s="46">
        <f>IFERROR(UTV!DA168/Oferta!DA168,"")</f>
        <v>2.643171806167401E-2</v>
      </c>
      <c r="DB168" s="46">
        <f>IFERROR(UTV!DB168/Oferta!DB168,"")</f>
        <v>2.4193548387096774E-2</v>
      </c>
      <c r="DC168" s="46">
        <f>IFERROR(UTV!DC168/Oferta!DC168,"")</f>
        <v>0.10294117647058823</v>
      </c>
      <c r="DD168" s="46">
        <f>IFERROR(UTV!DD168/Oferta!DD168,"")</f>
        <v>1.2251148545176111E-2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2.1608643457382955E-2</v>
      </c>
      <c r="DM168" s="46">
        <f>IFERROR(UTV!DM168/Oferta!DM168,"")</f>
        <v>1.824817518248175E-2</v>
      </c>
      <c r="DN168" s="46">
        <f>IFERROR(UTV!DN168/Oferta!DN168,"")</f>
        <v>0.13105413105413105</v>
      </c>
      <c r="DO168" s="46">
        <f>IFERROR(UTV!DO168/Oferta!DO168,"")</f>
        <v>2.077687443541102E-2</v>
      </c>
      <c r="DP168" s="46">
        <f>IFERROR(UTV!DP168/Oferta!DP168,"")</f>
        <v>4.0019885657469549E-2</v>
      </c>
      <c r="DQ168" s="46">
        <f>IFERROR(UTV!DQ168/Oferta!DQ168,"")</f>
        <v>0.2857142857142857</v>
      </c>
      <c r="DR168" s="46">
        <f>IFERROR(UTV!DR168/Oferta!DR168,"")</f>
        <v>0.23706896551724138</v>
      </c>
      <c r="DS168" s="46">
        <f>IFERROR(UTV!DS168/Oferta!DS168,"")</f>
        <v>8.0221300138312593E-2</v>
      </c>
      <c r="DT168" s="46">
        <f>IFERROR(UTV!DT168/Oferta!DT168,"")</f>
        <v>3.0303030303030304E-2</v>
      </c>
      <c r="DU168" s="46">
        <f>IFERROR(UTV!DU168/Oferta!DU168,"")</f>
        <v>0.2384937238493724</v>
      </c>
      <c r="DV168" s="46">
        <f>IFERROR(UTV!DV168/Oferta!DV168,"")</f>
        <v>6.9489685124864281E-2</v>
      </c>
      <c r="DW168" s="46">
        <f>IFERROR(UTV!DW168/Oferta!DW168,"")</f>
        <v>0.1272337383845604</v>
      </c>
      <c r="DX168" s="46">
        <f>IFERROR(UTV!DX168/Oferta!DX168,"")</f>
        <v>0</v>
      </c>
      <c r="DY168" s="46">
        <f>IFERROR(UTV!DY168/Oferta!DY168,"")</f>
        <v>6.8259385665529011E-3</v>
      </c>
      <c r="DZ168" s="46">
        <f>IFERROR(UTV!DZ168/Oferta!DZ168,"")</f>
        <v>5.5674518201284794E-2</v>
      </c>
      <c r="EA168" s="46">
        <f>IFERROR(UTV!EA168/Oferta!EA168,"")</f>
        <v>0</v>
      </c>
      <c r="EB168" s="46">
        <f>IFERROR(UTV!EB168/Oferta!EB168,"")</f>
        <v>6.8143100511073255E-3</v>
      </c>
      <c r="EC168" s="46">
        <f>IFERROR(UTV!EC168/Oferta!EC168,"")</f>
        <v>5.5084745762711863E-2</v>
      </c>
      <c r="ED168" s="46">
        <f>IFERROR(UTV!ED168/Oferta!ED168,"")</f>
        <v>2.8328611898016998E-2</v>
      </c>
      <c r="EE168" s="46">
        <f>IFERROR(UTV!EE168/Oferta!EE168,"")</f>
        <v>2.5110333282605386E-2</v>
      </c>
      <c r="EF168" s="46">
        <f>IFERROR(UTV!EF168/Oferta!EF168,"")</f>
        <v>1.3551241867937946E-2</v>
      </c>
      <c r="EG168" s="46">
        <f>IFERROR(UTV!EG168/Oferta!EG168,"")</f>
        <v>6.5208315938882863E-2</v>
      </c>
      <c r="EH168" s="46">
        <f>IFERROR(UTV!EH168/Oferta!EH168,"")</f>
        <v>7.421875E-2</v>
      </c>
      <c r="EI168" s="46">
        <f>IFERROR(UTV!EI168/Oferta!EI168,"")</f>
        <v>1.4471850190897521E-2</v>
      </c>
      <c r="EJ168" s="46">
        <f>IFERROR(UTV!EJ168/Oferta!EJ168,"")</f>
        <v>6.7468673769363885E-2</v>
      </c>
      <c r="EK168" s="46">
        <f>IFERROR(UTV!EK168/Oferta!EK168,"")</f>
        <v>3.395468620657939E-2</v>
      </c>
      <c r="EL168" s="46">
        <f>IFERROR(UTV!EL168/Oferta!EL168,"")</f>
        <v>2.3697214734950584E-2</v>
      </c>
      <c r="EM168" s="46">
        <f>IFERROR(UTV!EM168/Oferta!EM168,"")</f>
        <v>1.8618004654501162E-2</v>
      </c>
      <c r="EN168" s="46">
        <f>IFERROR(UTV!EN168/Oferta!EN168,"")</f>
        <v>6.1870283944694029E-2</v>
      </c>
      <c r="EO168" s="46">
        <f>IFERROR(UTV!EO168/Oferta!EO168,"")</f>
        <v>6.8915860933964207E-2</v>
      </c>
      <c r="EP168" s="46">
        <f>IFERROR(UTV!EP168/Oferta!EP168,"")</f>
        <v>1.9066410200479882E-2</v>
      </c>
      <c r="EQ168" s="46">
        <f>IFERROR(UTV!EQ168/Oferta!EQ168,"")</f>
        <v>6.3570329433956019E-2</v>
      </c>
      <c r="ER168" s="46">
        <f>IFERROR(UTV!ER168/Oferta!ER168,"")</f>
        <v>3.574196348305899E-2</v>
      </c>
      <c r="ES168" s="46">
        <f>IFERROR(UTV!ES168/Oferta!ES168,"")</f>
        <v>3.0877407520635891E-2</v>
      </c>
      <c r="ET168" s="46">
        <f>IFERROR(UTV!ET168/Oferta!ET168,"")</f>
        <v>2.0064851914577225E-2</v>
      </c>
      <c r="EU168" s="46">
        <f>IFERROR(UTV!EU168/Oferta!EU168,"")</f>
        <v>5.9295347870001784E-2</v>
      </c>
      <c r="EV168" s="46">
        <f>IFERROR(UTV!EV168/Oferta!EV168,"")</f>
        <v>6.5395783360686785E-2</v>
      </c>
      <c r="EW168" s="46">
        <f>IFERROR(UTV!EW168/Oferta!EW168,"")</f>
        <v>2.1059738019109413E-2</v>
      </c>
      <c r="EX168" s="46">
        <f>IFERROR(UTV!EX168/Oferta!EX168,"")</f>
        <v>6.07522424059697E-2</v>
      </c>
      <c r="EY168" s="46">
        <f>IFERROR(UTV!EY168/Oferta!EY168,"")</f>
        <v>3.628081209822874E-2</v>
      </c>
      <c r="EZ168" s="46">
        <f>IFERROR(UTV!EZ168/Oferta!EZ168,"")</f>
        <v>3.0874261259425311E-2</v>
      </c>
      <c r="FA168" s="46">
        <f>IFERROR(UTV!FA168/Oferta!FA168,"")</f>
        <v>1.9985218944386277E-2</v>
      </c>
      <c r="FB168" s="46">
        <f>IFERROR(UTV!FB168/Oferta!FB168,"")</f>
        <v>5.9262166405023547E-2</v>
      </c>
      <c r="FC168" s="46">
        <f>IFERROR(UTV!FC168/Oferta!FC168,"")</f>
        <v>6.5375149870637972E-2</v>
      </c>
      <c r="FD168" s="46">
        <f>IFERROR(UTV!FD168/Oferta!FD168,"")</f>
        <v>2.098175985676452E-2</v>
      </c>
      <c r="FE168" s="46">
        <f>IFERROR(UTV!FE168/Oferta!FE168,"")</f>
        <v>6.0712200817279627E-2</v>
      </c>
      <c r="FF168" s="46">
        <f>IFERROR(UTV!FF168/Oferta!FF168,"")</f>
        <v>3.6232425320179493E-2</v>
      </c>
    </row>
    <row r="169" spans="1:162" x14ac:dyDescent="0.25">
      <c r="A169" s="36">
        <v>45108</v>
      </c>
      <c r="B169" s="46">
        <f>IFERROR(UTV!B169/Oferta!B169,"")</f>
        <v>0.37419354838709679</v>
      </c>
      <c r="C169" s="46">
        <f>IFERROR(UTV!C169/Oferta!C169,"")</f>
        <v>1.7447712783804945E-2</v>
      </c>
      <c r="D169" s="46">
        <f>IFERROR(UTV!D169/Oferta!D169,"")</f>
        <v>2.4850894632206761E-2</v>
      </c>
      <c r="E169" s="46">
        <f>IFERROR(UTV!E169/Oferta!E169,"")</f>
        <v>1.2917933130699088E-2</v>
      </c>
      <c r="F169" s="46">
        <f>IFERROR(UTV!F169/Oferta!F169,"")</f>
        <v>2.3526824978012312E-2</v>
      </c>
      <c r="G169" s="46">
        <f>IFERROR(UTV!G169/Oferta!G169,"")</f>
        <v>2.1227503461005999E-2</v>
      </c>
      <c r="H169" s="46">
        <f>IFERROR(UTV!H169/Oferta!H169,"")</f>
        <v>2.2173952393881799E-2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1.7088174982911826E-2</v>
      </c>
      <c r="Q169" s="46">
        <f>IFERROR(UTV!Q169/Oferta!Q169,"")</f>
        <v>1.30116079584698E-2</v>
      </c>
      <c r="R169" s="46">
        <f>IFERROR(UTV!R169/Oferta!R169,"")</f>
        <v>6.8488083284891407E-2</v>
      </c>
      <c r="S169" s="46">
        <f>IFERROR(UTV!S169/Oferta!S169,"")</f>
        <v>8.7142094967099418E-2</v>
      </c>
      <c r="T169" s="46">
        <f>IFERROR(UTV!T169/Oferta!T169,"")</f>
        <v>1.3261101466251124E-2</v>
      </c>
      <c r="U169" s="46">
        <f>IFERROR(UTV!U169/Oferta!U169,"")</f>
        <v>7.2761346044161984E-2</v>
      </c>
      <c r="V169" s="46">
        <f>IFERROR(UTV!V169/Oferta!V169,"")</f>
        <v>3.3446202750328245E-2</v>
      </c>
      <c r="W169" s="46">
        <f>IFERROR(UTV!W169/Oferta!W169,"")</f>
        <v>4.6511627906976744E-2</v>
      </c>
      <c r="X169" s="46">
        <f>IFERROR(UTV!X169/Oferta!X169,"")</f>
        <v>4.372355430183357E-2</v>
      </c>
      <c r="Y169" s="46">
        <f>IFERROR(UTV!Y169/Oferta!Y169,"")</f>
        <v>6.7527010804321733E-2</v>
      </c>
      <c r="Z169" s="46">
        <f>IFERROR(UTV!Z169/Oferta!Z169,"")</f>
        <v>4.7619047619047616E-2</v>
      </c>
      <c r="AA169" s="46">
        <f>IFERROR(UTV!AA169/Oferta!AA169,"")</f>
        <v>4.3904277369511968E-2</v>
      </c>
      <c r="AB169" s="46">
        <f>IFERROR(UTV!AB169/Oferta!AB169,"")</f>
        <v>6.1137151008762991E-2</v>
      </c>
      <c r="AC169" s="46">
        <f>IFERROR(UTV!AC169/Oferta!AC169,"")</f>
        <v>5.2183277853925986E-2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5.1666666666666666E-2</v>
      </c>
      <c r="AN169" s="46">
        <f>IFERROR(UTV!AN169/Oferta!AN169,"")</f>
        <v>7.2815533980582527E-3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4.878048780487805E-2</v>
      </c>
      <c r="AV169" s="46">
        <f>IFERROR(UTV!AV169/Oferta!AV169,"")</f>
        <v>6.6077003121748176E-2</v>
      </c>
      <c r="AW169" s="46">
        <f>IFERROR(UTV!AW169/Oferta!AW169,"")</f>
        <v>0.1105424769703173</v>
      </c>
      <c r="AX169" s="46">
        <f>IFERROR(UTV!AX169/Oferta!AX169,"")</f>
        <v>8.1062435322525009E-2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5.2854122621564484E-2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6.713109563014566E-2</v>
      </c>
      <c r="BV169" s="46">
        <f>IFERROR(UTV!BV169/Oferta!BV169,"")</f>
        <v>0.4009216589861751</v>
      </c>
      <c r="BW169" s="46">
        <f>IFERROR(UTV!BW169/Oferta!BW169,"")</f>
        <v>0.3191823899371069</v>
      </c>
      <c r="BX169" s="46">
        <f>IFERROR(UTV!BX169/Oferta!BX169,"")</f>
        <v>7.9954635667706261E-2</v>
      </c>
      <c r="BY169" s="46">
        <f>IFERROR(UTV!BY169/Oferta!BY169,"")</f>
        <v>0.37900505902192244</v>
      </c>
      <c r="BZ169" s="46">
        <f>IFERROR(UTV!BZ169/Oferta!BZ169,"")</f>
        <v>0.20020342430920496</v>
      </c>
      <c r="CA169" s="46">
        <f>IFERROR(UTV!CA169/Oferta!CA169,"")</f>
        <v>1.5197568389057751E-3</v>
      </c>
      <c r="CB169" s="46">
        <f>IFERROR(UTV!CB169/Oferta!CB169,"")</f>
        <v>1.8270120259019425E-2</v>
      </c>
      <c r="CC169" s="46">
        <f>IFERROR(UTV!CC169/Oferta!CC169,"")</f>
        <v>2.0229265003371545E-3</v>
      </c>
      <c r="CD169" s="46">
        <f>IFERROR(UTV!CD169/Oferta!CD169,"")</f>
        <v>1.7857142857142856E-2</v>
      </c>
      <c r="CE169" s="46">
        <f>IFERROR(UTV!CE169/Oferta!CE169,"")</f>
        <v>1.6057808109193095E-2</v>
      </c>
      <c r="CF169" s="46">
        <f>IFERROR(UTV!CF169/Oferta!CF169,"")</f>
        <v>2.5990903183885639E-3</v>
      </c>
      <c r="CG169" s="46">
        <f>IFERROR(UTV!CG169/Oferta!CG169,"")</f>
        <v>1.2881459898788529E-2</v>
      </c>
      <c r="CH169" s="46">
        <f>IFERROR(UTV!CH169/Oferta!CH169,"")</f>
        <v>2.2222222222222223E-2</v>
      </c>
      <c r="CI169" s="46">
        <f>IFERROR(UTV!CI169/Oferta!CI169,"")</f>
        <v>5.8627428440050583E-3</v>
      </c>
      <c r="CJ169" s="46">
        <f>IFERROR(UTV!CJ169/Oferta!CJ169,"")</f>
        <v>1.5833333333333335E-2</v>
      </c>
      <c r="CK169" s="46">
        <f>IFERROR(UTV!CK169/Oferta!CK169,"")</f>
        <v>2.3178807947019868E-2</v>
      </c>
      <c r="CL169" s="46">
        <f>IFERROR(UTV!CL169/Oferta!CL169,"")</f>
        <v>7.1132816647202467E-3</v>
      </c>
      <c r="CM169" s="46">
        <f>IFERROR(UTV!CM169/Oferta!CM169,"")</f>
        <v>1.6888677450047573E-2</v>
      </c>
      <c r="CN169" s="46">
        <f>IFERROR(UTV!CN169/Oferta!CN169,"")</f>
        <v>1.0129927328782207E-2</v>
      </c>
      <c r="CO169" s="46">
        <f>IFERROR(UTV!CO169/Oferta!CO169,"")</f>
        <v>0.1111111111111111</v>
      </c>
      <c r="CP169" s="46">
        <f>IFERROR(UTV!CP169/Oferta!CP169,"")</f>
        <v>3.2102728731942212E-2</v>
      </c>
      <c r="CQ169" s="46">
        <f>IFERROR(UTV!CQ169/Oferta!CQ169,"")</f>
        <v>9.9290780141843976E-2</v>
      </c>
      <c r="CR169" s="46">
        <f>IFERROR(UTV!CR169/Oferta!CR169,"")</f>
        <v>0</v>
      </c>
      <c r="CS169" s="46">
        <f>IFERROR(UTV!CS169/Oferta!CS169,"")</f>
        <v>3.9358600583090382E-2</v>
      </c>
      <c r="CT169" s="46">
        <f>IFERROR(UTV!CT169/Oferta!CT169,"")</f>
        <v>8.2352941176470587E-2</v>
      </c>
      <c r="CU169" s="46">
        <f>IFERROR(UTV!CU169/Oferta!CU169,"")</f>
        <v>4.7897196261682241E-2</v>
      </c>
      <c r="CV169" s="46">
        <f>IFERROR(UTV!CV169/Oferta!CV169,"")</f>
        <v>8.3694083694083696E-2</v>
      </c>
      <c r="CW169" s="46">
        <f>IFERROR(UTV!CW169/Oferta!CW169,"")</f>
        <v>1.557632398753894E-3</v>
      </c>
      <c r="CX169" s="46">
        <f>IFERROR(UTV!CX169/Oferta!CX169,"")</f>
        <v>2.2321428571428572E-2</v>
      </c>
      <c r="CY169" s="46">
        <f>IFERROR(UTV!CY169/Oferta!CY169,"")</f>
        <v>2.8985507246376812E-2</v>
      </c>
      <c r="CZ169" s="46">
        <f>IFERROR(UTV!CZ169/Oferta!CZ169,"")</f>
        <v>3.0349013657056147E-2</v>
      </c>
      <c r="DA169" s="46">
        <f>IFERROR(UTV!DA169/Oferta!DA169,"")</f>
        <v>2.3890784982935155E-2</v>
      </c>
      <c r="DB169" s="46">
        <f>IFERROR(UTV!DB169/Oferta!DB169,"")</f>
        <v>2.8361344537815126E-2</v>
      </c>
      <c r="DC169" s="46">
        <f>IFERROR(UTV!DC169/Oferta!DC169,"")</f>
        <v>9.6774193548387094E-2</v>
      </c>
      <c r="DD169" s="46">
        <f>IFERROR(UTV!DD169/Oferta!DD169,"")</f>
        <v>1.3821138211382113E-2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1.9622362088115512E-2</v>
      </c>
      <c r="DM169" s="46">
        <f>IFERROR(UTV!DM169/Oferta!DM169,"")</f>
        <v>1.4317180616740088E-2</v>
      </c>
      <c r="DN169" s="46">
        <f>IFERROR(UTV!DN169/Oferta!DN169,"")</f>
        <v>0.12337662337662338</v>
      </c>
      <c r="DO169" s="46">
        <f>IFERROR(UTV!DO169/Oferta!DO169,"")</f>
        <v>1.828761429758936E-2</v>
      </c>
      <c r="DP169" s="46">
        <f>IFERROR(UTV!DP169/Oferta!DP169,"")</f>
        <v>3.3609467455621302E-2</v>
      </c>
      <c r="DQ169" s="46">
        <f>IFERROR(UTV!DQ169/Oferta!DQ169,"")</f>
        <v>0.35714285714285715</v>
      </c>
      <c r="DR169" s="46">
        <f>IFERROR(UTV!DR169/Oferta!DR169,"")</f>
        <v>0.23599999999999999</v>
      </c>
      <c r="DS169" s="46">
        <f>IFERROR(UTV!DS169/Oferta!DS169,"")</f>
        <v>0.11634756995581738</v>
      </c>
      <c r="DT169" s="46">
        <f>IFERROR(UTV!DT169/Oferta!DT169,"")</f>
        <v>2.1276595744680851E-2</v>
      </c>
      <c r="DU169" s="46">
        <f>IFERROR(UTV!DU169/Oferta!DU169,"")</f>
        <v>0.23929961089494164</v>
      </c>
      <c r="DV169" s="46">
        <f>IFERROR(UTV!DV169/Oferta!DV169,"")</f>
        <v>9.5732410611303345E-2</v>
      </c>
      <c r="DW169" s="46">
        <f>IFERROR(UTV!DW169/Oferta!DW169,"")</f>
        <v>0.14916727009413469</v>
      </c>
      <c r="DX169" s="46">
        <f>IFERROR(UTV!DX169/Oferta!DX169,"")</f>
        <v>0</v>
      </c>
      <c r="DY169" s="46">
        <f>IFERROR(UTV!DY169/Oferta!DY169,"")</f>
        <v>4.807692307692308E-3</v>
      </c>
      <c r="DZ169" s="46">
        <f>IFERROR(UTV!DZ169/Oferta!DZ169,"")</f>
        <v>5.7736720554272515E-2</v>
      </c>
      <c r="EA169" s="46">
        <f>IFERROR(UTV!EA169/Oferta!EA169,"")</f>
        <v>0</v>
      </c>
      <c r="EB169" s="46">
        <f>IFERROR(UTV!EB169/Oferta!EB169,"")</f>
        <v>4.8019207683073226E-3</v>
      </c>
      <c r="EC169" s="46">
        <f>IFERROR(UTV!EC169/Oferta!EC169,"")</f>
        <v>5.7077625570776253E-2</v>
      </c>
      <c r="ED169" s="46">
        <f>IFERROR(UTV!ED169/Oferta!ED169,"")</f>
        <v>2.2816679779701022E-2</v>
      </c>
      <c r="EE169" s="46">
        <f>IFERROR(UTV!EE169/Oferta!EE169,"")</f>
        <v>3.0192532088681445E-2</v>
      </c>
      <c r="EF169" s="46">
        <f>IFERROR(UTV!EF169/Oferta!EF169,"")</f>
        <v>1.5032470135492665E-2</v>
      </c>
      <c r="EG169" s="46">
        <f>IFERROR(UTV!EG169/Oferta!EG169,"")</f>
        <v>6.5257479426416756E-2</v>
      </c>
      <c r="EH169" s="46">
        <f>IFERROR(UTV!EH169/Oferta!EH169,"")</f>
        <v>7.4969665453284803E-2</v>
      </c>
      <c r="EI169" s="46">
        <f>IFERROR(UTV!EI169/Oferta!EI169,"")</f>
        <v>1.6304746982642546E-2</v>
      </c>
      <c r="EJ169" s="46">
        <f>IFERROR(UTV!EJ169/Oferta!EJ169,"")</f>
        <v>6.759833719788598E-2</v>
      </c>
      <c r="EK169" s="46">
        <f>IFERROR(UTV!EK169/Oferta!EK169,"")</f>
        <v>3.5256434994018447E-2</v>
      </c>
      <c r="EL169" s="46">
        <f>IFERROR(UTV!EL169/Oferta!EL169,"")</f>
        <v>2.8084362364768876E-2</v>
      </c>
      <c r="EM169" s="46">
        <f>IFERROR(UTV!EM169/Oferta!EM169,"")</f>
        <v>2.026216445261339E-2</v>
      </c>
      <c r="EN169" s="46">
        <f>IFERROR(UTV!EN169/Oferta!EN169,"")</f>
        <v>6.2300148078202458E-2</v>
      </c>
      <c r="EO169" s="46">
        <f>IFERROR(UTV!EO169/Oferta!EO169,"")</f>
        <v>6.7547723935389131E-2</v>
      </c>
      <c r="EP169" s="46">
        <f>IFERROR(UTV!EP169/Oferta!EP169,"")</f>
        <v>2.0977902209779024E-2</v>
      </c>
      <c r="EQ169" s="46">
        <f>IFERROR(UTV!EQ169/Oferta!EQ169,"")</f>
        <v>6.3532464120332366E-2</v>
      </c>
      <c r="ER169" s="46">
        <f>IFERROR(UTV!ER169/Oferta!ER169,"")</f>
        <v>3.7083302259676335E-2</v>
      </c>
      <c r="ES169" s="46">
        <f>IFERROR(UTV!ES169/Oferta!ES169,"")</f>
        <v>3.3446485623003196E-2</v>
      </c>
      <c r="ET169" s="46">
        <f>IFERROR(UTV!ET169/Oferta!ET169,"")</f>
        <v>2.1792404211234868E-2</v>
      </c>
      <c r="EU169" s="46">
        <f>IFERROR(UTV!EU169/Oferta!EU169,"")</f>
        <v>6.0259790995214377E-2</v>
      </c>
      <c r="EV169" s="46">
        <f>IFERROR(UTV!EV169/Oferta!EV169,"")</f>
        <v>6.3469854998728065E-2</v>
      </c>
      <c r="EW169" s="46">
        <f>IFERROR(UTV!EW169/Oferta!EW169,"")</f>
        <v>2.290308768257291E-2</v>
      </c>
      <c r="EX169" s="46">
        <f>IFERROR(UTV!EX169/Oferta!EX169,"")</f>
        <v>6.1014061776177173E-2</v>
      </c>
      <c r="EY169" s="46">
        <f>IFERROR(UTV!EY169/Oferta!EY169,"")</f>
        <v>3.7729487134768099E-2</v>
      </c>
      <c r="EZ169" s="46">
        <f>IFERROR(UTV!EZ169/Oferta!EZ169,"")</f>
        <v>3.3443146650693818E-2</v>
      </c>
      <c r="FA169" s="46">
        <f>IFERROR(UTV!FA169/Oferta!FA169,"")</f>
        <v>2.1645066780661238E-2</v>
      </c>
      <c r="FB169" s="46">
        <f>IFERROR(UTV!FB169/Oferta!FB169,"")</f>
        <v>6.0238630200666304E-2</v>
      </c>
      <c r="FC169" s="46">
        <f>IFERROR(UTV!FC169/Oferta!FC169,"")</f>
        <v>6.3449678936995366E-2</v>
      </c>
      <c r="FD169" s="46">
        <f>IFERROR(UTV!FD169/Oferta!FD169,"")</f>
        <v>2.2760743146288044E-2</v>
      </c>
      <c r="FE169" s="46">
        <f>IFERROR(UTV!FE169/Oferta!FE169,"")</f>
        <v>6.0988464450613893E-2</v>
      </c>
      <c r="FF169" s="46">
        <f>IFERROR(UTV!FF169/Oferta!FF169,"")</f>
        <v>3.762010560637101E-2</v>
      </c>
    </row>
    <row r="170" spans="1:162" x14ac:dyDescent="0.25">
      <c r="A170" s="36">
        <v>45139</v>
      </c>
      <c r="B170" s="46">
        <f>IFERROR(UTV!B170/Oferta!B170,"")</f>
        <v>0.37419354838709679</v>
      </c>
      <c r="C170" s="46">
        <f>IFERROR(UTV!C170/Oferta!C170,"")</f>
        <v>2.2099447513812154E-2</v>
      </c>
      <c r="D170" s="46">
        <f>IFERROR(UTV!D170/Oferta!D170,"")</f>
        <v>2.5455320055383961E-2</v>
      </c>
      <c r="E170" s="46">
        <f>IFERROR(UTV!E170/Oferta!E170,"")</f>
        <v>1.103230890464933E-2</v>
      </c>
      <c r="F170" s="46">
        <f>IFERROR(UTV!F170/Oferta!F170,"")</f>
        <v>2.7913914340507138E-2</v>
      </c>
      <c r="G170" s="46">
        <f>IFERROR(UTV!G170/Oferta!G170,"")</f>
        <v>2.1294331615641104E-2</v>
      </c>
      <c r="H170" s="46">
        <f>IFERROR(UTV!H170/Oferta!H170,"")</f>
        <v>2.4045700115135949E-2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1.3318112633181126E-2</v>
      </c>
      <c r="Q170" s="46">
        <f>IFERROR(UTV!Q170/Oferta!Q170,"")</f>
        <v>1.3588818343762847E-2</v>
      </c>
      <c r="R170" s="46">
        <f>IFERROR(UTV!R170/Oferta!R170,"")</f>
        <v>7.796610169491526E-2</v>
      </c>
      <c r="S170" s="46">
        <f>IFERROR(UTV!S170/Oferta!S170,"")</f>
        <v>8.721751412429378E-2</v>
      </c>
      <c r="T170" s="46">
        <f>IFERROR(UTV!T170/Oferta!T170,"")</f>
        <v>1.3573490757099151E-2</v>
      </c>
      <c r="U170" s="46">
        <f>IFERROR(UTV!U170/Oferta!U170,"")</f>
        <v>8.0153627786590964E-2</v>
      </c>
      <c r="V170" s="46">
        <f>IFERROR(UTV!V170/Oferta!V170,"")</f>
        <v>3.6238062755798092E-2</v>
      </c>
      <c r="W170" s="46">
        <f>IFERROR(UTV!W170/Oferta!W170,"")</f>
        <v>2.7397260273972601E-2</v>
      </c>
      <c r="X170" s="46">
        <f>IFERROR(UTV!X170/Oferta!X170,"")</f>
        <v>3.5187092344661858E-2</v>
      </c>
      <c r="Y170" s="46">
        <f>IFERROR(UTV!Y170/Oferta!Y170,"")</f>
        <v>8.652931854199683E-2</v>
      </c>
      <c r="Z170" s="46">
        <f>IFERROR(UTV!Z170/Oferta!Z170,"")</f>
        <v>4.8407643312101914E-2</v>
      </c>
      <c r="AA170" s="46">
        <f>IFERROR(UTV!AA170/Oferta!AA170,"")</f>
        <v>3.4397655406447632E-2</v>
      </c>
      <c r="AB170" s="46">
        <f>IFERROR(UTV!AB170/Oferta!AB170,"")</f>
        <v>7.3862433862433866E-2</v>
      </c>
      <c r="AC170" s="46">
        <f>IFERROR(UTV!AC170/Oferta!AC170,"")</f>
        <v>5.1034975017844396E-2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5.6037884767166535E-2</v>
      </c>
      <c r="AN170" s="46">
        <f>IFERROR(UTV!AN170/Oferta!AN170,"")</f>
        <v>7.575757575757576E-3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0.12043010752688173</v>
      </c>
      <c r="AU170" s="46">
        <f>IFERROR(UTV!AU170/Oferta!AU170,"")</f>
        <v>2.564102564102564E-2</v>
      </c>
      <c r="AV170" s="46">
        <f>IFERROR(UTV!AV170/Oferta!AV170,"")</f>
        <v>6.9705093833780166E-2</v>
      </c>
      <c r="AW170" s="46">
        <f>IFERROR(UTV!AW170/Oferta!AW170,"")</f>
        <v>0.11661506707946337</v>
      </c>
      <c r="AX170" s="46">
        <f>IFERROR(UTV!AX170/Oferta!AX170,"")</f>
        <v>8.5744530698659144E-2</v>
      </c>
      <c r="AY170" s="46">
        <f>IFERROR(UTV!AY170/Oferta!AY170,"")</f>
        <v>0</v>
      </c>
      <c r="AZ170" s="46">
        <f>IFERROR(UTV!AZ170/Oferta!AZ170,"")</f>
        <v>1.7241379310344827E-2</v>
      </c>
      <c r="BA170" s="46">
        <f>IFERROR(UTV!BA170/Oferta!BA170,"")</f>
        <v>0.10323886639676114</v>
      </c>
      <c r="BB170" s="46">
        <f>IFERROR(UTV!BB170/Oferta!BB170,"")</f>
        <v>0.60869565217391308</v>
      </c>
      <c r="BC170" s="46">
        <f>IFERROR(UTV!BC170/Oferta!BC170,"")</f>
        <v>1.6233766233766232E-2</v>
      </c>
      <c r="BD170" s="46">
        <f>IFERROR(UTV!BD170/Oferta!BD170,"")</f>
        <v>0.12572533849129594</v>
      </c>
      <c r="BE170" s="46">
        <f>IFERROR(UTV!BE170/Oferta!BE170,"")</f>
        <v>8.4848484848484854E-2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6.8599033816425126E-2</v>
      </c>
      <c r="BV170" s="46">
        <f>IFERROR(UTV!BV170/Oferta!BV170,"")</f>
        <v>0.37527114967462039</v>
      </c>
      <c r="BW170" s="46">
        <f>IFERROR(UTV!BW170/Oferta!BW170,"")</f>
        <v>0.23833543505674654</v>
      </c>
      <c r="BX170" s="46">
        <f>IFERROR(UTV!BX170/Oferta!BX170,"")</f>
        <v>8.328479906814211E-2</v>
      </c>
      <c r="BY170" s="46">
        <f>IFERROR(UTV!BY170/Oferta!BY170,"")</f>
        <v>0.33409177095183923</v>
      </c>
      <c r="BZ170" s="46">
        <f>IFERROR(UTV!BZ170/Oferta!BZ170,"")</f>
        <v>0.19222533355295668</v>
      </c>
      <c r="CA170" s="46">
        <f>IFERROR(UTV!CA170/Oferta!CA170,"")</f>
        <v>9.74025974025974E-3</v>
      </c>
      <c r="CB170" s="46">
        <f>IFERROR(UTV!CB170/Oferta!CB170,"")</f>
        <v>2.0158550396375992E-2</v>
      </c>
      <c r="CC170" s="46">
        <f>IFERROR(UTV!CC170/Oferta!CC170,"")</f>
        <v>2.0935101186322401E-3</v>
      </c>
      <c r="CD170" s="46">
        <f>IFERROR(UTV!CD170/Oferta!CD170,"")</f>
        <v>1.9607843137254902E-2</v>
      </c>
      <c r="CE170" s="46">
        <f>IFERROR(UTV!CE170/Oferta!CE170,"")</f>
        <v>1.8882925859670045E-2</v>
      </c>
      <c r="CF170" s="46">
        <f>IFERROR(UTV!CF170/Oferta!CF170,"")</f>
        <v>2.6954177897574125E-3</v>
      </c>
      <c r="CG170" s="46">
        <f>IFERROR(UTV!CG170/Oferta!CG170,"")</f>
        <v>1.5195702225633155E-2</v>
      </c>
      <c r="CH170" s="46">
        <f>IFERROR(UTV!CH170/Oferta!CH170,"")</f>
        <v>2.2662889518413599E-2</v>
      </c>
      <c r="CI170" s="46">
        <f>IFERROR(UTV!CI170/Oferta!CI170,"")</f>
        <v>5.8612829697167043E-3</v>
      </c>
      <c r="CJ170" s="46">
        <f>IFERROR(UTV!CJ170/Oferta!CJ170,"")</f>
        <v>1.4116969173148948E-2</v>
      </c>
      <c r="CK170" s="46">
        <f>IFERROR(UTV!CK170/Oferta!CK170,"")</f>
        <v>1.7316017316017316E-2</v>
      </c>
      <c r="CL170" s="46">
        <f>IFERROR(UTV!CL170/Oferta!CL170,"")</f>
        <v>7.0571630204657732E-3</v>
      </c>
      <c r="CM170" s="46">
        <f>IFERROR(UTV!CM170/Oferta!CM170,"")</f>
        <v>1.4649375600384247E-2</v>
      </c>
      <c r="CN170" s="46">
        <f>IFERROR(UTV!CN170/Oferta!CN170,"")</f>
        <v>9.3019953134985435E-3</v>
      </c>
      <c r="CO170" s="46">
        <f>IFERROR(UTV!CO170/Oferta!CO170,"")</f>
        <v>3.5087719298245612E-2</v>
      </c>
      <c r="CP170" s="46">
        <f>IFERROR(UTV!CP170/Oferta!CP170,"")</f>
        <v>2.3255813953488372E-2</v>
      </c>
      <c r="CQ170" s="46">
        <f>IFERROR(UTV!CQ170/Oferta!CQ170,"")</f>
        <v>9.3333333333333338E-2</v>
      </c>
      <c r="CR170" s="46">
        <f>IFERROR(UTV!CR170/Oferta!CR170,"")</f>
        <v>0</v>
      </c>
      <c r="CS170" s="46">
        <f>IFERROR(UTV!CS170/Oferta!CS170,"")</f>
        <v>2.4216524216524215E-2</v>
      </c>
      <c r="CT170" s="46">
        <f>IFERROR(UTV!CT170/Oferta!CT170,"")</f>
        <v>0.08</v>
      </c>
      <c r="CU170" s="46">
        <f>IFERROR(UTV!CU170/Oferta!CU170,"")</f>
        <v>3.5347776510832381E-2</v>
      </c>
      <c r="CV170" s="46">
        <f>IFERROR(UTV!CV170/Oferta!CV170,"")</f>
        <v>8.2728592162554432E-2</v>
      </c>
      <c r="CW170" s="46">
        <f>IFERROR(UTV!CW170/Oferta!CW170,"")</f>
        <v>5.8004640371229696E-4</v>
      </c>
      <c r="CX170" s="46">
        <f>IFERROR(UTV!CX170/Oferta!CX170,"")</f>
        <v>1.5435501653803748E-2</v>
      </c>
      <c r="CY170" s="46">
        <f>IFERROR(UTV!CY170/Oferta!CY170,"")</f>
        <v>1.7441860465116279E-2</v>
      </c>
      <c r="CZ170" s="46">
        <f>IFERROR(UTV!CZ170/Oferta!CZ170,"")</f>
        <v>2.403646912556983E-2</v>
      </c>
      <c r="DA170" s="46">
        <f>IFERROR(UTV!DA170/Oferta!DA170,"")</f>
        <v>1.5755329008341055E-2</v>
      </c>
      <c r="DB170" s="46">
        <f>IFERROR(UTV!DB170/Oferta!DB170,"")</f>
        <v>2.147766323024055E-2</v>
      </c>
      <c r="DC170" s="46">
        <f>IFERROR(UTV!DC170/Oferta!DC170,"")</f>
        <v>9.6774193548387094E-2</v>
      </c>
      <c r="DD170" s="46">
        <f>IFERROR(UTV!DD170/Oferta!DD170,"")</f>
        <v>1.3136288998357963E-2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1.3454545454545455E-2</v>
      </c>
      <c r="DM170" s="46">
        <f>IFERROR(UTV!DM170/Oferta!DM170,"")</f>
        <v>2.5555555555555557E-2</v>
      </c>
      <c r="DN170" s="46">
        <f>IFERROR(UTV!DN170/Oferta!DN170,"")</f>
        <v>0.18571428571428572</v>
      </c>
      <c r="DO170" s="46">
        <f>IFERROR(UTV!DO170/Oferta!DO170,"")</f>
        <v>1.643835616438356E-2</v>
      </c>
      <c r="DP170" s="46">
        <f>IFERROR(UTV!DP170/Oferta!DP170,"")</f>
        <v>4.1355140186915891E-2</v>
      </c>
      <c r="DQ170" s="46">
        <f>IFERROR(UTV!DQ170/Oferta!DQ170,"")</f>
        <v>0.18181818181818182</v>
      </c>
      <c r="DR170" s="46">
        <f>IFERROR(UTV!DR170/Oferta!DR170,"")</f>
        <v>0.15761821366024517</v>
      </c>
      <c r="DS170" s="46">
        <f>IFERROR(UTV!DS170/Oferta!DS170,"")</f>
        <v>0.13688760806916425</v>
      </c>
      <c r="DT170" s="46">
        <f>IFERROR(UTV!DT170/Oferta!DT170,"")</f>
        <v>2.1505376344086023E-2</v>
      </c>
      <c r="DU170" s="46">
        <f>IFERROR(UTV!DU170/Oferta!DU170,"")</f>
        <v>0.15807560137457044</v>
      </c>
      <c r="DV170" s="46">
        <f>IFERROR(UTV!DV170/Oferta!DV170,"")</f>
        <v>0.1125</v>
      </c>
      <c r="DW170" s="46">
        <f>IFERROR(UTV!DW170/Oferta!DW170,"")</f>
        <v>0.13064295485636115</v>
      </c>
      <c r="DX170" s="46">
        <f>IFERROR(UTV!DX170/Oferta!DX170,"")</f>
        <v>0</v>
      </c>
      <c r="DY170" s="46">
        <f>IFERROR(UTV!DY170/Oferta!DY170,"")</f>
        <v>4.5924225028702642E-3</v>
      </c>
      <c r="DZ170" s="46">
        <f>IFERROR(UTV!DZ170/Oferta!DZ170,"")</f>
        <v>8.9709762532981532E-2</v>
      </c>
      <c r="EA170" s="46">
        <f>IFERROR(UTV!EA170/Oferta!EA170,"")</f>
        <v>0</v>
      </c>
      <c r="EB170" s="46">
        <f>IFERROR(UTV!EB170/Oferta!EB170,"")</f>
        <v>4.5871559633027525E-3</v>
      </c>
      <c r="EC170" s="46">
        <f>IFERROR(UTV!EC170/Oferta!EC170,"")</f>
        <v>8.8541666666666671E-2</v>
      </c>
      <c r="ED170" s="46">
        <f>IFERROR(UTV!ED170/Oferta!ED170,"")</f>
        <v>3.0254777070063694E-2</v>
      </c>
      <c r="EE170" s="46">
        <f>IFERROR(UTV!EE170/Oferta!EE170,"")</f>
        <v>3.0143762559901068E-2</v>
      </c>
      <c r="EF170" s="46">
        <f>IFERROR(UTV!EF170/Oferta!EF170,"")</f>
        <v>1.6220345688443855E-2</v>
      </c>
      <c r="EG170" s="46">
        <f>IFERROR(UTV!EG170/Oferta!EG170,"")</f>
        <v>6.9260938499624489E-2</v>
      </c>
      <c r="EH170" s="46">
        <f>IFERROR(UTV!EH170/Oferta!EH170,"")</f>
        <v>7.1880883107992469E-2</v>
      </c>
      <c r="EI170" s="46">
        <f>IFERROR(UTV!EI170/Oferta!EI170,"")</f>
        <v>1.7349445920874493E-2</v>
      </c>
      <c r="EJ170" s="46">
        <f>IFERROR(UTV!EJ170/Oferta!EJ170,"")</f>
        <v>6.9903646325335342E-2</v>
      </c>
      <c r="EK170" s="46">
        <f>IFERROR(UTV!EK170/Oferta!EK170,"")</f>
        <v>3.699895611769969E-2</v>
      </c>
      <c r="EL170" s="46">
        <f>IFERROR(UTV!EL170/Oferta!EL170,"")</f>
        <v>3.028271315230752E-2</v>
      </c>
      <c r="EM170" s="46">
        <f>IFERROR(UTV!EM170/Oferta!EM170,"")</f>
        <v>2.113587347232207E-2</v>
      </c>
      <c r="EN170" s="46">
        <f>IFERROR(UTV!EN170/Oferta!EN170,"")</f>
        <v>6.6814904365096503E-2</v>
      </c>
      <c r="EO170" s="46">
        <f>IFERROR(UTV!EO170/Oferta!EO170,"")</f>
        <v>6.5731935864510302E-2</v>
      </c>
      <c r="EP170" s="46">
        <f>IFERROR(UTV!EP170/Oferta!EP170,"")</f>
        <v>2.1959663459603075E-2</v>
      </c>
      <c r="EQ170" s="46">
        <f>IFERROR(UTV!EQ170/Oferta!EQ170,"")</f>
        <v>6.6557987123120749E-2</v>
      </c>
      <c r="ER170" s="46">
        <f>IFERROR(UTV!ER170/Oferta!ER170,"")</f>
        <v>3.8877402509791187E-2</v>
      </c>
      <c r="ES170" s="46">
        <f>IFERROR(UTV!ES170/Oferta!ES170,"")</f>
        <v>3.4743511138360925E-2</v>
      </c>
      <c r="ET170" s="46">
        <f>IFERROR(UTV!ET170/Oferta!ET170,"")</f>
        <v>2.2566580868834375E-2</v>
      </c>
      <c r="EU170" s="46">
        <f>IFERROR(UTV!EU170/Oferta!EU170,"")</f>
        <v>6.3940665560651894E-2</v>
      </c>
      <c r="EV170" s="46">
        <f>IFERROR(UTV!EV170/Oferta!EV170,"")</f>
        <v>6.240882856599226E-2</v>
      </c>
      <c r="EW170" s="46">
        <f>IFERROR(UTV!EW170/Oferta!EW170,"")</f>
        <v>2.3701784302331119E-2</v>
      </c>
      <c r="EX170" s="46">
        <f>IFERROR(UTV!EX170/Oferta!EX170,"")</f>
        <v>6.3580191636070565E-2</v>
      </c>
      <c r="EY170" s="46">
        <f>IFERROR(UTV!EY170/Oferta!EY170,"")</f>
        <v>3.9238717705686356E-2</v>
      </c>
      <c r="EZ170" s="46">
        <f>IFERROR(UTV!EZ170/Oferta!EZ170,"")</f>
        <v>3.4739961172984571E-2</v>
      </c>
      <c r="FA170" s="46">
        <f>IFERROR(UTV!FA170/Oferta!FA170,"")</f>
        <v>2.2403597901224287E-2</v>
      </c>
      <c r="FB170" s="46">
        <f>IFERROR(UTV!FB170/Oferta!FB170,"")</f>
        <v>6.4129887239896155E-2</v>
      </c>
      <c r="FC170" s="46">
        <f>IFERROR(UTV!FC170/Oferta!FC170,"")</f>
        <v>6.2389043875221914E-2</v>
      </c>
      <c r="FD170" s="46">
        <f>IFERROR(UTV!FD170/Oferta!FD170,"")</f>
        <v>2.3544306189355931E-2</v>
      </c>
      <c r="FE170" s="46">
        <f>IFERROR(UTV!FE170/Oferta!FE170,"")</f>
        <v>6.3722434927136196E-2</v>
      </c>
      <c r="FF170" s="46">
        <f>IFERROR(UTV!FF170/Oferta!FF170,"")</f>
        <v>3.9173579481495593E-2</v>
      </c>
    </row>
    <row r="171" spans="1:162" x14ac:dyDescent="0.25">
      <c r="A171" s="36">
        <v>45170</v>
      </c>
      <c r="B171" s="46">
        <f>IFERROR(UTV!B171/Oferta!B171,"")</f>
        <v>0.38666666666666666</v>
      </c>
      <c r="C171" s="46">
        <f>IFERROR(UTV!C171/Oferta!C171,"")</f>
        <v>1.9288292934502321E-2</v>
      </c>
      <c r="D171" s="46">
        <f>IFERROR(UTV!D171/Oferta!D171,"")</f>
        <v>2.356297548605241E-2</v>
      </c>
      <c r="E171" s="46">
        <f>IFERROR(UTV!E171/Oferta!E171,"")</f>
        <v>1.3077593722755012E-2</v>
      </c>
      <c r="F171" s="46">
        <f>IFERROR(UTV!F171/Oferta!F171,"")</f>
        <v>2.488572879634332E-2</v>
      </c>
      <c r="G171" s="46">
        <f>IFERROR(UTV!G171/Oferta!G171,"")</f>
        <v>2.0139481924281243E-2</v>
      </c>
      <c r="H171" s="46">
        <f>IFERROR(UTV!H171/Oferta!H171,"")</f>
        <v>2.2094823618027368E-2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1.3502779984114376E-2</v>
      </c>
      <c r="Q171" s="46">
        <f>IFERROR(UTV!Q171/Oferta!Q171,"")</f>
        <v>1.3398573257728186E-2</v>
      </c>
      <c r="R171" s="46">
        <f>IFERROR(UTV!R171/Oferta!R171,"")</f>
        <v>8.2590715825033495E-2</v>
      </c>
      <c r="S171" s="46">
        <f>IFERROR(UTV!S171/Oferta!S171,"")</f>
        <v>8.6592655849701106E-2</v>
      </c>
      <c r="T171" s="46">
        <f>IFERROR(UTV!T171/Oferta!T171,"")</f>
        <v>1.3404246119254551E-2</v>
      </c>
      <c r="U171" s="46">
        <f>IFERROR(UTV!U171/Oferta!U171,"")</f>
        <v>8.3608408617095203E-2</v>
      </c>
      <c r="V171" s="46">
        <f>IFERROR(UTV!V171/Oferta!V171,"")</f>
        <v>3.673604896215249E-2</v>
      </c>
      <c r="W171" s="46">
        <f>IFERROR(UTV!W171/Oferta!W171,"")</f>
        <v>3.7664783427495289E-2</v>
      </c>
      <c r="X171" s="46">
        <f>IFERROR(UTV!X171/Oferta!X171,"")</f>
        <v>3.7016675829210186E-2</v>
      </c>
      <c r="Y171" s="46">
        <f>IFERROR(UTV!Y171/Oferta!Y171,"")</f>
        <v>6.9555616892078384E-2</v>
      </c>
      <c r="Z171" s="46">
        <f>IFERROR(UTV!Z171/Oferta!Z171,"")</f>
        <v>4.0344271113501882E-2</v>
      </c>
      <c r="AA171" s="46">
        <f>IFERROR(UTV!AA171/Oferta!AA171,"")</f>
        <v>3.7074148296593189E-2</v>
      </c>
      <c r="AB171" s="46">
        <f>IFERROR(UTV!AB171/Oferta!AB171,"")</f>
        <v>5.9649762860269975E-2</v>
      </c>
      <c r="AC171" s="46">
        <f>IFERROR(UTV!AC171/Oferta!AC171,"")</f>
        <v>4.7863993025283345E-2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6.2748212867355047E-2</v>
      </c>
      <c r="AN171" s="46">
        <f>IFERROR(UTV!AN171/Oferta!AN171,"")</f>
        <v>7.4999999999999997E-3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0.10610328638497653</v>
      </c>
      <c r="AU171" s="46">
        <f>IFERROR(UTV!AU171/Oferta!AU171,"")</f>
        <v>2.9411764705882353E-2</v>
      </c>
      <c r="AV171" s="46">
        <f>IFERROR(UTV!AV171/Oferta!AV171,"")</f>
        <v>6.9933920704845817E-2</v>
      </c>
      <c r="AW171" s="46">
        <f>IFERROR(UTV!AW171/Oferta!AW171,"")</f>
        <v>0.10373066424021839</v>
      </c>
      <c r="AX171" s="46">
        <f>IFERROR(UTV!AX171/Oferta!AX171,"")</f>
        <v>8.267581475128645E-2</v>
      </c>
      <c r="AY171" s="46">
        <f>IFERROR(UTV!AY171/Oferta!AY171,"")</f>
        <v>0</v>
      </c>
      <c r="AZ171" s="46">
        <f>IFERROR(UTV!AZ171/Oferta!AZ171,"")</f>
        <v>7.2202166064981952E-3</v>
      </c>
      <c r="BA171" s="46">
        <f>IFERROR(UTV!BA171/Oferta!BA171,"")</f>
        <v>9.0740740740740747E-2</v>
      </c>
      <c r="BB171" s="46">
        <f>IFERROR(UTV!BB171/Oferta!BB171,"")</f>
        <v>0.5714285714285714</v>
      </c>
      <c r="BC171" s="46">
        <f>IFERROR(UTV!BC171/Oferta!BC171,"")</f>
        <v>6.7796610169491523E-3</v>
      </c>
      <c r="BD171" s="46">
        <f>IFERROR(UTV!BD171/Oferta!BD171,"")</f>
        <v>0.10873440285204991</v>
      </c>
      <c r="BE171" s="46">
        <f>IFERROR(UTV!BE171/Oferta!BE171,"")</f>
        <v>7.359813084112149E-2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7.9666666666666663E-2</v>
      </c>
      <c r="BV171" s="46">
        <f>IFERROR(UTV!BV171/Oferta!BV171,"")</f>
        <v>0.38659793814432991</v>
      </c>
      <c r="BW171" s="46">
        <f>IFERROR(UTV!BW171/Oferta!BW171,"")</f>
        <v>0.24902216427640156</v>
      </c>
      <c r="BX171" s="46">
        <f>IFERROR(UTV!BX171/Oferta!BX171,"")</f>
        <v>9.0014903129657223E-2</v>
      </c>
      <c r="BY171" s="46">
        <f>IFERROR(UTV!BY171/Oferta!BY171,"")</f>
        <v>0.34460803820135294</v>
      </c>
      <c r="BZ171" s="46">
        <f>IFERROR(UTV!BZ171/Oferta!BZ171,"")</f>
        <v>0.19904567143830948</v>
      </c>
      <c r="CA171" s="46">
        <f>IFERROR(UTV!CA171/Oferta!CA171,"")</f>
        <v>4.0691759918616479E-3</v>
      </c>
      <c r="CB171" s="46">
        <f>IFERROR(UTV!CB171/Oferta!CB171,"")</f>
        <v>1.8840276324052753E-2</v>
      </c>
      <c r="CC171" s="46">
        <f>IFERROR(UTV!CC171/Oferta!CC171,"")</f>
        <v>2.1337126600284497E-3</v>
      </c>
      <c r="CD171" s="46">
        <f>IFERROR(UTV!CD171/Oferta!CD171,"")</f>
        <v>2.3809523809523808E-2</v>
      </c>
      <c r="CE171" s="46">
        <f>IFERROR(UTV!CE171/Oferta!CE171,"")</f>
        <v>1.6319444444444445E-2</v>
      </c>
      <c r="CF171" s="46">
        <f>IFERROR(UTV!CF171/Oferta!CF171,"")</f>
        <v>2.7624309392265192E-3</v>
      </c>
      <c r="CG171" s="46">
        <f>IFERROR(UTV!CG171/Oferta!CG171,"")</f>
        <v>1.3596004439511655E-2</v>
      </c>
      <c r="CH171" s="46">
        <f>IFERROR(UTV!CH171/Oferta!CH171,"")</f>
        <v>0</v>
      </c>
      <c r="CI171" s="46">
        <f>IFERROR(UTV!CI171/Oferta!CI171,"")</f>
        <v>5.9197072435690449E-3</v>
      </c>
      <c r="CJ171" s="46">
        <f>IFERROR(UTV!CJ171/Oferta!CJ171,"")</f>
        <v>1.500441306266549E-2</v>
      </c>
      <c r="CK171" s="46">
        <f>IFERROR(UTV!CK171/Oferta!CK171,"")</f>
        <v>1.6467065868263474E-2</v>
      </c>
      <c r="CL171" s="46">
        <f>IFERROR(UTV!CL171/Oferta!CL171,"")</f>
        <v>5.4644808743169399E-3</v>
      </c>
      <c r="CM171" s="46">
        <f>IFERROR(UTV!CM171/Oferta!CM171,"")</f>
        <v>1.524465207769855E-2</v>
      </c>
      <c r="CN171" s="46">
        <f>IFERROR(UTV!CN171/Oferta!CN171,"")</f>
        <v>8.2790829323521088E-3</v>
      </c>
      <c r="CO171" s="46">
        <f>IFERROR(UTV!CO171/Oferta!CO171,"")</f>
        <v>3.2258064516129031E-2</v>
      </c>
      <c r="CP171" s="46">
        <f>IFERROR(UTV!CP171/Oferta!CP171,"")</f>
        <v>1.7520215633423181E-2</v>
      </c>
      <c r="CQ171" s="46">
        <f>IFERROR(UTV!CQ171/Oferta!CQ171,"")</f>
        <v>0.12396694214876033</v>
      </c>
      <c r="CR171" s="46">
        <f>IFERROR(UTV!CR171/Oferta!CR171,"")</f>
        <v>0</v>
      </c>
      <c r="CS171" s="46">
        <f>IFERROR(UTV!CS171/Oferta!CS171,"")</f>
        <v>1.8656716417910446E-2</v>
      </c>
      <c r="CT171" s="46">
        <f>IFERROR(UTV!CT171/Oferta!CT171,"")</f>
        <v>0.10638297872340426</v>
      </c>
      <c r="CU171" s="46">
        <f>IFERROR(UTV!CU171/Oferta!CU171,"")</f>
        <v>3.1746031746031744E-2</v>
      </c>
      <c r="CV171" s="46">
        <f>IFERROR(UTV!CV171/Oferta!CV171,"")</f>
        <v>8.2352941176470587E-2</v>
      </c>
      <c r="CW171" s="46">
        <f>IFERROR(UTV!CW171/Oferta!CW171,"")</f>
        <v>0</v>
      </c>
      <c r="CX171" s="46">
        <f>IFERROR(UTV!CX171/Oferta!CX171,"")</f>
        <v>9.3720712277413302E-3</v>
      </c>
      <c r="CY171" s="46">
        <f>IFERROR(UTV!CY171/Oferta!CY171,"")</f>
        <v>3.125E-2</v>
      </c>
      <c r="CZ171" s="46">
        <f>IFERROR(UTV!CZ171/Oferta!CZ171,"")</f>
        <v>2.257154373236598E-2</v>
      </c>
      <c r="DA171" s="46">
        <f>IFERROR(UTV!DA171/Oferta!DA171,"")</f>
        <v>1.2708498808578236E-2</v>
      </c>
      <c r="DB171" s="46">
        <f>IFERROR(UTV!DB171/Oferta!DB171,"")</f>
        <v>1.9251336898395723E-2</v>
      </c>
      <c r="DC171" s="46">
        <f>IFERROR(UTV!DC171/Oferta!DC171,"")</f>
        <v>0.10169491525423729</v>
      </c>
      <c r="DD171" s="46">
        <f>IFERROR(UTV!DD171/Oferta!DD171,"")</f>
        <v>1.3417521704814523E-2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1.0981468771448181E-2</v>
      </c>
      <c r="DM171" s="46">
        <f>IFERROR(UTV!DM171/Oferta!DM171,"")</f>
        <v>2.0648967551622419E-2</v>
      </c>
      <c r="DN171" s="46">
        <f>IFERROR(UTV!DN171/Oferta!DN171,"")</f>
        <v>0.17774086378737541</v>
      </c>
      <c r="DO171" s="46">
        <f>IFERROR(UTV!DO171/Oferta!DO171,"")</f>
        <v>1.3482574408547443E-2</v>
      </c>
      <c r="DP171" s="46">
        <f>IFERROR(UTV!DP171/Oferta!DP171,"")</f>
        <v>3.5296712993602472E-2</v>
      </c>
      <c r="DQ171" s="46">
        <f>IFERROR(UTV!DQ171/Oferta!DQ171,"")</f>
        <v>0.16666666666666666</v>
      </c>
      <c r="DR171" s="46">
        <f>IFERROR(UTV!DR171/Oferta!DR171,"")</f>
        <v>0.1402936378466558</v>
      </c>
      <c r="DS171" s="46">
        <f>IFERROR(UTV!DS171/Oferta!DS171,"")</f>
        <v>0.123342175066313</v>
      </c>
      <c r="DT171" s="46">
        <f>IFERROR(UTV!DT171/Oferta!DT171,"")</f>
        <v>2.4875621890547265E-2</v>
      </c>
      <c r="DU171" s="46">
        <f>IFERROR(UTV!DU171/Oferta!DU171,"")</f>
        <v>0.14080000000000001</v>
      </c>
      <c r="DV171" s="46">
        <f>IFERROR(UTV!DV171/Oferta!DV171,"")</f>
        <v>0.10261780104712041</v>
      </c>
      <c r="DW171" s="46">
        <f>IFERROR(UTV!DW171/Oferta!DW171,"")</f>
        <v>0.11772151898734177</v>
      </c>
      <c r="DX171" s="46">
        <f>IFERROR(UTV!DX171/Oferta!DX171,"")</f>
        <v>0</v>
      </c>
      <c r="DY171" s="46">
        <f>IFERROR(UTV!DY171/Oferta!DY171,"")</f>
        <v>2.7081922816519972E-3</v>
      </c>
      <c r="DZ171" s="46">
        <f>IFERROR(UTV!DZ171/Oferta!DZ171,"")</f>
        <v>8.8068181818181823E-2</v>
      </c>
      <c r="EA171" s="46">
        <f>IFERROR(UTV!EA171/Oferta!EA171,"")</f>
        <v>0</v>
      </c>
      <c r="EB171" s="46">
        <f>IFERROR(UTV!EB171/Oferta!EB171,"")</f>
        <v>2.7063599458728013E-3</v>
      </c>
      <c r="EC171" s="46">
        <f>IFERROR(UTV!EC171/Oferta!EC171,"")</f>
        <v>8.683473389355742E-2</v>
      </c>
      <c r="ED171" s="46">
        <f>IFERROR(UTV!ED171/Oferta!ED171,"")</f>
        <v>1.9073569482288829E-2</v>
      </c>
      <c r="EE171" s="46">
        <f>IFERROR(UTV!EE171/Oferta!EE171,"")</f>
        <v>2.5217652356649654E-2</v>
      </c>
      <c r="EF171" s="46">
        <f>IFERROR(UTV!EF171/Oferta!EF171,"")</f>
        <v>1.7334792536446299E-2</v>
      </c>
      <c r="EG171" s="46">
        <f>IFERROR(UTV!EG171/Oferta!EG171,"")</f>
        <v>7.2626183650421339E-2</v>
      </c>
      <c r="EH171" s="46">
        <f>IFERROR(UTV!EH171/Oferta!EH171,"")</f>
        <v>6.8705321683876094E-2</v>
      </c>
      <c r="EI171" s="46">
        <f>IFERROR(UTV!EI171/Oferta!EI171,"")</f>
        <v>1.7985745274248528E-2</v>
      </c>
      <c r="EJ171" s="46">
        <f>IFERROR(UTV!EJ171/Oferta!EJ171,"")</f>
        <v>7.1578634637013777E-2</v>
      </c>
      <c r="EK171" s="46">
        <f>IFERROR(UTV!EK171/Oferta!EK171,"")</f>
        <v>3.7747069594203354E-2</v>
      </c>
      <c r="EL171" s="46">
        <f>IFERROR(UTV!EL171/Oferta!EL171,"")</f>
        <v>2.5263597452761247E-2</v>
      </c>
      <c r="EM171" s="46">
        <f>IFERROR(UTV!EM171/Oferta!EM171,"")</f>
        <v>2.2322015334063527E-2</v>
      </c>
      <c r="EN171" s="46">
        <f>IFERROR(UTV!EN171/Oferta!EN171,"")</f>
        <v>6.8407058254773986E-2</v>
      </c>
      <c r="EO171" s="46">
        <f>IFERROR(UTV!EO171/Oferta!EO171,"")</f>
        <v>6.246414685448403E-2</v>
      </c>
      <c r="EP171" s="46">
        <f>IFERROR(UTV!EP171/Oferta!EP171,"")</f>
        <v>2.2601334271751306E-2</v>
      </c>
      <c r="EQ171" s="46">
        <f>IFERROR(UTV!EQ171/Oferta!EQ171,"")</f>
        <v>6.688345643506112E-2</v>
      </c>
      <c r="ER171" s="46">
        <f>IFERROR(UTV!ER171/Oferta!ER171,"")</f>
        <v>3.9321301866419869E-2</v>
      </c>
      <c r="ES171" s="46">
        <f>IFERROR(UTV!ES171/Oferta!ES171,"")</f>
        <v>2.972297037322047E-2</v>
      </c>
      <c r="ET171" s="46">
        <f>IFERROR(UTV!ET171/Oferta!ET171,"")</f>
        <v>2.3463211553036201E-2</v>
      </c>
      <c r="EU171" s="46">
        <f>IFERROR(UTV!EU171/Oferta!EU171,"")</f>
        <v>6.4522459231931548E-2</v>
      </c>
      <c r="EV171" s="46">
        <f>IFERROR(UTV!EV171/Oferta!EV171,"")</f>
        <v>5.908616490780471E-2</v>
      </c>
      <c r="EW171" s="46">
        <f>IFERROR(UTV!EW171/Oferta!EW171,"")</f>
        <v>2.407301554578933E-2</v>
      </c>
      <c r="EX171" s="46">
        <f>IFERROR(UTV!EX171/Oferta!EX171,"")</f>
        <v>6.3147863059892964E-2</v>
      </c>
      <c r="EY171" s="46">
        <f>IFERROR(UTV!EY171/Oferta!EY171,"")</f>
        <v>3.9308949131612946E-2</v>
      </c>
      <c r="EZ171" s="46">
        <f>IFERROR(UTV!EZ171/Oferta!EZ171,"")</f>
        <v>2.9720111570645379E-2</v>
      </c>
      <c r="FA171" s="46">
        <f>IFERROR(UTV!FA171/Oferta!FA171,"")</f>
        <v>2.3149757663755904E-2</v>
      </c>
      <c r="FB171" s="46">
        <f>IFERROR(UTV!FB171/Oferta!FB171,"")</f>
        <v>6.4683985889965115E-2</v>
      </c>
      <c r="FC171" s="46">
        <f>IFERROR(UTV!FC171/Oferta!FC171,"")</f>
        <v>5.9069039475972404E-2</v>
      </c>
      <c r="FD171" s="46">
        <f>IFERROR(UTV!FD171/Oferta!FD171,"")</f>
        <v>2.3781135912010722E-2</v>
      </c>
      <c r="FE171" s="46">
        <f>IFERROR(UTV!FE171/Oferta!FE171,"")</f>
        <v>6.3271199789971116E-2</v>
      </c>
      <c r="FF171" s="46">
        <f>IFERROR(UTV!FF171/Oferta!FF171,"")</f>
        <v>3.9098875857816101E-2</v>
      </c>
    </row>
    <row r="172" spans="1:162" x14ac:dyDescent="0.25">
      <c r="A172" s="36">
        <v>45200</v>
      </c>
      <c r="B172" s="46">
        <f>IFERROR(UTV!B172/Oferta!B172,"")</f>
        <v>0.39455782312925169</v>
      </c>
      <c r="C172" s="46">
        <f>IFERROR(UTV!C172/Oferta!C172,"")</f>
        <v>1.7138221275732685E-2</v>
      </c>
      <c r="D172" s="46">
        <f>IFERROR(UTV!D172/Oferta!D172,"")</f>
        <v>2.3451134380453754E-2</v>
      </c>
      <c r="E172" s="46">
        <f>IFERROR(UTV!E172/Oferta!E172,"")</f>
        <v>1.7425650557620818E-2</v>
      </c>
      <c r="F172" s="46">
        <f>IFERROR(UTV!F172/Oferta!F172,"")</f>
        <v>2.2681854516386889E-2</v>
      </c>
      <c r="G172" s="46">
        <f>IFERROR(UTV!G172/Oferta!G172,"")</f>
        <v>2.1526128266033253E-2</v>
      </c>
      <c r="H172" s="46">
        <f>IFERROR(UTV!H172/Oferta!H172,"")</f>
        <v>2.2018739352640544E-2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1.1887608069164265E-2</v>
      </c>
      <c r="Q172" s="46">
        <f>IFERROR(UTV!Q172/Oferta!Q172,"")</f>
        <v>1.8626282991202347E-2</v>
      </c>
      <c r="R172" s="46">
        <f>IFERROR(UTV!R172/Oferta!R172,"")</f>
        <v>8.3795180722891563E-2</v>
      </c>
      <c r="S172" s="46">
        <f>IFERROR(UTV!S172/Oferta!S172,"")</f>
        <v>8.4396295649135075E-2</v>
      </c>
      <c r="T172" s="46">
        <f>IFERROR(UTV!T172/Oferta!T172,"")</f>
        <v>1.8223332758917802E-2</v>
      </c>
      <c r="U172" s="46">
        <f>IFERROR(UTV!U172/Oferta!U172,"")</f>
        <v>8.3949289969986116E-2</v>
      </c>
      <c r="V172" s="46">
        <f>IFERROR(UTV!V172/Oferta!V172,"")</f>
        <v>3.9565362852197188E-2</v>
      </c>
      <c r="W172" s="46">
        <f>IFERROR(UTV!W172/Oferta!W172,"")</f>
        <v>3.486529318541997E-2</v>
      </c>
      <c r="X172" s="46">
        <f>IFERROR(UTV!X172/Oferta!X172,"")</f>
        <v>3.3565217391304344E-2</v>
      </c>
      <c r="Y172" s="46">
        <f>IFERROR(UTV!Y172/Oferta!Y172,"")</f>
        <v>8.9565217391304353E-2</v>
      </c>
      <c r="Z172" s="46">
        <f>IFERROR(UTV!Z172/Oferta!Z172,"")</f>
        <v>4.1095890410958902E-2</v>
      </c>
      <c r="AA172" s="46">
        <f>IFERROR(UTV!AA172/Oferta!AA172,"")</f>
        <v>3.3693778404638774E-2</v>
      </c>
      <c r="AB172" s="46">
        <f>IFERROR(UTV!AB172/Oferta!AB172,"")</f>
        <v>7.3241061130334489E-2</v>
      </c>
      <c r="AC172" s="46">
        <f>IFERROR(UTV!AC172/Oferta!AC172,"")</f>
        <v>5.1454718121384788E-2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5.5276381909547742E-2</v>
      </c>
      <c r="AN172" s="46">
        <f>IFERROR(UTV!AN172/Oferta!AN172,"")</f>
        <v>6.5075921908893707E-3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5.1921079958463137E-2</v>
      </c>
      <c r="AT172" s="46">
        <f>IFERROR(UTV!AT172/Oferta!AT172,"")</f>
        <v>9.3432007400555045E-2</v>
      </c>
      <c r="AU172" s="46">
        <f>IFERROR(UTV!AU172/Oferta!AU172,"")</f>
        <v>0</v>
      </c>
      <c r="AV172" s="46">
        <f>IFERROR(UTV!AV172/Oferta!AV172,"")</f>
        <v>5.0314465408805034E-2</v>
      </c>
      <c r="AW172" s="46">
        <f>IFERROR(UTV!AW172/Oferta!AW172,"")</f>
        <v>9.0664272890484746E-2</v>
      </c>
      <c r="AX172" s="46">
        <f>IFERROR(UTV!AX172/Oferta!AX172,"")</f>
        <v>6.2602515035538542E-2</v>
      </c>
      <c r="AY172" s="46">
        <f>IFERROR(UTV!AY172/Oferta!AY172,"")</f>
        <v>0</v>
      </c>
      <c r="AZ172" s="46">
        <f>IFERROR(UTV!AZ172/Oferta!AZ172,"")</f>
        <v>0.11940298507462686</v>
      </c>
      <c r="BA172" s="46">
        <f>IFERROR(UTV!BA172/Oferta!BA172,"")</f>
        <v>9.3567251461988299E-2</v>
      </c>
      <c r="BB172" s="46">
        <f>IFERROR(UTV!BB172/Oferta!BB172,"")</f>
        <v>0.5714285714285714</v>
      </c>
      <c r="BC172" s="46">
        <f>IFERROR(UTV!BC172/Oferta!BC172,"")</f>
        <v>0.11228070175438597</v>
      </c>
      <c r="BD172" s="46">
        <f>IFERROR(UTV!BD172/Oferta!BD172,"")</f>
        <v>0.11235955056179775</v>
      </c>
      <c r="BE172" s="46">
        <f>IFERROR(UTV!BE172/Oferta!BE172,"")</f>
        <v>0.11233211233211234</v>
      </c>
      <c r="BF172" s="46">
        <f>IFERROR(UTV!BF172/Oferta!BF172,"")</f>
        <v>7.874015748031496E-2</v>
      </c>
      <c r="BG172" s="46">
        <f>IFERROR(UTV!BG172/Oferta!BG172,"")</f>
        <v>8.4652443220922233E-2</v>
      </c>
      <c r="BH172" s="46">
        <f>IFERROR(UTV!BH172/Oferta!BH172,"")</f>
        <v>7.1428571428571425E-2</v>
      </c>
      <c r="BI172" s="46">
        <f>IFERROR(UTV!BI172/Oferta!BI172,"")</f>
        <v>0.1111111111111111</v>
      </c>
      <c r="BJ172" s="46">
        <f>IFERROR(UTV!BJ172/Oferta!BJ172,"")</f>
        <v>8.3772700644405396E-2</v>
      </c>
      <c r="BK172" s="46">
        <f>IFERROR(UTV!BK172/Oferta!BK172,"")</f>
        <v>7.2961373390557943E-2</v>
      </c>
      <c r="BL172" s="46">
        <f>IFERROR(UTV!BL172/Oferta!BL172,"")</f>
        <v>8.1454210768522786E-2</v>
      </c>
      <c r="BM172" s="46" t="str">
        <f>IFERROR(UTV!BM172/Oferta!BM172,"")</f>
        <v/>
      </c>
      <c r="BN172" s="46">
        <f>IFERROR(UTV!BN172/Oferta!BN172,"")</f>
        <v>5.5763823805060918E-2</v>
      </c>
      <c r="BO172" s="46">
        <f>IFERROR(UTV!BO172/Oferta!BO172,"")</f>
        <v>1.0506208213944603E-2</v>
      </c>
      <c r="BP172" s="46">
        <f>IFERROR(UTV!BP172/Oferta!BP172,"")</f>
        <v>2.5931928687196109E-2</v>
      </c>
      <c r="BQ172" s="46">
        <f>IFERROR(UTV!BQ172/Oferta!BQ172,"")</f>
        <v>5.5763823805060918E-2</v>
      </c>
      <c r="BR172" s="46">
        <f>IFERROR(UTV!BR172/Oferta!BR172,"")</f>
        <v>1.4016967908520842E-2</v>
      </c>
      <c r="BS172" s="46">
        <f>IFERROR(UTV!BS172/Oferta!BS172,"")</f>
        <v>3.2404540763673891E-2</v>
      </c>
      <c r="BT172" s="46">
        <f>IFERROR(UTV!BT172/Oferta!BT172,"")</f>
        <v>0.26628895184135976</v>
      </c>
      <c r="BU172" s="46">
        <f>IFERROR(UTV!BU172/Oferta!BU172,"")</f>
        <v>9.1289198606271771E-2</v>
      </c>
      <c r="BV172" s="46">
        <f>IFERROR(UTV!BV172/Oferta!BV172,"")</f>
        <v>0.40557815223707144</v>
      </c>
      <c r="BW172" s="46">
        <f>IFERROR(UTV!BW172/Oferta!BW172,"")</f>
        <v>0.20991561181434598</v>
      </c>
      <c r="BX172" s="46">
        <f>IFERROR(UTV!BX172/Oferta!BX172,"")</f>
        <v>0.11045609680421967</v>
      </c>
      <c r="BY172" s="46">
        <f>IFERROR(UTV!BY172/Oferta!BY172,"")</f>
        <v>0.33608092918696142</v>
      </c>
      <c r="BZ172" s="46">
        <f>IFERROR(UTV!BZ172/Oferta!BZ172,"")</f>
        <v>0.21266123557365921</v>
      </c>
      <c r="CA172" s="46">
        <f>IFERROR(UTV!CA172/Oferta!CA172,"")</f>
        <v>6.4516129032258064E-3</v>
      </c>
      <c r="CB172" s="46">
        <f>IFERROR(UTV!CB172/Oferta!CB172,"")</f>
        <v>1.9409282700421943E-2</v>
      </c>
      <c r="CC172" s="46">
        <f>IFERROR(UTV!CC172/Oferta!CC172,"")</f>
        <v>1.9556714471968711E-3</v>
      </c>
      <c r="CD172" s="46">
        <f>IFERROR(UTV!CD172/Oferta!CD172,"")</f>
        <v>0</v>
      </c>
      <c r="CE172" s="46">
        <f>IFERROR(UTV!CE172/Oferta!CE172,"")</f>
        <v>1.7283950617283949E-2</v>
      </c>
      <c r="CF172" s="46">
        <f>IFERROR(UTV!CF172/Oferta!CF172,"")</f>
        <v>1.9083969465648854E-3</v>
      </c>
      <c r="CG172" s="46">
        <f>IFERROR(UTV!CG172/Oferta!CG172,"")</f>
        <v>1.3946423639878486E-2</v>
      </c>
      <c r="CH172" s="46">
        <f>IFERROR(UTV!CH172/Oferta!CH172,"")</f>
        <v>0</v>
      </c>
      <c r="CI172" s="46">
        <f>IFERROR(UTV!CI172/Oferta!CI172,"")</f>
        <v>5.2882072977260709E-3</v>
      </c>
      <c r="CJ172" s="46">
        <f>IFERROR(UTV!CJ172/Oferta!CJ172,"")</f>
        <v>1.1613691931540342E-2</v>
      </c>
      <c r="CK172" s="46">
        <f>IFERROR(UTV!CK172/Oferta!CK172,"")</f>
        <v>1.1873350923482849E-2</v>
      </c>
      <c r="CL172" s="46">
        <f>IFERROR(UTV!CL172/Oferta!CL172,"")</f>
        <v>4.6908715639365798E-3</v>
      </c>
      <c r="CM172" s="46">
        <f>IFERROR(UTV!CM172/Oferta!CM172,"")</f>
        <v>1.1662531017369727E-2</v>
      </c>
      <c r="CN172" s="46">
        <f>IFERROR(UTV!CN172/Oferta!CN172,"")</f>
        <v>6.6035809108856971E-3</v>
      </c>
      <c r="CO172" s="46">
        <f>IFERROR(UTV!CO172/Oferta!CO172,"")</f>
        <v>2.8985507246376812E-2</v>
      </c>
      <c r="CP172" s="46">
        <f>IFERROR(UTV!CP172/Oferta!CP172,"")</f>
        <v>2.1164021164021163E-2</v>
      </c>
      <c r="CQ172" s="46">
        <f>IFERROR(UTV!CQ172/Oferta!CQ172,"")</f>
        <v>5.844155844155844E-2</v>
      </c>
      <c r="CR172" s="46">
        <f>IFERROR(UTV!CR172/Oferta!CR172,"")</f>
        <v>0</v>
      </c>
      <c r="CS172" s="46">
        <f>IFERROR(UTV!CS172/Oferta!CS172,"")</f>
        <v>2.181818181818182E-2</v>
      </c>
      <c r="CT172" s="46">
        <f>IFERROR(UTV!CT172/Oferta!CT172,"")</f>
        <v>5.0847457627118647E-2</v>
      </c>
      <c r="CU172" s="46">
        <f>IFERROR(UTV!CU172/Oferta!CU172,"")</f>
        <v>2.6946107784431138E-2</v>
      </c>
      <c r="CV172" s="46">
        <f>IFERROR(UTV!CV172/Oferta!CV172,"")</f>
        <v>8.6821705426356588E-2</v>
      </c>
      <c r="CW172" s="46">
        <f>IFERROR(UTV!CW172/Oferta!CW172,"")</f>
        <v>0</v>
      </c>
      <c r="CX172" s="46">
        <f>IFERROR(UTV!CX172/Oferta!CX172,"")</f>
        <v>5.1249199231262008E-3</v>
      </c>
      <c r="CY172" s="46">
        <f>IFERROR(UTV!CY172/Oferta!CY172,"")</f>
        <v>2.5380710659898477E-2</v>
      </c>
      <c r="CZ172" s="46">
        <f>IFERROR(UTV!CZ172/Oferta!CZ172,"")</f>
        <v>2.5327905924920849E-2</v>
      </c>
      <c r="DA172" s="46">
        <f>IFERROR(UTV!DA172/Oferta!DA172,"")</f>
        <v>7.3947667804323096E-3</v>
      </c>
      <c r="DB172" s="46">
        <f>IFERROR(UTV!DB172/Oferta!DB172,"")</f>
        <v>1.7384731670445956E-2</v>
      </c>
      <c r="DC172" s="46">
        <f>IFERROR(UTV!DC172/Oferta!DC172,"")</f>
        <v>0.15686274509803921</v>
      </c>
      <c r="DD172" s="46">
        <f>IFERROR(UTV!DD172/Oferta!DD172,"")</f>
        <v>1.4646053702196907E-2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1.2237093690248566E-2</v>
      </c>
      <c r="DM172" s="46">
        <f>IFERROR(UTV!DM172/Oferta!DM172,"")</f>
        <v>2.5374855824682813E-2</v>
      </c>
      <c r="DN172" s="46">
        <f>IFERROR(UTV!DN172/Oferta!DN172,"")</f>
        <v>0.11441647597254005</v>
      </c>
      <c r="DO172" s="46">
        <f>IFERROR(UTV!DO172/Oferta!DO172,"")</f>
        <v>1.5508328546812177E-2</v>
      </c>
      <c r="DP172" s="46">
        <f>IFERROR(UTV!DP172/Oferta!DP172,"")</f>
        <v>3.5353535353535352E-2</v>
      </c>
      <c r="DQ172" s="46">
        <f>IFERROR(UTV!DQ172/Oferta!DQ172,"")</f>
        <v>0.1</v>
      </c>
      <c r="DR172" s="46">
        <f>IFERROR(UTV!DR172/Oferta!DR172,"")</f>
        <v>0.150278293135436</v>
      </c>
      <c r="DS172" s="46">
        <f>IFERROR(UTV!DS172/Oferta!DS172,"")</f>
        <v>0.12834224598930483</v>
      </c>
      <c r="DT172" s="46">
        <f>IFERROR(UTV!DT172/Oferta!DT172,"")</f>
        <v>3.8834951456310676E-2</v>
      </c>
      <c r="DU172" s="46">
        <f>IFERROR(UTV!DU172/Oferta!DU172,"")</f>
        <v>0.1493624772313297</v>
      </c>
      <c r="DV172" s="46">
        <f>IFERROR(UTV!DV172/Oferta!DV172,"")</f>
        <v>0.1090146750524109</v>
      </c>
      <c r="DW172" s="46">
        <f>IFERROR(UTV!DW172/Oferta!DW172,"")</f>
        <v>0.12375249500998003</v>
      </c>
      <c r="DX172" s="46">
        <f>IFERROR(UTV!DX172/Oferta!DX172,"")</f>
        <v>0</v>
      </c>
      <c r="DY172" s="46">
        <f>IFERROR(UTV!DY172/Oferta!DY172,"")</f>
        <v>2.8490028490028491E-3</v>
      </c>
      <c r="DZ172" s="46">
        <f>IFERROR(UTV!DZ172/Oferta!DZ172,"")</f>
        <v>8.1521739130434784E-2</v>
      </c>
      <c r="EA172" s="46">
        <f>IFERROR(UTV!EA172/Oferta!EA172,"")</f>
        <v>0</v>
      </c>
      <c r="EB172" s="46">
        <f>IFERROR(UTV!EB172/Oferta!EB172,"")</f>
        <v>2.8469750889679717E-3</v>
      </c>
      <c r="EC172" s="46">
        <f>IFERROR(UTV!EC172/Oferta!EC172,"")</f>
        <v>8.0428954423592491E-2</v>
      </c>
      <c r="ED172" s="46">
        <f>IFERROR(UTV!ED172/Oferta!ED172,"")</f>
        <v>1.9122609673790775E-2</v>
      </c>
      <c r="EE172" s="46">
        <f>IFERROR(UTV!EE172/Oferta!EE172,"")</f>
        <v>2.8170930865541646E-2</v>
      </c>
      <c r="EF172" s="46">
        <f>IFERROR(UTV!EF172/Oferta!EF172,"")</f>
        <v>2.076133945874158E-2</v>
      </c>
      <c r="EG172" s="46">
        <f>IFERROR(UTV!EG172/Oferta!EG172,"")</f>
        <v>7.4554052436250448E-2</v>
      </c>
      <c r="EH172" s="46">
        <f>IFERROR(UTV!EH172/Oferta!EH172,"")</f>
        <v>7.0352564102564102E-2</v>
      </c>
      <c r="EI172" s="46">
        <f>IFERROR(UTV!EI172/Oferta!EI172,"")</f>
        <v>2.1432356819778405E-2</v>
      </c>
      <c r="EJ172" s="46">
        <f>IFERROR(UTV!EJ172/Oferta!EJ172,"")</f>
        <v>7.3411487841018044E-2</v>
      </c>
      <c r="EK172" s="46">
        <f>IFERROR(UTV!EK172/Oferta!EK172,"")</f>
        <v>4.0210657241145864E-2</v>
      </c>
      <c r="EL172" s="46">
        <f>IFERROR(UTV!EL172/Oferta!EL172,"")</f>
        <v>2.6856388993592158E-2</v>
      </c>
      <c r="EM172" s="46">
        <f>IFERROR(UTV!EM172/Oferta!EM172,"")</f>
        <v>2.5194155302578989E-2</v>
      </c>
      <c r="EN172" s="46">
        <f>IFERROR(UTV!EN172/Oferta!EN172,"")</f>
        <v>7.0468367782041783E-2</v>
      </c>
      <c r="EO172" s="46">
        <f>IFERROR(UTV!EO172/Oferta!EO172,"")</f>
        <v>6.3633430138754443E-2</v>
      </c>
      <c r="EP172" s="46">
        <f>IFERROR(UTV!EP172/Oferta!EP172,"")</f>
        <v>2.5365521931315881E-2</v>
      </c>
      <c r="EQ172" s="46">
        <f>IFERROR(UTV!EQ172/Oferta!EQ172,"")</f>
        <v>6.8704832317580844E-2</v>
      </c>
      <c r="ER172" s="46">
        <f>IFERROR(UTV!ER172/Oferta!ER172,"")</f>
        <v>4.1334077759848827E-2</v>
      </c>
      <c r="ES172" s="46">
        <f>IFERROR(UTV!ES172/Oferta!ES172,"")</f>
        <v>3.0997541271513874E-2</v>
      </c>
      <c r="ET172" s="46">
        <f>IFERROR(UTV!ET172/Oferta!ET172,"")</f>
        <v>2.6108587052607775E-2</v>
      </c>
      <c r="EU172" s="46">
        <f>IFERROR(UTV!EU172/Oferta!EU172,"")</f>
        <v>6.5783190066857691E-2</v>
      </c>
      <c r="EV172" s="46">
        <f>IFERROR(UTV!EV172/Oferta!EV172,"")</f>
        <v>6.0767275521664596E-2</v>
      </c>
      <c r="EW172" s="46">
        <f>IFERROR(UTV!EW172/Oferta!EW172,"")</f>
        <v>2.6620902883854464E-2</v>
      </c>
      <c r="EX172" s="46">
        <f>IFERROR(UTV!EX172/Oferta!EX172,"")</f>
        <v>6.4519970821609873E-2</v>
      </c>
      <c r="EY172" s="46">
        <f>IFERROR(UTV!EY172/Oferta!EY172,"")</f>
        <v>4.1098227436350922E-2</v>
      </c>
      <c r="EZ172" s="46">
        <f>IFERROR(UTV!EZ172/Oferta!EZ172,"")</f>
        <v>3.0994819562735972E-2</v>
      </c>
      <c r="FA172" s="46">
        <f>IFERROR(UTV!FA172/Oferta!FA172,"")</f>
        <v>2.5777687708987741E-2</v>
      </c>
      <c r="FB172" s="46">
        <f>IFERROR(UTV!FB172/Oferta!FB172,"")</f>
        <v>6.5897597977243996E-2</v>
      </c>
      <c r="FC172" s="46">
        <f>IFERROR(UTV!FC172/Oferta!FC172,"")</f>
        <v>6.07493204112989E-2</v>
      </c>
      <c r="FD172" s="46">
        <f>IFERROR(UTV!FD172/Oferta!FD172,"")</f>
        <v>2.6317462912998846E-2</v>
      </c>
      <c r="FE172" s="46">
        <f>IFERROR(UTV!FE172/Oferta!FE172,"")</f>
        <v>6.4607822817043206E-2</v>
      </c>
      <c r="FF172" s="46">
        <f>IFERROR(UTV!FF172/Oferta!FF172,"")</f>
        <v>4.0878254750175931E-2</v>
      </c>
    </row>
    <row r="173" spans="1:162" x14ac:dyDescent="0.25">
      <c r="A173" s="36">
        <v>45231</v>
      </c>
      <c r="B173" s="46">
        <f>IFERROR(UTV!B173/Oferta!B173,"")</f>
        <v>0.39455782312925169</v>
      </c>
      <c r="C173" s="46">
        <f>IFERROR(UTV!C173/Oferta!C173,"")</f>
        <v>1.6782644289807615E-2</v>
      </c>
      <c r="D173" s="46">
        <f>IFERROR(UTV!D173/Oferta!D173,"")</f>
        <v>2.8607224890373772E-2</v>
      </c>
      <c r="E173" s="46">
        <f>IFERROR(UTV!E173/Oferta!E173,"")</f>
        <v>1.8331805682859761E-2</v>
      </c>
      <c r="F173" s="46">
        <f>IFERROR(UTV!F173/Oferta!F173,"")</f>
        <v>2.2381288436334308E-2</v>
      </c>
      <c r="G173" s="46">
        <f>IFERROR(UTV!G173/Oferta!G173,"")</f>
        <v>2.5390905178597045E-2</v>
      </c>
      <c r="H173" s="46">
        <f>IFERROR(UTV!H173/Oferta!H173,"")</f>
        <v>2.4139809731360796E-2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1.2681159420289856E-2</v>
      </c>
      <c r="Q173" s="46">
        <f>IFERROR(UTV!Q173/Oferta!Q173,"")</f>
        <v>1.8733702365158516E-2</v>
      </c>
      <c r="R173" s="46">
        <f>IFERROR(UTV!R173/Oferta!R173,"")</f>
        <v>9.2521718000121503E-2</v>
      </c>
      <c r="S173" s="46">
        <f>IFERROR(UTV!S173/Oferta!S173,"")</f>
        <v>8.4861992113835077E-2</v>
      </c>
      <c r="T173" s="46">
        <f>IFERROR(UTV!T173/Oferta!T173,"")</f>
        <v>1.8442712189173888E-2</v>
      </c>
      <c r="U173" s="46">
        <f>IFERROR(UTV!U173/Oferta!U173,"")</f>
        <v>9.0517628061361807E-2</v>
      </c>
      <c r="V173" s="46">
        <f>IFERROR(UTV!V173/Oferta!V173,"")</f>
        <v>4.1996481970096748E-2</v>
      </c>
      <c r="W173" s="46">
        <f>IFERROR(UTV!W173/Oferta!W173,"")</f>
        <v>5.5979643765903309E-2</v>
      </c>
      <c r="X173" s="46">
        <f>IFERROR(UTV!X173/Oferta!X173,"")</f>
        <v>3.4537444933920705E-2</v>
      </c>
      <c r="Y173" s="46">
        <f>IFERROR(UTV!Y173/Oferta!Y173,"")</f>
        <v>8.777062609713282E-2</v>
      </c>
      <c r="Z173" s="46">
        <f>IFERROR(UTV!Z173/Oferta!Z173,"")</f>
        <v>3.8524145415084102E-2</v>
      </c>
      <c r="AA173" s="46">
        <f>IFERROR(UTV!AA173/Oferta!AA173,"")</f>
        <v>3.5926170072511539E-2</v>
      </c>
      <c r="AB173" s="46">
        <f>IFERROR(UTV!AB173/Oferta!AB173,"")</f>
        <v>7.0518912754229238E-2</v>
      </c>
      <c r="AC173" s="46">
        <f>IFERROR(UTV!AC173/Oferta!AC173,"")</f>
        <v>5.1990466943243004E-2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5.8960434445306437E-2</v>
      </c>
      <c r="AN173" s="46">
        <f>IFERROR(UTV!AN173/Oferta!AN173,"")</f>
        <v>6.5789473684210523E-3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8.8536812674743712E-2</v>
      </c>
      <c r="AU173" s="46">
        <f>IFERROR(UTV!AU173/Oferta!AU173,"")</f>
        <v>0</v>
      </c>
      <c r="AV173" s="46">
        <f>IFERROR(UTV!AV173/Oferta!AV173,"")</f>
        <v>5.8580858085808582E-2</v>
      </c>
      <c r="AW173" s="46">
        <f>IFERROR(UTV!AW173/Oferta!AW173,"")</f>
        <v>8.6050724637681153E-2</v>
      </c>
      <c r="AX173" s="46">
        <f>IFERROR(UTV!AX173/Oferta!AX173,"")</f>
        <v>6.7176870748299325E-2</v>
      </c>
      <c r="AY173" s="46">
        <f>IFERROR(UTV!AY173/Oferta!AY173,"")</f>
        <v>0.22222222222222221</v>
      </c>
      <c r="AZ173" s="46">
        <f>IFERROR(UTV!AZ173/Oferta!AZ173,"")</f>
        <v>0.12544802867383512</v>
      </c>
      <c r="BA173" s="46">
        <f>IFERROR(UTV!BA173/Oferta!BA173,"")</f>
        <v>0.10020449897750511</v>
      </c>
      <c r="BB173" s="46">
        <f>IFERROR(UTV!BB173/Oferta!BB173,"")</f>
        <v>0.54545454545454541</v>
      </c>
      <c r="BC173" s="46">
        <f>IFERROR(UTV!BC173/Oferta!BC173,"")</f>
        <v>0.12847222222222221</v>
      </c>
      <c r="BD173" s="46">
        <f>IFERROR(UTV!BD173/Oferta!BD173,"")</f>
        <v>0.11937377690802348</v>
      </c>
      <c r="BE173" s="46">
        <f>IFERROR(UTV!BE173/Oferta!BE173,"")</f>
        <v>0.12265331664580725</v>
      </c>
      <c r="BF173" s="46">
        <f>IFERROR(UTV!BF173/Oferta!BF173,"")</f>
        <v>1.4084507042253521E-2</v>
      </c>
      <c r="BG173" s="46">
        <f>IFERROR(UTV!BG173/Oferta!BG173,"")</f>
        <v>7.8625509609784511E-2</v>
      </c>
      <c r="BH173" s="46">
        <f>IFERROR(UTV!BH173/Oferta!BH173,"")</f>
        <v>6.6433566433566432E-2</v>
      </c>
      <c r="BI173" s="46">
        <f>IFERROR(UTV!BI173/Oferta!BI173,"")</f>
        <v>0.1111111111111111</v>
      </c>
      <c r="BJ173" s="46">
        <f>IFERROR(UTV!BJ173/Oferta!BJ173,"")</f>
        <v>6.5795613625758281E-2</v>
      </c>
      <c r="BK173" s="46">
        <f>IFERROR(UTV!BK173/Oferta!BK173,"")</f>
        <v>6.7796610169491525E-2</v>
      </c>
      <c r="BL173" s="46">
        <f>IFERROR(UTV!BL173/Oferta!BL173,"")</f>
        <v>6.6227588730332965E-2</v>
      </c>
      <c r="BM173" s="46" t="str">
        <f>IFERROR(UTV!BM173/Oferta!BM173,"")</f>
        <v/>
      </c>
      <c r="BN173" s="46">
        <f>IFERROR(UTV!BN173/Oferta!BN173,"")</f>
        <v>4.4545454545454548E-2</v>
      </c>
      <c r="BO173" s="46">
        <f>IFERROR(UTV!BO173/Oferta!BO173,"")</f>
        <v>1.018047200370199E-2</v>
      </c>
      <c r="BP173" s="46">
        <f>IFERROR(UTV!BP173/Oferta!BP173,"")</f>
        <v>7.1953010279001473E-2</v>
      </c>
      <c r="BQ173" s="46">
        <f>IFERROR(UTV!BQ173/Oferta!BQ173,"")</f>
        <v>4.4545454545454548E-2</v>
      </c>
      <c r="BR173" s="46">
        <f>IFERROR(UTV!BR173/Oferta!BR173,"")</f>
        <v>2.4982406755805771E-2</v>
      </c>
      <c r="BS173" s="46">
        <f>IFERROR(UTV!BS173/Oferta!BS173,"")</f>
        <v>3.3518445061483541E-2</v>
      </c>
      <c r="BT173" s="46">
        <f>IFERROR(UTV!BT173/Oferta!BT173,"")</f>
        <v>0.4642857142857143</v>
      </c>
      <c r="BU173" s="46">
        <f>IFERROR(UTV!BU173/Oferta!BU173,"")</f>
        <v>8.520179372197309E-2</v>
      </c>
      <c r="BV173" s="46">
        <f>IFERROR(UTV!BV173/Oferta!BV173,"")</f>
        <v>0.3341559723593287</v>
      </c>
      <c r="BW173" s="46">
        <f>IFERROR(UTV!BW173/Oferta!BW173,"")</f>
        <v>0.20890774125132555</v>
      </c>
      <c r="BX173" s="46">
        <f>IFERROR(UTV!BX173/Oferta!BX173,"")</f>
        <v>0.1164021164021164</v>
      </c>
      <c r="BY173" s="46">
        <f>IFERROR(UTV!BY173/Oferta!BY173,"")</f>
        <v>0.29437521050858872</v>
      </c>
      <c r="BZ173" s="46">
        <f>IFERROR(UTV!BZ173/Oferta!BZ173,"")</f>
        <v>0.19934076283158059</v>
      </c>
      <c r="CA173" s="46">
        <f>IFERROR(UTV!CA173/Oferta!CA173,"")</f>
        <v>9.8901098901098897E-3</v>
      </c>
      <c r="CB173" s="46">
        <f>IFERROR(UTV!CB173/Oferta!CB173,"")</f>
        <v>1.7101147028154327E-2</v>
      </c>
      <c r="CC173" s="46">
        <f>IFERROR(UTV!CC173/Oferta!CC173,"")</f>
        <v>5.9327620303230057E-3</v>
      </c>
      <c r="CD173" s="46">
        <f>IFERROR(UTV!CD173/Oferta!CD173,"")</f>
        <v>0</v>
      </c>
      <c r="CE173" s="46">
        <f>IFERROR(UTV!CE173/Oferta!CE173,"")</f>
        <v>1.5950920245398775E-2</v>
      </c>
      <c r="CF173" s="46">
        <f>IFERROR(UTV!CF173/Oferta!CF173,"")</f>
        <v>5.8027079303675051E-3</v>
      </c>
      <c r="CG173" s="46">
        <f>IFERROR(UTV!CG173/Oferta!CG173,"")</f>
        <v>1.3781697905181918E-2</v>
      </c>
      <c r="CH173" s="46">
        <f>IFERROR(UTV!CH173/Oferta!CH173,"")</f>
        <v>0</v>
      </c>
      <c r="CI173" s="46">
        <f>IFERROR(UTV!CI173/Oferta!CI173,"")</f>
        <v>7.5204600752046009E-3</v>
      </c>
      <c r="CJ173" s="46">
        <f>IFERROR(UTV!CJ173/Oferta!CJ173,"")</f>
        <v>1.3793103448275862E-2</v>
      </c>
      <c r="CK173" s="46">
        <f>IFERROR(UTV!CK173/Oferta!CK173,"")</f>
        <v>1.1034482758620689E-2</v>
      </c>
      <c r="CL173" s="46">
        <f>IFERROR(UTV!CL173/Oferta!CL173,"")</f>
        <v>6.6555740432612314E-3</v>
      </c>
      <c r="CM173" s="46">
        <f>IFERROR(UTV!CM173/Oferta!CM173,"")</f>
        <v>1.3282247765006385E-2</v>
      </c>
      <c r="CN173" s="46">
        <f>IFERROR(UTV!CN173/Oferta!CN173,"")</f>
        <v>8.4913671101047271E-3</v>
      </c>
      <c r="CO173" s="46">
        <f>IFERROR(UTV!CO173/Oferta!CO173,"")</f>
        <v>1.6E-2</v>
      </c>
      <c r="CP173" s="46">
        <f>IFERROR(UTV!CP173/Oferta!CP173,"")</f>
        <v>3.1620553359683792E-2</v>
      </c>
      <c r="CQ173" s="46">
        <f>IFERROR(UTV!CQ173/Oferta!CQ173,"")</f>
        <v>5.1612903225806452E-2</v>
      </c>
      <c r="CR173" s="46">
        <f>IFERROR(UTV!CR173/Oferta!CR173,"")</f>
        <v>0</v>
      </c>
      <c r="CS173" s="46">
        <f>IFERROR(UTV!CS173/Oferta!CS173,"")</f>
        <v>2.9411764705882353E-2</v>
      </c>
      <c r="CT173" s="46">
        <f>IFERROR(UTV!CT173/Oferta!CT173,"")</f>
        <v>4.5714285714285714E-2</v>
      </c>
      <c r="CU173" s="46">
        <f>IFERROR(UTV!CU173/Oferta!CU173,"")</f>
        <v>3.2105760151085933E-2</v>
      </c>
      <c r="CV173" s="46">
        <f>IFERROR(UTV!CV173/Oferta!CV173,"")</f>
        <v>8.2840236686390539E-2</v>
      </c>
      <c r="CW173" s="46">
        <f>IFERROR(UTV!CW173/Oferta!CW173,"")</f>
        <v>9.2807424593967514E-3</v>
      </c>
      <c r="CX173" s="46">
        <f>IFERROR(UTV!CX173/Oferta!CX173,"")</f>
        <v>4.0899795501022499E-3</v>
      </c>
      <c r="CY173" s="46">
        <f>IFERROR(UTV!CY173/Oferta!CY173,"")</f>
        <v>2.6041666666666668E-2</v>
      </c>
      <c r="CZ173" s="46">
        <f>IFERROR(UTV!CZ173/Oferta!CZ173,"")</f>
        <v>2.6845637583892617E-2</v>
      </c>
      <c r="DA173" s="46">
        <f>IFERROR(UTV!DA173/Oferta!DA173,"")</f>
        <v>6.6305003013863778E-3</v>
      </c>
      <c r="DB173" s="46">
        <f>IFERROR(UTV!DB173/Oferta!DB173,"")</f>
        <v>1.9376391982182627E-2</v>
      </c>
      <c r="DC173" s="46">
        <f>IFERROR(UTV!DC173/Oferta!DC173,"")</f>
        <v>5.8823529411764705E-2</v>
      </c>
      <c r="DD173" s="46">
        <f>IFERROR(UTV!DD173/Oferta!DD173,"")</f>
        <v>1.8803418803418803E-2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1.0214864388869321E-2</v>
      </c>
      <c r="DM173" s="46">
        <f>IFERROR(UTV!DM173/Oferta!DM173,"")</f>
        <v>2.1413276231263382E-2</v>
      </c>
      <c r="DN173" s="46">
        <f>IFERROR(UTV!DN173/Oferta!DN173,"")</f>
        <v>0.10509209100758396</v>
      </c>
      <c r="DO173" s="46">
        <f>IFERROR(UTV!DO173/Oferta!DO173,"")</f>
        <v>1.2987012987012988E-2</v>
      </c>
      <c r="DP173" s="46">
        <f>IFERROR(UTV!DP173/Oferta!DP173,"")</f>
        <v>3.1090289608177172E-2</v>
      </c>
      <c r="DQ173" s="46">
        <f>IFERROR(UTV!DQ173/Oferta!DQ173,"")</f>
        <v>0.1</v>
      </c>
      <c r="DR173" s="46">
        <f>IFERROR(UTV!DR173/Oferta!DR173,"")</f>
        <v>0.10292072322670376</v>
      </c>
      <c r="DS173" s="46">
        <f>IFERROR(UTV!DS173/Oferta!DS173,"")</f>
        <v>0.13261163734776726</v>
      </c>
      <c r="DT173" s="46">
        <f>IFERROR(UTV!DT173/Oferta!DT173,"")</f>
        <v>4.4776119402985072E-2</v>
      </c>
      <c r="DU173" s="46">
        <f>IFERROR(UTV!DU173/Oferta!DU173,"")</f>
        <v>0.102880658436214</v>
      </c>
      <c r="DV173" s="46">
        <f>IFERROR(UTV!DV173/Oferta!DV173,"")</f>
        <v>0.11382978723404255</v>
      </c>
      <c r="DW173" s="46">
        <f>IFERROR(UTV!DW173/Oferta!DW173,"")</f>
        <v>0.10904733373277412</v>
      </c>
      <c r="DX173" s="46" t="str">
        <f>IFERROR(UTV!DX173/Oferta!DX173,"")</f>
        <v/>
      </c>
      <c r="DY173" s="46">
        <f>IFERROR(UTV!DY173/Oferta!DY173,"")</f>
        <v>1.4716703458425313E-2</v>
      </c>
      <c r="DZ173" s="46">
        <f>IFERROR(UTV!DZ173/Oferta!DZ173,"")</f>
        <v>7.8328981723237601E-2</v>
      </c>
      <c r="EA173" s="46">
        <f>IFERROR(UTV!EA173/Oferta!EA173,"")</f>
        <v>0</v>
      </c>
      <c r="EB173" s="46">
        <f>IFERROR(UTV!EB173/Oferta!EB173,"")</f>
        <v>1.4716703458425313E-2</v>
      </c>
      <c r="EC173" s="46">
        <f>IFERROR(UTV!EC173/Oferta!EC173,"")</f>
        <v>7.7319587628865982E-2</v>
      </c>
      <c r="ED173" s="46">
        <f>IFERROR(UTV!ED173/Oferta!ED173,"")</f>
        <v>2.8620492272467088E-2</v>
      </c>
      <c r="EE173" s="46">
        <f>IFERROR(UTV!EE173/Oferta!EE173,"")</f>
        <v>3.6071536829342228E-2</v>
      </c>
      <c r="EF173" s="46">
        <f>IFERROR(UTV!EF173/Oferta!EF173,"")</f>
        <v>2.1307070073251579E-2</v>
      </c>
      <c r="EG173" s="46">
        <f>IFERROR(UTV!EG173/Oferta!EG173,"")</f>
        <v>7.8824295524508647E-2</v>
      </c>
      <c r="EH173" s="46">
        <f>IFERROR(UTV!EH173/Oferta!EH173,"")</f>
        <v>7.0640527025954442E-2</v>
      </c>
      <c r="EI173" s="46">
        <f>IFERROR(UTV!EI173/Oferta!EI173,"")</f>
        <v>2.2526186692029486E-2</v>
      </c>
      <c r="EJ173" s="46">
        <f>IFERROR(UTV!EJ173/Oferta!EJ173,"")</f>
        <v>7.6601341008559171E-2</v>
      </c>
      <c r="EK173" s="46">
        <f>IFERROR(UTV!EK173/Oferta!EK173,"")</f>
        <v>4.2386570591495761E-2</v>
      </c>
      <c r="EL173" s="46">
        <f>IFERROR(UTV!EL173/Oferta!EL173,"")</f>
        <v>3.2144702842377262E-2</v>
      </c>
      <c r="EM173" s="46">
        <f>IFERROR(UTV!EM173/Oferta!EM173,"")</f>
        <v>2.5564351267887434E-2</v>
      </c>
      <c r="EN173" s="46">
        <f>IFERROR(UTV!EN173/Oferta!EN173,"")</f>
        <v>7.3796052924666997E-2</v>
      </c>
      <c r="EO173" s="46">
        <f>IFERROR(UTV!EO173/Oferta!EO173,"")</f>
        <v>6.5380220896280317E-2</v>
      </c>
      <c r="EP173" s="46">
        <f>IFERROR(UTV!EP173/Oferta!EP173,"")</f>
        <v>2.6190733871840535E-2</v>
      </c>
      <c r="EQ173" s="46">
        <f>IFERROR(UTV!EQ173/Oferta!EQ173,"")</f>
        <v>7.1609945917425144E-2</v>
      </c>
      <c r="ER173" s="46">
        <f>IFERROR(UTV!ER173/Oferta!ER173,"")</f>
        <v>4.3164270705601804E-2</v>
      </c>
      <c r="ES173" s="46">
        <f>IFERROR(UTV!ES173/Oferta!ES173,"")</f>
        <v>3.5412361450309973E-2</v>
      </c>
      <c r="ET173" s="46">
        <f>IFERROR(UTV!ET173/Oferta!ET173,"")</f>
        <v>2.649745984922976E-2</v>
      </c>
      <c r="EU173" s="46">
        <f>IFERROR(UTV!EU173/Oferta!EU173,"")</f>
        <v>6.8560157790927015E-2</v>
      </c>
      <c r="EV173" s="46">
        <f>IFERROR(UTV!EV173/Oferta!EV173,"")</f>
        <v>6.2035747446610959E-2</v>
      </c>
      <c r="EW173" s="46">
        <f>IFERROR(UTV!EW173/Oferta!EW173,"")</f>
        <v>2.7373981787620755E-2</v>
      </c>
      <c r="EX173" s="46">
        <f>IFERROR(UTV!EX173/Oferta!EX173,"")</f>
        <v>6.6905140434552202E-2</v>
      </c>
      <c r="EY173" s="46">
        <f>IFERROR(UTV!EY173/Oferta!EY173,"")</f>
        <v>4.2613926564894163E-2</v>
      </c>
      <c r="EZ173" s="46">
        <f>IFERROR(UTV!EZ173/Oferta!EZ173,"")</f>
        <v>3.5412361450309973E-2</v>
      </c>
      <c r="FA173" s="46">
        <f>IFERROR(UTV!FA173/Oferta!FA173,"")</f>
        <v>2.6335727490377912E-2</v>
      </c>
      <c r="FB173" s="46">
        <f>IFERROR(UTV!FB173/Oferta!FB173,"")</f>
        <v>6.8633400544212367E-2</v>
      </c>
      <c r="FC173" s="46">
        <f>IFERROR(UTV!FC173/Oferta!FC173,"")</f>
        <v>6.2017752509137318E-2</v>
      </c>
      <c r="FD173" s="46">
        <f>IFERROR(UTV!FD173/Oferta!FD173,"")</f>
        <v>2.7217089121373259E-2</v>
      </c>
      <c r="FE173" s="46">
        <f>IFERROR(UTV!FE173/Oferta!FE173,"")</f>
        <v>6.6964285714285712E-2</v>
      </c>
      <c r="FF173" s="46">
        <f>IFERROR(UTV!FF173/Oferta!FF173,"")</f>
        <v>4.2476553324679554E-2</v>
      </c>
    </row>
    <row r="174" spans="1:162" x14ac:dyDescent="0.25">
      <c r="A174" s="36">
        <v>45261</v>
      </c>
      <c r="B174" s="46">
        <f>IFERROR(UTV!B174/Oferta!B174,"")</f>
        <v>0.40845070422535212</v>
      </c>
      <c r="C174" s="46">
        <f>IFERROR(UTV!C174/Oferta!C174,"")</f>
        <v>1.7753173618402215E-2</v>
      </c>
      <c r="D174" s="46">
        <f>IFERROR(UTV!D174/Oferta!D174,"")</f>
        <v>2.9019776440240758E-2</v>
      </c>
      <c r="E174" s="46">
        <f>IFERROR(UTV!E174/Oferta!E174,"")</f>
        <v>1.7961165048543688E-2</v>
      </c>
      <c r="F174" s="46">
        <f>IFERROR(UTV!F174/Oferta!F174,"")</f>
        <v>2.2977681514266879E-2</v>
      </c>
      <c r="G174" s="46">
        <f>IFERROR(UTV!G174/Oferta!G174,"")</f>
        <v>2.562574493444577E-2</v>
      </c>
      <c r="H174" s="46">
        <f>IFERROR(UTV!H174/Oferta!H174,"")</f>
        <v>2.4456182672711393E-2</v>
      </c>
      <c r="I174" s="46">
        <f>IFERROR(UTV!I174/Oferta!I174,"")</f>
        <v>7.3578595317725752E-3</v>
      </c>
      <c r="J174" s="46">
        <f>IFERROR(UTV!J174/Oferta!J174,"")</f>
        <v>3.6430618092509207E-2</v>
      </c>
      <c r="K174" s="46">
        <f>IFERROR(UTV!K174/Oferta!K174,"")</f>
        <v>5.0662509742790338E-2</v>
      </c>
      <c r="L174" s="46">
        <f>IFERROR(UTV!L174/Oferta!L174,"")</f>
        <v>0.14556040756914118</v>
      </c>
      <c r="M174" s="46">
        <f>IFERROR(UTV!M174/Oferta!M174,"")</f>
        <v>2.800658978583196E-2</v>
      </c>
      <c r="N174" s="46">
        <f>IFERROR(UTV!N174/Oferta!N174,"")</f>
        <v>7.0703965570242847E-2</v>
      </c>
      <c r="O174" s="46">
        <f>IFERROR(UTV!O174/Oferta!O174,"")</f>
        <v>3.8240495137046859E-2</v>
      </c>
      <c r="P174" s="46">
        <f>IFERROR(UTV!P174/Oferta!P174,"")</f>
        <v>1.1437095972153158E-2</v>
      </c>
      <c r="Q174" s="46">
        <f>IFERROR(UTV!Q174/Oferta!Q174,"")</f>
        <v>2.188923857391141E-2</v>
      </c>
      <c r="R174" s="46">
        <f>IFERROR(UTV!R174/Oferta!R174,"")</f>
        <v>8.9500860585197933E-2</v>
      </c>
      <c r="S174" s="46">
        <f>IFERROR(UTV!S174/Oferta!S174,"")</f>
        <v>8.7120562510718577E-2</v>
      </c>
      <c r="T174" s="46">
        <f>IFERROR(UTV!T174/Oferta!T174,"")</f>
        <v>2.1417838480342684E-2</v>
      </c>
      <c r="U174" s="46">
        <f>IFERROR(UTV!U174/Oferta!U174,"")</f>
        <v>8.8872799674193398E-2</v>
      </c>
      <c r="V174" s="46">
        <f>IFERROR(UTV!V174/Oferta!V174,"")</f>
        <v>4.3770993282149714E-2</v>
      </c>
      <c r="W174" s="46">
        <f>IFERROR(UTV!W174/Oferta!W174,"")</f>
        <v>6.741573033707865E-2</v>
      </c>
      <c r="X174" s="46">
        <f>IFERROR(UTV!X174/Oferta!X174,"")</f>
        <v>3.8971011710501054E-2</v>
      </c>
      <c r="Y174" s="46">
        <f>IFERROR(UTV!Y174/Oferta!Y174,"")</f>
        <v>8.4131128517551487E-2</v>
      </c>
      <c r="Z174" s="46">
        <f>IFERROR(UTV!Z174/Oferta!Z174,"")</f>
        <v>3.7321063394683024E-2</v>
      </c>
      <c r="AA174" s="46">
        <f>IFERROR(UTV!AA174/Oferta!AA174,"")</f>
        <v>4.035792549306063E-2</v>
      </c>
      <c r="AB174" s="46">
        <f>IFERROR(UTV!AB174/Oferta!AB174,"")</f>
        <v>6.718489727928928E-2</v>
      </c>
      <c r="AC174" s="46">
        <f>IFERROR(UTV!AC174/Oferta!AC174,"")</f>
        <v>5.3681404540858534E-2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0.10948275862068965</v>
      </c>
      <c r="AN174" s="46">
        <f>IFERROR(UTV!AN174/Oferta!AN174,"")</f>
        <v>7.8947368421052634E-3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8.6872586872586879E-2</v>
      </c>
      <c r="AU174" s="46">
        <f>IFERROR(UTV!AU174/Oferta!AU174,"")</f>
        <v>7.407407407407407E-2</v>
      </c>
      <c r="AV174" s="46">
        <f>IFERROR(UTV!AV174/Oferta!AV174,"")</f>
        <v>5.612453912331012E-2</v>
      </c>
      <c r="AW174" s="46">
        <f>IFERROR(UTV!AW174/Oferta!AW174,"")</f>
        <v>8.6547507055503292E-2</v>
      </c>
      <c r="AX174" s="46">
        <f>IFERROR(UTV!AX174/Oferta!AX174,"")</f>
        <v>6.535388127853882E-2</v>
      </c>
      <c r="AY174" s="46">
        <f>IFERROR(UTV!AY174/Oferta!AY174,"")</f>
        <v>0.22222222222222221</v>
      </c>
      <c r="AZ174" s="46">
        <f>IFERROR(UTV!AZ174/Oferta!AZ174,"")</f>
        <v>0.1388888888888889</v>
      </c>
      <c r="BA174" s="46">
        <f>IFERROR(UTV!BA174/Oferta!BA174,"")</f>
        <v>0.11086474501108648</v>
      </c>
      <c r="BB174" s="46">
        <f>IFERROR(UTV!BB174/Oferta!BB174,"")</f>
        <v>0.56521739130434778</v>
      </c>
      <c r="BC174" s="46">
        <f>IFERROR(UTV!BC174/Oferta!BC174,"")</f>
        <v>0.1417624521072797</v>
      </c>
      <c r="BD174" s="46">
        <f>IFERROR(UTV!BD174/Oferta!BD174,"")</f>
        <v>0.13291139240506328</v>
      </c>
      <c r="BE174" s="46">
        <f>IFERROR(UTV!BE174/Oferta!BE174,"")</f>
        <v>0.1360544217687075</v>
      </c>
      <c r="BF174" s="46">
        <f>IFERROR(UTV!BF174/Oferta!BF174,"")</f>
        <v>2.1126760563380281E-2</v>
      </c>
      <c r="BG174" s="46">
        <f>IFERROR(UTV!BG174/Oferta!BG174,"")</f>
        <v>9.0090090090090086E-2</v>
      </c>
      <c r="BH174" s="46">
        <f>IFERROR(UTV!BH174/Oferta!BH174,"")</f>
        <v>8.5011185682326629E-2</v>
      </c>
      <c r="BI174" s="46">
        <f>IFERROR(UTV!BI174/Oferta!BI174,"")</f>
        <v>0.10526315789473684</v>
      </c>
      <c r="BJ174" s="46">
        <f>IFERROR(UTV!BJ174/Oferta!BJ174,"")</f>
        <v>7.4371321562332796E-2</v>
      </c>
      <c r="BK174" s="46">
        <f>IFERROR(UTV!BK174/Oferta!BK174,"")</f>
        <v>8.5836909871244635E-2</v>
      </c>
      <c r="BL174" s="46">
        <f>IFERROR(UTV!BL174/Oferta!BL174,"")</f>
        <v>7.6659528907922908E-2</v>
      </c>
      <c r="BM174" s="46" t="str">
        <f>IFERROR(UTV!BM174/Oferta!BM174,"")</f>
        <v/>
      </c>
      <c r="BN174" s="46">
        <f>IFERROR(UTV!BN174/Oferta!BN174,"")</f>
        <v>4.3603258265452804E-2</v>
      </c>
      <c r="BO174" s="46">
        <f>IFERROR(UTV!BO174/Oferta!BO174,"")</f>
        <v>7.6611086074808476E-3</v>
      </c>
      <c r="BP174" s="46">
        <f>IFERROR(UTV!BP174/Oferta!BP174,"")</f>
        <v>7.9104477611940296E-2</v>
      </c>
      <c r="BQ174" s="46">
        <f>IFERROR(UTV!BQ174/Oferta!BQ174,"")</f>
        <v>4.3603258265452804E-2</v>
      </c>
      <c r="BR174" s="46">
        <f>IFERROR(UTV!BR174/Oferta!BR174,"")</f>
        <v>2.4229837313949464E-2</v>
      </c>
      <c r="BS174" s="46">
        <f>IFERROR(UTV!BS174/Oferta!BS174,"")</f>
        <v>3.2355305466237945E-2</v>
      </c>
      <c r="BT174" s="46">
        <f>IFERROR(UTV!BT174/Oferta!BT174,"")</f>
        <v>0.4503105590062112</v>
      </c>
      <c r="BU174" s="46">
        <f>IFERROR(UTV!BU174/Oferta!BU174,"")</f>
        <v>6.8743286788399569E-2</v>
      </c>
      <c r="BV174" s="46">
        <f>IFERROR(UTV!BV174/Oferta!BV174,"")</f>
        <v>0.32058823529411767</v>
      </c>
      <c r="BW174" s="46">
        <f>IFERROR(UTV!BW174/Oferta!BW174,"")</f>
        <v>0.18296224588576959</v>
      </c>
      <c r="BX174" s="46">
        <f>IFERROR(UTV!BX174/Oferta!BX174,"")</f>
        <v>9.9110232328225412E-2</v>
      </c>
      <c r="BY174" s="46">
        <f>IFERROR(UTV!BY174/Oferta!BY174,"")</f>
        <v>0.27432476407419459</v>
      </c>
      <c r="BZ174" s="46">
        <f>IFERROR(UTV!BZ174/Oferta!BZ174,"")</f>
        <v>0.17474364377019244</v>
      </c>
      <c r="CA174" s="46">
        <f>IFERROR(UTV!CA174/Oferta!CA174,"")</f>
        <v>8.0552359033371698E-3</v>
      </c>
      <c r="CB174" s="46">
        <f>IFERROR(UTV!CB174/Oferta!CB174,"")</f>
        <v>2.4342955622576476E-2</v>
      </c>
      <c r="CC174" s="46">
        <f>IFERROR(UTV!CC174/Oferta!CC174,"")</f>
        <v>6.0810810810810814E-3</v>
      </c>
      <c r="CD174" s="46">
        <f>IFERROR(UTV!CD174/Oferta!CD174,"")</f>
        <v>0</v>
      </c>
      <c r="CE174" s="46">
        <f>IFERROR(UTV!CE174/Oferta!CE174,"")</f>
        <v>2.1774632553075667E-2</v>
      </c>
      <c r="CF174" s="46">
        <f>IFERROR(UTV!CF174/Oferta!CF174,"")</f>
        <v>5.9602649006622521E-3</v>
      </c>
      <c r="CG174" s="46">
        <f>IFERROR(UTV!CG174/Oferta!CG174,"")</f>
        <v>1.8373451075345392E-2</v>
      </c>
      <c r="CH174" s="46">
        <f>IFERROR(UTV!CH174/Oferta!CH174,"")</f>
        <v>0</v>
      </c>
      <c r="CI174" s="46">
        <f>IFERROR(UTV!CI174/Oferta!CI174,"")</f>
        <v>7.54242614707731E-3</v>
      </c>
      <c r="CJ174" s="46">
        <f>IFERROR(UTV!CJ174/Oferta!CJ174,"")</f>
        <v>1.3402375875723424E-2</v>
      </c>
      <c r="CK174" s="46">
        <f>IFERROR(UTV!CK174/Oferta!CK174,"")</f>
        <v>1.1461318051575931E-2</v>
      </c>
      <c r="CL174" s="46">
        <f>IFERROR(UTV!CL174/Oferta!CL174,"")</f>
        <v>6.8168907403900773E-3</v>
      </c>
      <c r="CM174" s="46">
        <f>IFERROR(UTV!CM174/Oferta!CM174,"")</f>
        <v>1.3062044712383824E-2</v>
      </c>
      <c r="CN174" s="46">
        <f>IFERROR(UTV!CN174/Oferta!CN174,"")</f>
        <v>8.5264388365536691E-3</v>
      </c>
      <c r="CO174" s="46">
        <f>IFERROR(UTV!CO174/Oferta!CO174,"")</f>
        <v>1.7241379310344827E-2</v>
      </c>
      <c r="CP174" s="46">
        <f>IFERROR(UTV!CP174/Oferta!CP174,"")</f>
        <v>5.0073637702503684E-2</v>
      </c>
      <c r="CQ174" s="46">
        <f>IFERROR(UTV!CQ174/Oferta!CQ174,"")</f>
        <v>4.6242774566473986E-2</v>
      </c>
      <c r="CR174" s="46">
        <f>IFERROR(UTV!CR174/Oferta!CR174,"")</f>
        <v>0</v>
      </c>
      <c r="CS174" s="46">
        <f>IFERROR(UTV!CS174/Oferta!CS174,"")</f>
        <v>4.5283018867924525E-2</v>
      </c>
      <c r="CT174" s="46">
        <f>IFERROR(UTV!CT174/Oferta!CT174,"")</f>
        <v>4.145077720207254E-2</v>
      </c>
      <c r="CU174" s="46">
        <f>IFERROR(UTV!CU174/Oferta!CU174,"")</f>
        <v>4.4534412955465584E-2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7.4931880108991822E-3</v>
      </c>
      <c r="DB174" s="46">
        <f>IFERROR(UTV!DB174/Oferta!DB174,"")</f>
        <v>1.667949704901206E-2</v>
      </c>
      <c r="DC174" s="46">
        <f>IFERROR(UTV!DC174/Oferta!DC174,"")</f>
        <v>3.1914893617021274E-2</v>
      </c>
      <c r="DD174" s="46">
        <f>IFERROR(UTV!DD174/Oferta!DD174,"")</f>
        <v>2.10896309314587E-2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5.9490084985835698E-3</v>
      </c>
      <c r="DM174" s="46">
        <f>IFERROR(UTV!DM174/Oferta!DM174,"")</f>
        <v>1.355421686746988E-2</v>
      </c>
      <c r="DN174" s="46">
        <f>IFERROR(UTV!DN174/Oferta!DN174,"")</f>
        <v>8.78099173553719E-2</v>
      </c>
      <c r="DO174" s="46">
        <f>IFERROR(UTV!DO174/Oferta!DO174,"")</f>
        <v>8.0279950596953472E-3</v>
      </c>
      <c r="DP174" s="46">
        <f>IFERROR(UTV!DP174/Oferta!DP174,"")</f>
        <v>2.1283899759697907E-2</v>
      </c>
      <c r="DQ174" s="46">
        <f>IFERROR(UTV!DQ174/Oferta!DQ174,"")</f>
        <v>0</v>
      </c>
      <c r="DR174" s="46">
        <f>IFERROR(UTV!DR174/Oferta!DR174,"")</f>
        <v>0.11616954474097331</v>
      </c>
      <c r="DS174" s="46">
        <f>IFERROR(UTV!DS174/Oferta!DS174,"")</f>
        <v>0.14502762430939226</v>
      </c>
      <c r="DT174" s="46">
        <f>IFERROR(UTV!DT174/Oferta!DT174,"")</f>
        <v>3.0042918454935622E-2</v>
      </c>
      <c r="DU174" s="46">
        <f>IFERROR(UTV!DU174/Oferta!DU174,"")</f>
        <v>0.11455108359133127</v>
      </c>
      <c r="DV174" s="46">
        <f>IFERROR(UTV!DV174/Oferta!DV174,"")</f>
        <v>0.11703239289446186</v>
      </c>
      <c r="DW174" s="46">
        <f>IFERROR(UTV!DW174/Oferta!DW174,"")</f>
        <v>0.11603243917654397</v>
      </c>
      <c r="DX174" s="46" t="str">
        <f>IFERROR(UTV!DX174/Oferta!DX174,"")</f>
        <v/>
      </c>
      <c r="DY174" s="46">
        <f>IFERROR(UTV!DY174/Oferta!DY174,"")</f>
        <v>1.4832162373145981E-2</v>
      </c>
      <c r="DZ174" s="46">
        <f>IFERROR(UTV!DZ174/Oferta!DZ174,"")</f>
        <v>7.1782178217821777E-2</v>
      </c>
      <c r="EA174" s="46">
        <f>IFERROR(UTV!EA174/Oferta!EA174,"")</f>
        <v>0</v>
      </c>
      <c r="EB174" s="46">
        <f>IFERROR(UTV!EB174/Oferta!EB174,"")</f>
        <v>1.4832162373145981E-2</v>
      </c>
      <c r="EC174" s="46">
        <f>IFERROR(UTV!EC174/Oferta!EC174,"")</f>
        <v>7.090464547677261E-2</v>
      </c>
      <c r="ED174" s="46">
        <f>IFERROR(UTV!ED174/Oferta!ED174,"")</f>
        <v>2.8402366863905324E-2</v>
      </c>
      <c r="EE174" s="46">
        <f>IFERROR(UTV!EE174/Oferta!EE174,"")</f>
        <v>3.8265699737694801E-2</v>
      </c>
      <c r="EF174" s="46">
        <f>IFERROR(UTV!EF174/Oferta!EF174,"")</f>
        <v>2.3257392673853423E-2</v>
      </c>
      <c r="EG174" s="46">
        <f>IFERROR(UTV!EG174/Oferta!EG174,"")</f>
        <v>7.6327665042885753E-2</v>
      </c>
      <c r="EH174" s="46">
        <f>IFERROR(UTV!EH174/Oferta!EH174,"")</f>
        <v>7.1064758670870726E-2</v>
      </c>
      <c r="EI174" s="46">
        <f>IFERROR(UTV!EI174/Oferta!EI174,"")</f>
        <v>2.4471204841829412E-2</v>
      </c>
      <c r="EJ174" s="46">
        <f>IFERROR(UTV!EJ174/Oferta!EJ174,"")</f>
        <v>7.4907265982980586E-2</v>
      </c>
      <c r="EK174" s="46">
        <f>IFERROR(UTV!EK174/Oferta!EK174,"")</f>
        <v>4.2821418648037152E-2</v>
      </c>
      <c r="EL174" s="46">
        <f>IFERROR(UTV!EL174/Oferta!EL174,"")</f>
        <v>3.4979650203497963E-2</v>
      </c>
      <c r="EM174" s="46">
        <f>IFERROR(UTV!EM174/Oferta!EM174,"")</f>
        <v>2.7866189608622166E-2</v>
      </c>
      <c r="EN174" s="46">
        <f>IFERROR(UTV!EN174/Oferta!EN174,"")</f>
        <v>7.2926059513074848E-2</v>
      </c>
      <c r="EO174" s="46">
        <f>IFERROR(UTV!EO174/Oferta!EO174,"")</f>
        <v>6.6151866151866148E-2</v>
      </c>
      <c r="EP174" s="46">
        <f>IFERROR(UTV!EP174/Oferta!EP174,"")</f>
        <v>2.8511551319794423E-2</v>
      </c>
      <c r="EQ174" s="46">
        <f>IFERROR(UTV!EQ174/Oferta!EQ174,"")</f>
        <v>7.11686143572621E-2</v>
      </c>
      <c r="ER174" s="46">
        <f>IFERROR(UTV!ER174/Oferta!ER174,"")</f>
        <v>4.4470816026982295E-2</v>
      </c>
      <c r="ES174" s="46">
        <f>IFERROR(UTV!ES174/Oferta!ES174,"")</f>
        <v>3.7537239324726912E-2</v>
      </c>
      <c r="ET174" s="46">
        <f>IFERROR(UTV!ET174/Oferta!ET174,"")</f>
        <v>2.8636765240891846E-2</v>
      </c>
      <c r="EU174" s="46">
        <f>IFERROR(UTV!EU174/Oferta!EU174,"")</f>
        <v>6.7141785446361596E-2</v>
      </c>
      <c r="EV174" s="46">
        <f>IFERROR(UTV!EV174/Oferta!EV174,"")</f>
        <v>6.0656490301847811E-2</v>
      </c>
      <c r="EW174" s="46">
        <f>IFERROR(UTV!EW174/Oferta!EW174,"")</f>
        <v>2.948012232415902E-2</v>
      </c>
      <c r="EX174" s="46">
        <f>IFERROR(UTV!EX174/Oferta!EX174,"")</f>
        <v>6.5481786133960052E-2</v>
      </c>
      <c r="EY174" s="46">
        <f>IFERROR(UTV!EY174/Oferta!EY174,"")</f>
        <v>4.3537610048464341E-2</v>
      </c>
      <c r="EZ174" s="46">
        <f>IFERROR(UTV!EZ174/Oferta!EZ174,"")</f>
        <v>3.7537239324726912E-2</v>
      </c>
      <c r="FA174" s="46">
        <f>IFERROR(UTV!FA174/Oferta!FA174,"")</f>
        <v>2.8455367950269782E-2</v>
      </c>
      <c r="FB174" s="46">
        <f>IFERROR(UTV!FB174/Oferta!FB174,"")</f>
        <v>6.71785028790787E-2</v>
      </c>
      <c r="FC174" s="46">
        <f>IFERROR(UTV!FC174/Oferta!FC174,"")</f>
        <v>6.0639091274166716E-2</v>
      </c>
      <c r="FD174" s="46">
        <f>IFERROR(UTV!FD174/Oferta!FD174,"")</f>
        <v>2.9305664026181712E-2</v>
      </c>
      <c r="FE174" s="46">
        <f>IFERROR(UTV!FE174/Oferta!FE174,"")</f>
        <v>6.5514170158711624E-2</v>
      </c>
      <c r="FF174" s="46">
        <f>IFERROR(UTV!FF174/Oferta!FF174,"")</f>
        <v>4.3392314465051547E-2</v>
      </c>
    </row>
    <row r="175" spans="1:162" x14ac:dyDescent="0.25">
      <c r="A175" s="36">
        <v>45292</v>
      </c>
      <c r="B175" s="46">
        <f>IFERROR(UTV!B175/Oferta!B175,"")</f>
        <v>0.37142857142857144</v>
      </c>
      <c r="C175" s="46">
        <f>IFERROR(UTV!C175/Oferta!C175,"")</f>
        <v>2.3785728562862284E-2</v>
      </c>
      <c r="D175" s="46">
        <f>IFERROR(UTV!D175/Oferta!D175,"")</f>
        <v>2.8327778866888847E-2</v>
      </c>
      <c r="E175" s="46">
        <f>IFERROR(UTV!E175/Oferta!E175,"")</f>
        <v>2.0518358531317494E-2</v>
      </c>
      <c r="F175" s="46">
        <f>IFERROR(UTV!F175/Oferta!F175,"")</f>
        <v>2.6200873362445413E-2</v>
      </c>
      <c r="G175" s="46">
        <f>IFERROR(UTV!G175/Oferta!G175,"")</f>
        <v>2.6656394453004623E-2</v>
      </c>
      <c r="H175" s="46">
        <f>IFERROR(UTV!H175/Oferta!H175,"")</f>
        <v>2.6457321304649548E-2</v>
      </c>
      <c r="I175" s="46">
        <f>IFERROR(UTV!I175/Oferta!I175,"")</f>
        <v>6.3200229819017524E-3</v>
      </c>
      <c r="J175" s="46">
        <f>IFERROR(UTV!J175/Oferta!J175,"")</f>
        <v>3.9282664389410762E-2</v>
      </c>
      <c r="K175" s="46">
        <f>IFERROR(UTV!K175/Oferta!K175,"")</f>
        <v>4.6736191579760528E-2</v>
      </c>
      <c r="L175" s="46">
        <f>IFERROR(UTV!L175/Oferta!L175,"")</f>
        <v>0.15283018867924528</v>
      </c>
      <c r="M175" s="46">
        <f>IFERROR(UTV!M175/Oferta!M175,"")</f>
        <v>2.8362044351384792E-2</v>
      </c>
      <c r="N175" s="46">
        <f>IFERROR(UTV!N175/Oferta!N175,"")</f>
        <v>6.4764347547290796E-2</v>
      </c>
      <c r="O175" s="46">
        <f>IFERROR(UTV!O175/Oferta!O175,"")</f>
        <v>3.6694554528108027E-2</v>
      </c>
      <c r="P175" s="46">
        <f>IFERROR(UTV!P175/Oferta!P175,"")</f>
        <v>3.090687271248475E-2</v>
      </c>
      <c r="Q175" s="46">
        <f>IFERROR(UTV!Q175/Oferta!Q175,"")</f>
        <v>2.3191728039799055E-2</v>
      </c>
      <c r="R175" s="46">
        <f>IFERROR(UTV!R175/Oferta!R175,"")</f>
        <v>8.538643266959163E-2</v>
      </c>
      <c r="S175" s="46">
        <f>IFERROR(UTV!S175/Oferta!S175,"")</f>
        <v>9.7166998011928435E-2</v>
      </c>
      <c r="T175" s="46">
        <f>IFERROR(UTV!T175/Oferta!T175,"")</f>
        <v>2.3628206603013919E-2</v>
      </c>
      <c r="U175" s="46">
        <f>IFERROR(UTV!U175/Oferta!U175,"")</f>
        <v>8.7560774240895325E-2</v>
      </c>
      <c r="V175" s="46">
        <f>IFERROR(UTV!V175/Oferta!V175,"")</f>
        <v>4.4984448496177241E-2</v>
      </c>
      <c r="W175" s="46">
        <f>IFERROR(UTV!W175/Oferta!W175,"")</f>
        <v>6.5028901734104042E-2</v>
      </c>
      <c r="X175" s="46">
        <f>IFERROR(UTV!X175/Oferta!X175,"")</f>
        <v>3.3117773858514596E-2</v>
      </c>
      <c r="Y175" s="46">
        <f>IFERROR(UTV!Y175/Oferta!Y175,"")</f>
        <v>8.8556641748131104E-2</v>
      </c>
      <c r="Z175" s="46">
        <f>IFERROR(UTV!Z175/Oferta!Z175,"")</f>
        <v>4.4825313117996042E-2</v>
      </c>
      <c r="AA175" s="46">
        <f>IFERROR(UTV!AA175/Oferta!AA175,"")</f>
        <v>3.6928386540120796E-2</v>
      </c>
      <c r="AB175" s="46">
        <f>IFERROR(UTV!AB175/Oferta!AB175,"")</f>
        <v>7.5275275275275277E-2</v>
      </c>
      <c r="AC175" s="46">
        <f>IFERROR(UTV!AC175/Oferta!AC175,"")</f>
        <v>5.4680259499536608E-2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7.4313408723747976E-2</v>
      </c>
      <c r="AM175" s="46">
        <f>IFERROR(UTV!AM175/Oferta!AM175,"")</f>
        <v>9.6694214876033052E-2</v>
      </c>
      <c r="AN175" s="46">
        <f>IFERROR(UTV!AN175/Oferta!AN175,"")</f>
        <v>1.953125E-2</v>
      </c>
      <c r="AO175" s="46">
        <f>IFERROR(UTV!AO175/Oferta!AO175,"")</f>
        <v>5.1396648044692739E-2</v>
      </c>
      <c r="AP175" s="46">
        <f>IFERROR(UTV!AP175/Oferta!AP175,"")</f>
        <v>8.3219645293315145E-2</v>
      </c>
      <c r="AQ175" s="46">
        <f>IFERROR(UTV!AQ175/Oferta!AQ175,"")</f>
        <v>7.1156289707750953E-2</v>
      </c>
      <c r="AR175" s="46">
        <f>IFERROR(UTV!AR175/Oferta!AR175,"")</f>
        <v>4.9668874172185427E-2</v>
      </c>
      <c r="AS175" s="46">
        <f>IFERROR(UTV!AS175/Oferta!AS175,"")</f>
        <v>5.6211354693648116E-2</v>
      </c>
      <c r="AT175" s="46">
        <f>IFERROR(UTV!AT175/Oferta!AT175,"")</f>
        <v>0.11738148984198646</v>
      </c>
      <c r="AU175" s="46">
        <f>IFERROR(UTV!AU175/Oferta!AU175,"")</f>
        <v>0</v>
      </c>
      <c r="AV175" s="46">
        <f>IFERROR(UTV!AV175/Oferta!AV175,"")</f>
        <v>5.4553084347461187E-2</v>
      </c>
      <c r="AW175" s="46">
        <f>IFERROR(UTV!AW175/Oferta!AW175,"")</f>
        <v>0.11466372657111357</v>
      </c>
      <c r="AX175" s="46">
        <f>IFERROR(UTV!AX175/Oferta!AX175,"")</f>
        <v>7.1124620060790275E-2</v>
      </c>
      <c r="AY175" s="46">
        <f>IFERROR(UTV!AY175/Oferta!AY175,"")</f>
        <v>0.24778761061946902</v>
      </c>
      <c r="AZ175" s="46">
        <f>IFERROR(UTV!AZ175/Oferta!AZ175,"")</f>
        <v>0.18110236220472442</v>
      </c>
      <c r="BA175" s="46">
        <f>IFERROR(UTV!BA175/Oferta!BA175,"")</f>
        <v>0.10810810810810811</v>
      </c>
      <c r="BB175" s="46">
        <f>IFERROR(UTV!BB175/Oferta!BB175,"")</f>
        <v>0.81818181818181823</v>
      </c>
      <c r="BC175" s="46">
        <f>IFERROR(UTV!BC175/Oferta!BC175,"")</f>
        <v>0.21249999999999999</v>
      </c>
      <c r="BD175" s="46">
        <f>IFERROR(UTV!BD175/Oferta!BD175,"")</f>
        <v>0.12527472527472527</v>
      </c>
      <c r="BE175" s="46">
        <f>IFERROR(UTV!BE175/Oferta!BE175,"")</f>
        <v>0.1553956834532374</v>
      </c>
      <c r="BF175" s="46">
        <f>IFERROR(UTV!BF175/Oferta!BF175,"")</f>
        <v>2.2364217252396165E-2</v>
      </c>
      <c r="BG175" s="46">
        <f>IFERROR(UTV!BG175/Oferta!BG175,"")</f>
        <v>9.6496266513497991E-2</v>
      </c>
      <c r="BH175" s="46">
        <f>IFERROR(UTV!BH175/Oferta!BH175,"")</f>
        <v>5.1724137931034482E-2</v>
      </c>
      <c r="BI175" s="46">
        <f>IFERROR(UTV!BI175/Oferta!BI175,"")</f>
        <v>0.1111111111111111</v>
      </c>
      <c r="BJ175" s="46">
        <f>IFERROR(UTV!BJ175/Oferta!BJ175,"")</f>
        <v>8.5199610516066213E-2</v>
      </c>
      <c r="BK175" s="46">
        <f>IFERROR(UTV!BK175/Oferta!BK175,"")</f>
        <v>5.4644808743169397E-2</v>
      </c>
      <c r="BL175" s="46">
        <f>IFERROR(UTV!BL175/Oferta!BL175,"")</f>
        <v>8.057851239669421E-2</v>
      </c>
      <c r="BM175" s="46">
        <f>IFERROR(UTV!BM175/Oferta!BM175,"")</f>
        <v>0</v>
      </c>
      <c r="BN175" s="46">
        <f>IFERROR(UTV!BN175/Oferta!BN175,"")</f>
        <v>4.4162436548223348E-2</v>
      </c>
      <c r="BO175" s="46">
        <f>IFERROR(UTV!BO175/Oferta!BO175,"")</f>
        <v>6.9656073138876793E-3</v>
      </c>
      <c r="BP175" s="46">
        <f>IFERROR(UTV!BP175/Oferta!BP175,"")</f>
        <v>8.1790123456790126E-2</v>
      </c>
      <c r="BQ175" s="46">
        <f>IFERROR(UTV!BQ175/Oferta!BQ175,"")</f>
        <v>4.4140030441400302E-2</v>
      </c>
      <c r="BR175" s="46">
        <f>IFERROR(UTV!BR175/Oferta!BR175,"")</f>
        <v>2.3429541595925297E-2</v>
      </c>
      <c r="BS175" s="46">
        <f>IFERROR(UTV!BS175/Oferta!BS175,"")</f>
        <v>3.173311635475997E-2</v>
      </c>
      <c r="BT175" s="46">
        <f>IFERROR(UTV!BT175/Oferta!BT175,"")</f>
        <v>0.48872180451127817</v>
      </c>
      <c r="BU175" s="46">
        <f>IFERROR(UTV!BU175/Oferta!BU175,"")</f>
        <v>7.8657074340527572E-2</v>
      </c>
      <c r="BV175" s="46">
        <f>IFERROR(UTV!BV175/Oferta!BV175,"")</f>
        <v>0.28240942819729375</v>
      </c>
      <c r="BW175" s="46">
        <f>IFERROR(UTV!BW175/Oferta!BW175,"")</f>
        <v>0.151618398637138</v>
      </c>
      <c r="BX175" s="46">
        <f>IFERROR(UTV!BX175/Oferta!BX175,"")</f>
        <v>0.10324616771866546</v>
      </c>
      <c r="BY175" s="46">
        <f>IFERROR(UTV!BY175/Oferta!BY175,"")</f>
        <v>0.25573314801945796</v>
      </c>
      <c r="BZ175" s="46">
        <f>IFERROR(UTV!BZ175/Oferta!BZ175,"")</f>
        <v>0.16324856439704677</v>
      </c>
      <c r="CA175" s="46">
        <f>IFERROR(UTV!CA175/Oferta!CA175,"")</f>
        <v>5.1975051975051978E-3</v>
      </c>
      <c r="CB175" s="46">
        <f>IFERROR(UTV!CB175/Oferta!CB175,"")</f>
        <v>4.5107719928186712E-2</v>
      </c>
      <c r="CC175" s="46">
        <f>IFERROR(UTV!CC175/Oferta!CC175,"")</f>
        <v>4.7978067169294038E-3</v>
      </c>
      <c r="CD175" s="46">
        <f>IFERROR(UTV!CD175/Oferta!CD175,"")</f>
        <v>0</v>
      </c>
      <c r="CE175" s="46">
        <f>IFERROR(UTV!CE175/Oferta!CE175,"")</f>
        <v>3.8021410114433371E-2</v>
      </c>
      <c r="CF175" s="46">
        <f>IFERROR(UTV!CF175/Oferta!CF175,"")</f>
        <v>4.7106325706594886E-3</v>
      </c>
      <c r="CG175" s="46">
        <f>IFERROR(UTV!CG175/Oferta!CG175,"")</f>
        <v>3.0851680185399768E-2</v>
      </c>
      <c r="CH175" s="46">
        <f>IFERROR(UTV!CH175/Oferta!CH175,"")</f>
        <v>0</v>
      </c>
      <c r="CI175" s="46">
        <f>IFERROR(UTV!CI175/Oferta!CI175,"")</f>
        <v>7.4937552039966698E-3</v>
      </c>
      <c r="CJ175" s="46">
        <f>IFERROR(UTV!CJ175/Oferta!CJ175,"")</f>
        <v>1.1451398135818908E-2</v>
      </c>
      <c r="CK175" s="46">
        <f>IFERROR(UTV!CK175/Oferta!CK175,"")</f>
        <v>2.368421052631579E-2</v>
      </c>
      <c r="CL175" s="46">
        <f>IFERROR(UTV!CL175/Oferta!CL175,"")</f>
        <v>6.670990456777541E-3</v>
      </c>
      <c r="CM175" s="46">
        <f>IFERROR(UTV!CM175/Oferta!CM175,"")</f>
        <v>1.2575574365175332E-2</v>
      </c>
      <c r="CN175" s="46">
        <f>IFERROR(UTV!CN175/Oferta!CN175,"")</f>
        <v>8.3065380493033223E-3</v>
      </c>
      <c r="CO175" s="46">
        <f>IFERROR(UTV!CO175/Oferta!CO175,"")</f>
        <v>1.0362694300518135E-2</v>
      </c>
      <c r="CP175" s="46">
        <f>IFERROR(UTV!CP175/Oferta!CP175,"")</f>
        <v>4.852686308492201E-2</v>
      </c>
      <c r="CQ175" s="46">
        <f>IFERROR(UTV!CQ175/Oferta!CQ175,"")</f>
        <v>7.8313253012048195E-2</v>
      </c>
      <c r="CR175" s="46">
        <f>IFERROR(UTV!CR175/Oferta!CR175,"")</f>
        <v>0</v>
      </c>
      <c r="CS175" s="46">
        <f>IFERROR(UTV!CS175/Oferta!CS175,"")</f>
        <v>3.896103896103896E-2</v>
      </c>
      <c r="CT175" s="46">
        <f>IFERROR(UTV!CT175/Oferta!CT175,"")</f>
        <v>7.0270270270270274E-2</v>
      </c>
      <c r="CU175" s="46">
        <f>IFERROR(UTV!CU175/Oferta!CU175,"")</f>
        <v>4.5026178010471207E-2</v>
      </c>
      <c r="CV175" s="46">
        <f>IFERROR(UTV!CV175/Oferta!CV175,"")</f>
        <v>0</v>
      </c>
      <c r="CW175" s="46">
        <f>IFERROR(UTV!CW175/Oferta!CW175,"")</f>
        <v>4.7742605085625327E-2</v>
      </c>
      <c r="CX175" s="46">
        <f>IFERROR(UTV!CX175/Oferta!CX175,"")</f>
        <v>9.5693779904306216E-3</v>
      </c>
      <c r="CY175" s="46">
        <f>IFERROR(UTV!CY175/Oferta!CY175,"")</f>
        <v>2.2222222222222223E-2</v>
      </c>
      <c r="CZ175" s="46">
        <f>IFERROR(UTV!CZ175/Oferta!CZ175,"")</f>
        <v>3.8079470198675497E-2</v>
      </c>
      <c r="DA175" s="46">
        <f>IFERROR(UTV!DA175/Oferta!DA175,"")</f>
        <v>1.079913606911447E-2</v>
      </c>
      <c r="DB175" s="46">
        <f>IFERROR(UTV!DB175/Oferta!DB175,"")</f>
        <v>2.812089356110381E-2</v>
      </c>
      <c r="DC175" s="46">
        <f>IFERROR(UTV!DC175/Oferta!DC175,"")</f>
        <v>1.2448132780082987E-2</v>
      </c>
      <c r="DD175" s="46">
        <f>IFERROR(UTV!DD175/Oferta!DD175,"")</f>
        <v>2.2615535889872172E-2</v>
      </c>
      <c r="DE175" s="46">
        <f>IFERROR(UTV!DE175/Oferta!DE175,"")</f>
        <v>3.4671532846715328E-2</v>
      </c>
      <c r="DF175" s="46">
        <f>IFERROR(UTV!DF175/Oferta!DF175,"")</f>
        <v>1.680672268907563E-2</v>
      </c>
      <c r="DG175" s="46">
        <f>IFERROR(UTV!DG175/Oferta!DG175,"")</f>
        <v>2.066772655007949E-2</v>
      </c>
      <c r="DH175" s="46">
        <f>IFERROR(UTV!DH175/Oferta!DH175,"")</f>
        <v>3.1484257871064465E-2</v>
      </c>
      <c r="DI175" s="46">
        <f>IFERROR(UTV!DI175/Oferta!DI175,"")</f>
        <v>2.4415584415584415E-2</v>
      </c>
      <c r="DJ175" s="46">
        <f>IFERROR(UTV!DJ175/Oferta!DJ175,"")</f>
        <v>0.41666666666666669</v>
      </c>
      <c r="DK175" s="46">
        <f>IFERROR(UTV!DK175/Oferta!DK175,"")</f>
        <v>8.1677704194260486E-2</v>
      </c>
      <c r="DL175" s="46">
        <f>IFERROR(UTV!DL175/Oferta!DL175,"")</f>
        <v>9.9294486542984058E-3</v>
      </c>
      <c r="DM175" s="46">
        <f>IFERROR(UTV!DM175/Oferta!DM175,"")</f>
        <v>1.3169446883230905E-2</v>
      </c>
      <c r="DN175" s="46">
        <f>IFERROR(UTV!DN175/Oferta!DN175,"")</f>
        <v>0.10633946830265849</v>
      </c>
      <c r="DO175" s="46">
        <f>IFERROR(UTV!DO175/Oferta!DO175,"")</f>
        <v>1.0672573499798631E-2</v>
      </c>
      <c r="DP175" s="46">
        <f>IFERROR(UTV!DP175/Oferta!DP175,"")</f>
        <v>2.6413189771197845E-2</v>
      </c>
      <c r="DQ175" s="46">
        <f>IFERROR(UTV!DQ175/Oferta!DQ175,"")</f>
        <v>0.5625</v>
      </c>
      <c r="DR175" s="46">
        <f>IFERROR(UTV!DR175/Oferta!DR175,"")</f>
        <v>0.10289389067524116</v>
      </c>
      <c r="DS175" s="46">
        <f>IFERROR(UTV!DS175/Oferta!DS175,"")</f>
        <v>0.12290502793296089</v>
      </c>
      <c r="DT175" s="46">
        <f>IFERROR(UTV!DT175/Oferta!DT175,"")</f>
        <v>2.5000000000000001E-2</v>
      </c>
      <c r="DU175" s="46">
        <f>IFERROR(UTV!DU175/Oferta!DU175,"")</f>
        <v>0.11442006269592477</v>
      </c>
      <c r="DV175" s="46">
        <f>IFERROR(UTV!DV175/Oferta!DV175,"")</f>
        <v>0.1050228310502283</v>
      </c>
      <c r="DW175" s="46">
        <f>IFERROR(UTV!DW175/Oferta!DW175,"")</f>
        <v>0.10898282694848084</v>
      </c>
      <c r="DX175" s="46">
        <f>IFERROR(UTV!DX175/Oferta!DX175,"")</f>
        <v>1</v>
      </c>
      <c r="DY175" s="46">
        <f>IFERROR(UTV!DY175/Oferta!DY175,"")</f>
        <v>1.6691957511380879E-2</v>
      </c>
      <c r="DZ175" s="46">
        <f>IFERROR(UTV!DZ175/Oferta!DZ175,"")</f>
        <v>8.2677165354330714E-2</v>
      </c>
      <c r="EA175" s="46">
        <f>IFERROR(UTV!EA175/Oferta!EA175,"")</f>
        <v>0.33333333333333331</v>
      </c>
      <c r="EB175" s="46">
        <f>IFERROR(UTV!EB175/Oferta!EB175,"")</f>
        <v>1.7437452615617893E-2</v>
      </c>
      <c r="EC175" s="46">
        <f>IFERROR(UTV!EC175/Oferta!EC175,"")</f>
        <v>8.8461538461538466E-2</v>
      </c>
      <c r="ED175" s="46">
        <f>IFERROR(UTV!ED175/Oferta!ED175,"")</f>
        <v>2.9132362254591513E-2</v>
      </c>
      <c r="EE175" s="46">
        <f>IFERROR(UTV!EE175/Oferta!EE175,"")</f>
        <v>3.4043693874815706E-2</v>
      </c>
      <c r="EF175" s="46">
        <f>IFERROR(UTV!EF175/Oferta!EF175,"")</f>
        <v>2.5969143366380752E-2</v>
      </c>
      <c r="EG175" s="46">
        <f>IFERROR(UTV!EG175/Oferta!EG175,"")</f>
        <v>7.1500751058309442E-2</v>
      </c>
      <c r="EH175" s="46">
        <f>IFERROR(UTV!EH175/Oferta!EH175,"")</f>
        <v>7.5551271237498496E-2</v>
      </c>
      <c r="EI175" s="46">
        <f>IFERROR(UTV!EI175/Oferta!EI175,"")</f>
        <v>2.6729063915133015E-2</v>
      </c>
      <c r="EJ175" s="46">
        <f>IFERROR(UTV!EJ175/Oferta!EJ175,"")</f>
        <v>7.2249187335797299E-2</v>
      </c>
      <c r="EK175" s="46">
        <f>IFERROR(UTV!EK175/Oferta!EK175,"")</f>
        <v>4.3191535618523083E-2</v>
      </c>
      <c r="EL175" s="46">
        <f>IFERROR(UTV!EL175/Oferta!EL175,"")</f>
        <v>3.5424354243542434E-2</v>
      </c>
      <c r="EM175" s="46">
        <f>IFERROR(UTV!EM175/Oferta!EM175,"")</f>
        <v>3.0877232393575198E-2</v>
      </c>
      <c r="EN175" s="46">
        <f>IFERROR(UTV!EN175/Oferta!EN175,"")</f>
        <v>6.956797295869864E-2</v>
      </c>
      <c r="EO175" s="46">
        <f>IFERROR(UTV!EO175/Oferta!EO175,"")</f>
        <v>7.0645666390347236E-2</v>
      </c>
      <c r="EP175" s="46">
        <f>IFERROR(UTV!EP175/Oferta!EP175,"")</f>
        <v>3.1370782016621607E-2</v>
      </c>
      <c r="EQ175" s="46">
        <f>IFERROR(UTV!EQ175/Oferta!EQ175,"")</f>
        <v>6.9769040417926864E-2</v>
      </c>
      <c r="ER175" s="46">
        <f>IFERROR(UTV!ER175/Oferta!ER175,"")</f>
        <v>4.5507459098328505E-2</v>
      </c>
      <c r="ES175" s="46">
        <f>IFERROR(UTV!ES175/Oferta!ES175,"")</f>
        <v>3.6115095772508647E-2</v>
      </c>
      <c r="ET175" s="46">
        <f>IFERROR(UTV!ET175/Oferta!ET175,"")</f>
        <v>3.2206974989104901E-2</v>
      </c>
      <c r="EU175" s="46">
        <f>IFERROR(UTV!EU175/Oferta!EU175,"")</f>
        <v>6.4313040894402554E-2</v>
      </c>
      <c r="EV175" s="46">
        <f>IFERROR(UTV!EV175/Oferta!EV175,"")</f>
        <v>6.3641483627001366E-2</v>
      </c>
      <c r="EW175" s="46">
        <f>IFERROR(UTV!EW175/Oferta!EW175,"")</f>
        <v>3.2644198999339187E-2</v>
      </c>
      <c r="EX175" s="46">
        <f>IFERROR(UTV!EX175/Oferta!EX175,"")</f>
        <v>6.4187099207846099E-2</v>
      </c>
      <c r="EY175" s="46">
        <f>IFERROR(UTV!EY175/Oferta!EY175,"")</f>
        <v>4.4783833222031881E-2</v>
      </c>
      <c r="EZ175" s="46">
        <f>IFERROR(UTV!EZ175/Oferta!EZ175,"")</f>
        <v>3.6196422544718193E-2</v>
      </c>
      <c r="FA175" s="46">
        <f>IFERROR(UTV!FA175/Oferta!FA175,"")</f>
        <v>3.1992620313007744E-2</v>
      </c>
      <c r="FB175" s="46">
        <f>IFERROR(UTV!FB175/Oferta!FB175,"")</f>
        <v>6.4399260628465807E-2</v>
      </c>
      <c r="FC175" s="46">
        <f>IFERROR(UTV!FC175/Oferta!FC175,"")</f>
        <v>6.3771612384398879E-2</v>
      </c>
      <c r="FD175" s="46">
        <f>IFERROR(UTV!FD175/Oferta!FD175,"")</f>
        <v>3.2457179087916906E-2</v>
      </c>
      <c r="FE175" s="46">
        <f>IFERROR(UTV!FE175/Oferta!FE175,"")</f>
        <v>6.428195686480799E-2</v>
      </c>
      <c r="FF175" s="46">
        <f>IFERROR(UTV!FF175/Oferta!FF175,"")</f>
        <v>4.4641624085071122E-2</v>
      </c>
    </row>
    <row r="176" spans="1:162" x14ac:dyDescent="0.25">
      <c r="A176" s="36">
        <v>45323</v>
      </c>
      <c r="B176" s="46">
        <f>IFERROR(UTV!B176/Oferta!B176,"")</f>
        <v>0.37681159420289856</v>
      </c>
      <c r="C176" s="46">
        <f>IFERROR(UTV!C176/Oferta!C176,"")</f>
        <v>2.5311203319502075E-2</v>
      </c>
      <c r="D176" s="46">
        <f>IFERROR(UTV!D176/Oferta!D176,"")</f>
        <v>2.9135241243930157E-2</v>
      </c>
      <c r="E176" s="46">
        <f>IFERROR(UTV!E176/Oferta!E176,"")</f>
        <v>1.9971469329529243E-2</v>
      </c>
      <c r="F176" s="46">
        <f>IFERROR(UTV!F176/Oferta!F176,"")</f>
        <v>2.7809249150272941E-2</v>
      </c>
      <c r="G176" s="46">
        <f>IFERROR(UTV!G176/Oferta!G176,"")</f>
        <v>2.7076824481294559E-2</v>
      </c>
      <c r="H176" s="46">
        <f>IFERROR(UTV!H176/Oferta!H176,"")</f>
        <v>2.7397260273972601E-2</v>
      </c>
      <c r="I176" s="46">
        <f>IFERROR(UTV!I176/Oferta!I176,"")</f>
        <v>6.4421669106881404E-3</v>
      </c>
      <c r="J176" s="46">
        <f>IFERROR(UTV!J176/Oferta!J176,"")</f>
        <v>3.7183098591549293E-2</v>
      </c>
      <c r="K176" s="46">
        <f>IFERROR(UTV!K176/Oferta!K176,"")</f>
        <v>5.243584975827445E-2</v>
      </c>
      <c r="L176" s="46">
        <f>IFERROR(UTV!L176/Oferta!L176,"")</f>
        <v>0.21153846153846154</v>
      </c>
      <c r="M176" s="46">
        <f>IFERROR(UTV!M176/Oferta!M176,"")</f>
        <v>2.719923918212078E-2</v>
      </c>
      <c r="N176" s="46">
        <f>IFERROR(UTV!N176/Oferta!N176,"")</f>
        <v>8.0343452928549525E-2</v>
      </c>
      <c r="O176" s="46">
        <f>IFERROR(UTV!O176/Oferta!O176,"")</f>
        <v>3.9779326364692218E-2</v>
      </c>
      <c r="P176" s="46">
        <f>IFERROR(UTV!P176/Oferta!P176,"")</f>
        <v>3.9207593891869584E-2</v>
      </c>
      <c r="Q176" s="46">
        <f>IFERROR(UTV!Q176/Oferta!Q176,"")</f>
        <v>2.5940502964628909E-2</v>
      </c>
      <c r="R176" s="46">
        <f>IFERROR(UTV!R176/Oferta!R176,"")</f>
        <v>9.3125361062969383E-2</v>
      </c>
      <c r="S176" s="46">
        <f>IFERROR(UTV!S176/Oferta!S176,"")</f>
        <v>9.3241243216576217E-2</v>
      </c>
      <c r="T176" s="46">
        <f>IFERROR(UTV!T176/Oferta!T176,"")</f>
        <v>2.6714158504007122E-2</v>
      </c>
      <c r="U176" s="46">
        <f>IFERROR(UTV!U176/Oferta!U176,"")</f>
        <v>9.3147350683392624E-2</v>
      </c>
      <c r="V176" s="46">
        <f>IFERROR(UTV!V176/Oferta!V176,"")</f>
        <v>4.9272828419295873E-2</v>
      </c>
      <c r="W176" s="46">
        <f>IFERROR(UTV!W176/Oferta!W176,"")</f>
        <v>5.2694610778443111E-2</v>
      </c>
      <c r="X176" s="46">
        <f>IFERROR(UTV!X176/Oferta!X176,"")</f>
        <v>3.5440998791784133E-2</v>
      </c>
      <c r="Y176" s="46">
        <f>IFERROR(UTV!Y176/Oferta!Y176,"")</f>
        <v>8.2732852949025881E-2</v>
      </c>
      <c r="Z176" s="46">
        <f>IFERROR(UTV!Z176/Oferta!Z176,"")</f>
        <v>4.4685172647257958E-2</v>
      </c>
      <c r="AA176" s="46">
        <f>IFERROR(UTV!AA176/Oferta!AA176,"")</f>
        <v>3.7924495776590246E-2</v>
      </c>
      <c r="AB176" s="46">
        <f>IFERROR(UTV!AB176/Oferta!AB176,"")</f>
        <v>7.1975497702909647E-2</v>
      </c>
      <c r="AC176" s="46">
        <f>IFERROR(UTV!AC176/Oferta!AC176,"")</f>
        <v>5.4058956916099771E-2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4.3589743589743588E-2</v>
      </c>
      <c r="AM176" s="46">
        <f>IFERROR(UTV!AM176/Oferta!AM176,"")</f>
        <v>9.5238095238095233E-2</v>
      </c>
      <c r="AN176" s="46">
        <f>IFERROR(UTV!AN176/Oferta!AN176,"")</f>
        <v>2.2857142857142857E-2</v>
      </c>
      <c r="AO176" s="46">
        <f>IFERROR(UTV!AO176/Oferta!AO176,"")</f>
        <v>3.2319391634980987E-2</v>
      </c>
      <c r="AP176" s="46">
        <f>IFERROR(UTV!AP176/Oferta!AP176,"")</f>
        <v>8.5561497326203204E-2</v>
      </c>
      <c r="AQ176" s="46">
        <f>IFERROR(UTV!AQ176/Oferta!AQ176,"")</f>
        <v>6.1838204150783567E-2</v>
      </c>
      <c r="AR176" s="46">
        <f>IFERROR(UTV!AR176/Oferta!AR176,"")</f>
        <v>4.6128500823723231E-2</v>
      </c>
      <c r="AS176" s="46">
        <f>IFERROR(UTV!AS176/Oferta!AS176,"")</f>
        <v>5.6859676577986434E-2</v>
      </c>
      <c r="AT176" s="46">
        <f>IFERROR(UTV!AT176/Oferta!AT176,"")</f>
        <v>0.12169919632606199</v>
      </c>
      <c r="AU176" s="46">
        <f>IFERROR(UTV!AU176/Oferta!AU176,"")</f>
        <v>0</v>
      </c>
      <c r="AV176" s="46">
        <f>IFERROR(UTV!AV176/Oferta!AV176,"")</f>
        <v>5.4278922345483357E-2</v>
      </c>
      <c r="AW176" s="46">
        <f>IFERROR(UTV!AW176/Oferta!AW176,"")</f>
        <v>0.11843575418994413</v>
      </c>
      <c r="AX176" s="46">
        <f>IFERROR(UTV!AX176/Oferta!AX176,"")</f>
        <v>7.1073413278736466E-2</v>
      </c>
      <c r="AY176" s="46">
        <f>IFERROR(UTV!AY176/Oferta!AY176,"")</f>
        <v>0.25242718446601942</v>
      </c>
      <c r="AZ176" s="46">
        <f>IFERROR(UTV!AZ176/Oferta!AZ176,"")</f>
        <v>0.28440366972477066</v>
      </c>
      <c r="BA176" s="46">
        <f>IFERROR(UTV!BA176/Oferta!BA176,"")</f>
        <v>0.12039312039312039</v>
      </c>
      <c r="BB176" s="46">
        <f>IFERROR(UTV!BB176/Oferta!BB176,"")</f>
        <v>0.77777777777777779</v>
      </c>
      <c r="BC176" s="46">
        <f>IFERROR(UTV!BC176/Oferta!BC176,"")</f>
        <v>0.26886792452830188</v>
      </c>
      <c r="BD176" s="46">
        <f>IFERROR(UTV!BD176/Oferta!BD176,"")</f>
        <v>0.13461538461538461</v>
      </c>
      <c r="BE176" s="46">
        <f>IFERROR(UTV!BE176/Oferta!BE176,"")</f>
        <v>0.17993630573248406</v>
      </c>
      <c r="BF176" s="46">
        <f>IFERROR(UTV!BF176/Oferta!BF176,"")</f>
        <v>1.8575851393188854E-2</v>
      </c>
      <c r="BG176" s="46">
        <f>IFERROR(UTV!BG176/Oferta!BG176,"")</f>
        <v>9.9773242630385492E-2</v>
      </c>
      <c r="BH176" s="46">
        <f>IFERROR(UTV!BH176/Oferta!BH176,"")</f>
        <v>4.2735042735042736E-2</v>
      </c>
      <c r="BI176" s="46">
        <f>IFERROR(UTV!BI176/Oferta!BI176,"")</f>
        <v>0.1111111111111111</v>
      </c>
      <c r="BJ176" s="46">
        <f>IFERROR(UTV!BJ176/Oferta!BJ176,"")</f>
        <v>8.7206516530905609E-2</v>
      </c>
      <c r="BK176" s="46">
        <f>IFERROR(UTV!BK176/Oferta!BK176,"")</f>
        <v>4.6070460704607047E-2</v>
      </c>
      <c r="BL176" s="46">
        <f>IFERROR(UTV!BL176/Oferta!BL176,"")</f>
        <v>8.1026058631921818E-2</v>
      </c>
      <c r="BM176" s="46">
        <f>IFERROR(UTV!BM176/Oferta!BM176,"")</f>
        <v>0</v>
      </c>
      <c r="BN176" s="46">
        <f>IFERROR(UTV!BN176/Oferta!BN176,"")</f>
        <v>4.3047996041563584E-2</v>
      </c>
      <c r="BO176" s="46">
        <f>IFERROR(UTV!BO176/Oferta!BO176,"")</f>
        <v>1.2934879571810883E-2</v>
      </c>
      <c r="BP176" s="46">
        <f>IFERROR(UTV!BP176/Oferta!BP176,"")</f>
        <v>8.3333333333333329E-2</v>
      </c>
      <c r="BQ176" s="46">
        <f>IFERROR(UTV!BQ176/Oferta!BQ176,"")</f>
        <v>4.3026706231454007E-2</v>
      </c>
      <c r="BR176" s="46">
        <f>IFERROR(UTV!BR176/Oferta!BR176,"")</f>
        <v>2.8030833917309039E-2</v>
      </c>
      <c r="BS176" s="46">
        <f>IFERROR(UTV!BS176/Oferta!BS176,"")</f>
        <v>3.424938474159147E-2</v>
      </c>
      <c r="BT176" s="46">
        <f>IFERROR(UTV!BT176/Oferta!BT176,"")</f>
        <v>0.49006622516556292</v>
      </c>
      <c r="BU176" s="46">
        <f>IFERROR(UTV!BU176/Oferta!BU176,"")</f>
        <v>7.5543868037293807E-2</v>
      </c>
      <c r="BV176" s="46">
        <f>IFERROR(UTV!BV176/Oferta!BV176,"")</f>
        <v>0.28050427735254391</v>
      </c>
      <c r="BW176" s="46">
        <f>IFERROR(UTV!BW176/Oferta!BW176,"")</f>
        <v>0.15156794425087108</v>
      </c>
      <c r="BX176" s="46">
        <f>IFERROR(UTV!BX176/Oferta!BX176,"")</f>
        <v>0.10345596432552955</v>
      </c>
      <c r="BY176" s="46">
        <f>IFERROR(UTV!BY176/Oferta!BY176,"")</f>
        <v>0.25402504472271914</v>
      </c>
      <c r="BZ176" s="46">
        <f>IFERROR(UTV!BZ176/Oferta!BZ176,"")</f>
        <v>0.16126373626373627</v>
      </c>
      <c r="CA176" s="46">
        <f>IFERROR(UTV!CA176/Oferta!CA176,"")</f>
        <v>7.658643326039387E-3</v>
      </c>
      <c r="CB176" s="46">
        <f>IFERROR(UTV!CB176/Oferta!CB176,"")</f>
        <v>4.1841004184100417E-2</v>
      </c>
      <c r="CC176" s="46">
        <f>IFERROR(UTV!CC176/Oferta!CC176,"")</f>
        <v>3.4746351633078527E-3</v>
      </c>
      <c r="CD176" s="46">
        <f>IFERROR(UTV!CD176/Oferta!CD176,"")</f>
        <v>0</v>
      </c>
      <c r="CE176" s="46">
        <f>IFERROR(UTV!CE176/Oferta!CE176,"")</f>
        <v>3.5851226993865032E-2</v>
      </c>
      <c r="CF176" s="46">
        <f>IFERROR(UTV!CF176/Oferta!CF176,"")</f>
        <v>3.4129692832764505E-3</v>
      </c>
      <c r="CG176" s="46">
        <f>IFERROR(UTV!CG176/Oferta!CG176,"")</f>
        <v>2.8738212842388863E-2</v>
      </c>
      <c r="CH176" s="46">
        <f>IFERROR(UTV!CH176/Oferta!CH176,"")</f>
        <v>0</v>
      </c>
      <c r="CI176" s="46">
        <f>IFERROR(UTV!CI176/Oferta!CI176,"")</f>
        <v>7.5341728554515121E-3</v>
      </c>
      <c r="CJ176" s="46">
        <f>IFERROR(UTV!CJ176/Oferta!CJ176,"")</f>
        <v>1.1406844106463879E-2</v>
      </c>
      <c r="CK176" s="46">
        <f>IFERROR(UTV!CK176/Oferta!CK176,"")</f>
        <v>3.0136986301369864E-2</v>
      </c>
      <c r="CL176" s="46">
        <f>IFERROR(UTV!CL176/Oferta!CL176,"")</f>
        <v>6.8359375E-3</v>
      </c>
      <c r="CM176" s="46">
        <f>IFERROR(UTV!CM176/Oferta!CM176,"")</f>
        <v>1.309612058314801E-2</v>
      </c>
      <c r="CN176" s="46">
        <f>IFERROR(UTV!CN176/Oferta!CN176,"")</f>
        <v>8.6092251697347244E-3</v>
      </c>
      <c r="CO176" s="46">
        <f>IFERROR(UTV!CO176/Oferta!CO176,"")</f>
        <v>1.2195121951219513E-2</v>
      </c>
      <c r="CP176" s="46">
        <f>IFERROR(UTV!CP176/Oferta!CP176,"")</f>
        <v>6.3116370808678504E-2</v>
      </c>
      <c r="CQ176" s="46">
        <f>IFERROR(UTV!CQ176/Oferta!CQ176,"")</f>
        <v>9.815950920245399E-2</v>
      </c>
      <c r="CR176" s="46">
        <f>IFERROR(UTV!CR176/Oferta!CR176,"")</f>
        <v>0</v>
      </c>
      <c r="CS176" s="46">
        <f>IFERROR(UTV!CS176/Oferta!CS176,"")</f>
        <v>5.0670640834575259E-2</v>
      </c>
      <c r="CT176" s="46">
        <f>IFERROR(UTV!CT176/Oferta!CT176,"")</f>
        <v>8.8397790055248615E-2</v>
      </c>
      <c r="CU176" s="46">
        <f>IFERROR(UTV!CU176/Oferta!CU176,"")</f>
        <v>5.8685446009389672E-2</v>
      </c>
      <c r="CV176" s="46">
        <f>IFERROR(UTV!CV176/Oferta!CV176,"")</f>
        <v>0</v>
      </c>
      <c r="CW176" s="46">
        <f>IFERROR(UTV!CW176/Oferta!CW176,"")</f>
        <v>3.685897435897436E-2</v>
      </c>
      <c r="CX176" s="46">
        <f>IFERROR(UTV!CX176/Oferta!CX176,"")</f>
        <v>6.0810810810810814E-3</v>
      </c>
      <c r="CY176" s="46">
        <f>IFERROR(UTV!CY176/Oferta!CY176,"")</f>
        <v>2.8846153846153848E-2</v>
      </c>
      <c r="CZ176" s="46">
        <f>IFERROR(UTV!CZ176/Oferta!CZ176,"")</f>
        <v>2.9889538661468484E-2</v>
      </c>
      <c r="DA176" s="46">
        <f>IFERROR(UTV!DA176/Oferta!DA176,"")</f>
        <v>7.575757575757576E-3</v>
      </c>
      <c r="DB176" s="46">
        <f>IFERROR(UTV!DB176/Oferta!DB176,"")</f>
        <v>2.2308022308022309E-2</v>
      </c>
      <c r="DC176" s="46">
        <f>IFERROR(UTV!DC176/Oferta!DC176,"")</f>
        <v>8.6956521739130436E-3</v>
      </c>
      <c r="DD176" s="46">
        <f>IFERROR(UTV!DD176/Oferta!DD176,"")</f>
        <v>2.1934197407776669E-2</v>
      </c>
      <c r="DE176" s="46">
        <f>IFERROR(UTV!DE176/Oferta!DE176,"")</f>
        <v>3.2258064516129031E-2</v>
      </c>
      <c r="DF176" s="46">
        <f>IFERROR(UTV!DF176/Oferta!DF176,"")</f>
        <v>1.6393442622950821E-2</v>
      </c>
      <c r="DG176" s="46">
        <f>IFERROR(UTV!DG176/Oferta!DG176,"")</f>
        <v>1.9464720194647202E-2</v>
      </c>
      <c r="DH176" s="46">
        <f>IFERROR(UTV!DH176/Oferta!DH176,"")</f>
        <v>2.9411764705882353E-2</v>
      </c>
      <c r="DI176" s="46">
        <f>IFERROR(UTV!DI176/Oferta!DI176,"")</f>
        <v>2.3000522739153161E-2</v>
      </c>
      <c r="DJ176" s="46">
        <f>IFERROR(UTV!DJ176/Oferta!DJ176,"")</f>
        <v>0.20512820512820512</v>
      </c>
      <c r="DK176" s="46">
        <f>IFERROR(UTV!DK176/Oferta!DK176,"")</f>
        <v>7.3251942286348501E-2</v>
      </c>
      <c r="DL176" s="46">
        <f>IFERROR(UTV!DL176/Oferta!DL176,"")</f>
        <v>1.3039934800325998E-2</v>
      </c>
      <c r="DM176" s="46">
        <f>IFERROR(UTV!DM176/Oferta!DM176,"")</f>
        <v>1.2999999999999999E-2</v>
      </c>
      <c r="DN176" s="46">
        <f>IFERROR(UTV!DN176/Oferta!DN176,"")</f>
        <v>7.8723404255319152E-2</v>
      </c>
      <c r="DO176" s="46">
        <f>IFERROR(UTV!DO176/Oferta!DO176,"")</f>
        <v>1.3031403546250802E-2</v>
      </c>
      <c r="DP176" s="46">
        <f>IFERROR(UTV!DP176/Oferta!DP176,"")</f>
        <v>2.4017078811599358E-2</v>
      </c>
      <c r="DQ176" s="46">
        <f>IFERROR(UTV!DQ176/Oferta!DQ176,"")</f>
        <v>0.47058823529411764</v>
      </c>
      <c r="DR176" s="46">
        <f>IFERROR(UTV!DR176/Oferta!DR176,"")</f>
        <v>0.1254071661237785</v>
      </c>
      <c r="DS176" s="46">
        <f>IFERROR(UTV!DS176/Oferta!DS176,"")</f>
        <v>0.12482269503546099</v>
      </c>
      <c r="DT176" s="46">
        <f>IFERROR(UTV!DT176/Oferta!DT176,"")</f>
        <v>2.247191011235955E-2</v>
      </c>
      <c r="DU176" s="46">
        <f>IFERROR(UTV!DU176/Oferta!DU176,"")</f>
        <v>0.1347068145800317</v>
      </c>
      <c r="DV176" s="46">
        <f>IFERROR(UTV!DV176/Oferta!DV176,"")</f>
        <v>0.10419026047565119</v>
      </c>
      <c r="DW176" s="46">
        <f>IFERROR(UTV!DW176/Oferta!DW176,"")</f>
        <v>0.11690885072655217</v>
      </c>
      <c r="DX176" s="46">
        <f>IFERROR(UTV!DX176/Oferta!DX176,"")</f>
        <v>1</v>
      </c>
      <c r="DY176" s="46">
        <f>IFERROR(UTV!DY176/Oferta!DY176,"")</f>
        <v>2.1862348178137651E-2</v>
      </c>
      <c r="DZ176" s="46">
        <f>IFERROR(UTV!DZ176/Oferta!DZ176,"")</f>
        <v>6.9343065693430656E-2</v>
      </c>
      <c r="EA176" s="46">
        <f>IFERROR(UTV!EA176/Oferta!EA176,"")</f>
        <v>0.33333333333333331</v>
      </c>
      <c r="EB176" s="46">
        <f>IFERROR(UTV!EB176/Oferta!EB176,"")</f>
        <v>2.2653721682847898E-2</v>
      </c>
      <c r="EC176" s="46">
        <f>IFERROR(UTV!EC176/Oferta!EC176,"")</f>
        <v>7.4999999999999997E-2</v>
      </c>
      <c r="ED176" s="46">
        <f>IFERROR(UTV!ED176/Oferta!ED176,"")</f>
        <v>3.2321899736147755E-2</v>
      </c>
      <c r="EE176" s="46">
        <f>IFERROR(UTV!EE176/Oferta!EE176,"")</f>
        <v>4.0653813914501256E-2</v>
      </c>
      <c r="EF176" s="46">
        <f>IFERROR(UTV!EF176/Oferta!EF176,"")</f>
        <v>2.7530212569582647E-2</v>
      </c>
      <c r="EG176" s="46">
        <f>IFERROR(UTV!EG176/Oferta!EG176,"")</f>
        <v>7.588319608779967E-2</v>
      </c>
      <c r="EH176" s="46">
        <f>IFERROR(UTV!EH176/Oferta!EH176,"")</f>
        <v>7.8026048512367066E-2</v>
      </c>
      <c r="EI176" s="46">
        <f>IFERROR(UTV!EI176/Oferta!EI176,"")</f>
        <v>2.8758169934640521E-2</v>
      </c>
      <c r="EJ176" s="46">
        <f>IFERROR(UTV!EJ176/Oferta!EJ176,"")</f>
        <v>7.6291240045506262E-2</v>
      </c>
      <c r="EK176" s="46">
        <f>IFERROR(UTV!EK176/Oferta!EK176,"")</f>
        <v>4.6102117061021172E-2</v>
      </c>
      <c r="EL176" s="46">
        <f>IFERROR(UTV!EL176/Oferta!EL176,"")</f>
        <v>3.9559197513421872E-2</v>
      </c>
      <c r="EM176" s="46">
        <f>IFERROR(UTV!EM176/Oferta!EM176,"")</f>
        <v>3.2198871308382095E-2</v>
      </c>
      <c r="EN176" s="46">
        <f>IFERROR(UTV!EN176/Oferta!EN176,"")</f>
        <v>7.3085972069330221E-2</v>
      </c>
      <c r="EO176" s="46">
        <f>IFERROR(UTV!EO176/Oferta!EO176,"")</f>
        <v>7.3007616570685496E-2</v>
      </c>
      <c r="EP176" s="46">
        <f>IFERROR(UTV!EP176/Oferta!EP176,"")</f>
        <v>3.3002282400838939E-2</v>
      </c>
      <c r="EQ176" s="46">
        <f>IFERROR(UTV!EQ176/Oferta!EQ176,"")</f>
        <v>7.3071197127594356E-2</v>
      </c>
      <c r="ER176" s="46">
        <f>IFERROR(UTV!ER176/Oferta!ER176,"")</f>
        <v>4.7822960462811204E-2</v>
      </c>
      <c r="ES176" s="46">
        <f>IFERROR(UTV!ES176/Oferta!ES176,"")</f>
        <v>3.7771482530689328E-2</v>
      </c>
      <c r="ET176" s="46">
        <f>IFERROR(UTV!ET176/Oferta!ET176,"")</f>
        <v>3.3405663447976568E-2</v>
      </c>
      <c r="EU176" s="46">
        <f>IFERROR(UTV!EU176/Oferta!EU176,"")</f>
        <v>6.7370927507748132E-2</v>
      </c>
      <c r="EV176" s="46">
        <f>IFERROR(UTV!EV176/Oferta!EV176,"")</f>
        <v>6.62947161142107E-2</v>
      </c>
      <c r="EW176" s="46">
        <f>IFERROR(UTV!EW176/Oferta!EW176,"")</f>
        <v>3.3895529719993447E-2</v>
      </c>
      <c r="EX176" s="46">
        <f>IFERROR(UTV!EX176/Oferta!EX176,"")</f>
        <v>6.7169451953797005E-2</v>
      </c>
      <c r="EY176" s="46">
        <f>IFERROR(UTV!EY176/Oferta!EY176,"")</f>
        <v>4.6719511256608039E-2</v>
      </c>
      <c r="EZ176" s="46">
        <f>IFERROR(UTV!EZ176/Oferta!EZ176,"")</f>
        <v>3.7854077253218883E-2</v>
      </c>
      <c r="FA176" s="46">
        <f>IFERROR(UTV!FA176/Oferta!FA176,"")</f>
        <v>3.3253037845939727E-2</v>
      </c>
      <c r="FB176" s="46">
        <f>IFERROR(UTV!FB176/Oferta!FB176,"")</f>
        <v>6.7381086670426776E-2</v>
      </c>
      <c r="FC176" s="46">
        <f>IFERROR(UTV!FC176/Oferta!FC176,"")</f>
        <v>6.6426111202230603E-2</v>
      </c>
      <c r="FD176" s="46">
        <f>IFERROR(UTV!FD176/Oferta!FD176,"")</f>
        <v>3.3763266860216079E-2</v>
      </c>
      <c r="FE176" s="46">
        <f>IFERROR(UTV!FE176/Oferta!FE176,"")</f>
        <v>6.7202985439862958E-2</v>
      </c>
      <c r="FF176" s="46">
        <f>IFERROR(UTV!FF176/Oferta!FF176,"")</f>
        <v>4.6591449140161584E-2</v>
      </c>
    </row>
    <row r="177" spans="1:162" x14ac:dyDescent="0.25">
      <c r="A177" s="36">
        <v>45352</v>
      </c>
      <c r="B177" s="46">
        <f>IFERROR(UTV!B177/Oferta!B177,"")</f>
        <v>0.37681159420289856</v>
      </c>
      <c r="C177" s="46">
        <f>IFERROR(UTV!C177/Oferta!C177,"")</f>
        <v>2.3417172593235037E-2</v>
      </c>
      <c r="D177" s="46">
        <f>IFERROR(UTV!D177/Oferta!D177,"")</f>
        <v>3.1711555169417899E-2</v>
      </c>
      <c r="E177" s="46">
        <f>IFERROR(UTV!E177/Oferta!E177,"")</f>
        <v>1.9963031423290204E-2</v>
      </c>
      <c r="F177" s="46">
        <f>IFERROR(UTV!F177/Oferta!F177,"")</f>
        <v>2.6041106208974495E-2</v>
      </c>
      <c r="G177" s="46">
        <f>IFERROR(UTV!G177/Oferta!G177,"")</f>
        <v>2.9043901620078905E-2</v>
      </c>
      <c r="H177" s="46">
        <f>IFERROR(UTV!H177/Oferta!H177,"")</f>
        <v>2.7728001509006884E-2</v>
      </c>
      <c r="I177" s="46">
        <f>IFERROR(UTV!I177/Oferta!I177,"")</f>
        <v>7.3108709472345839E-3</v>
      </c>
      <c r="J177" s="46">
        <f>IFERROR(UTV!J177/Oferta!J177,"")</f>
        <v>3.5942956926658907E-2</v>
      </c>
      <c r="K177" s="46">
        <f>IFERROR(UTV!K177/Oferta!K177,"")</f>
        <v>4.8948374760994263E-2</v>
      </c>
      <c r="L177" s="46">
        <f>IFERROR(UTV!L177/Oferta!L177,"")</f>
        <v>0.22037037037037038</v>
      </c>
      <c r="M177" s="46">
        <f>IFERROR(UTV!M177/Oferta!M177,"")</f>
        <v>2.6951487322818928E-2</v>
      </c>
      <c r="N177" s="46">
        <f>IFERROR(UTV!N177/Oferta!N177,"")</f>
        <v>7.8288431061806663E-2</v>
      </c>
      <c r="O177" s="46">
        <f>IFERROR(UTV!O177/Oferta!O177,"")</f>
        <v>3.9246944507705155E-2</v>
      </c>
      <c r="P177" s="46">
        <f>IFERROR(UTV!P177/Oferta!P177,"")</f>
        <v>4.0733197556008148E-2</v>
      </c>
      <c r="Q177" s="46">
        <f>IFERROR(UTV!Q177/Oferta!Q177,"")</f>
        <v>2.4960016779843212E-2</v>
      </c>
      <c r="R177" s="46">
        <f>IFERROR(UTV!R177/Oferta!R177,"")</f>
        <v>9.0368538796656073E-2</v>
      </c>
      <c r="S177" s="46">
        <f>IFERROR(UTV!S177/Oferta!S177,"")</f>
        <v>0.10224124905565349</v>
      </c>
      <c r="T177" s="46">
        <f>IFERROR(UTV!T177/Oferta!T177,"")</f>
        <v>2.5913883141196178E-2</v>
      </c>
      <c r="U177" s="46">
        <f>IFERROR(UTV!U177/Oferta!U177,"")</f>
        <v>9.2618218256429838E-2</v>
      </c>
      <c r="V177" s="46">
        <f>IFERROR(UTV!V177/Oferta!V177,"")</f>
        <v>4.8624762399883024E-2</v>
      </c>
      <c r="W177" s="46">
        <f>IFERROR(UTV!W177/Oferta!W177,"")</f>
        <v>5.8902275769745646E-2</v>
      </c>
      <c r="X177" s="46">
        <f>IFERROR(UTV!X177/Oferta!X177,"")</f>
        <v>3.6478227654698242E-2</v>
      </c>
      <c r="Y177" s="46">
        <f>IFERROR(UTV!Y177/Oferta!Y177,"")</f>
        <v>8.5193249863908541E-2</v>
      </c>
      <c r="Z177" s="46">
        <f>IFERROR(UTV!Z177/Oferta!Z177,"")</f>
        <v>4.6908315565031986E-2</v>
      </c>
      <c r="AA177" s="46">
        <f>IFERROR(UTV!AA177/Oferta!AA177,"")</f>
        <v>3.9277954203576798E-2</v>
      </c>
      <c r="AB177" s="46">
        <f>IFERROR(UTV!AB177/Oferta!AB177,"")</f>
        <v>7.4591615823656754E-2</v>
      </c>
      <c r="AC177" s="46">
        <f>IFERROR(UTV!AC177/Oferta!AC177,"")</f>
        <v>5.5495300072306582E-2</v>
      </c>
      <c r="AD177" s="46">
        <f>IFERROR(UTV!AD177/Oferta!AD177,"")</f>
        <v>5.3164556962025315E-2</v>
      </c>
      <c r="AE177" s="46">
        <f>IFERROR(UTV!AE177/Oferta!AE177,"")</f>
        <v>8.2487309644670048E-2</v>
      </c>
      <c r="AF177" s="46">
        <f>IFERROR(UTV!AF177/Oferta!AF177,"")</f>
        <v>0.11152416356877323</v>
      </c>
      <c r="AG177" s="46">
        <f>IFERROR(UTV!AG177/Oferta!AG177,"")</f>
        <v>7.4999999999999997E-2</v>
      </c>
      <c r="AH177" s="46">
        <f>IFERROR(UTV!AH177/Oferta!AH177,"")</f>
        <v>7.6610857432775237E-2</v>
      </c>
      <c r="AI177" s="46">
        <f>IFERROR(UTV!AI177/Oferta!AI177,"")</f>
        <v>0.10899653979238755</v>
      </c>
      <c r="AJ177" s="46">
        <f>IFERROR(UTV!AJ177/Oferta!AJ177,"")</f>
        <v>8.3954491957630439E-2</v>
      </c>
      <c r="AK177" s="46">
        <f>IFERROR(UTV!AK177/Oferta!AK177,"")</f>
        <v>0</v>
      </c>
      <c r="AL177" s="46">
        <f>IFERROR(UTV!AL177/Oferta!AL177,"")</f>
        <v>3.8011695906432746E-2</v>
      </c>
      <c r="AM177" s="46">
        <f>IFERROR(UTV!AM177/Oferta!AM177,"")</f>
        <v>0.10139165009940358</v>
      </c>
      <c r="AN177" s="46">
        <f>IFERROR(UTV!AN177/Oferta!AN177,"")</f>
        <v>2.0491803278688523E-2</v>
      </c>
      <c r="AO177" s="46">
        <f>IFERROR(UTV!AO177/Oferta!AO177,"")</f>
        <v>2.7748132337246531E-2</v>
      </c>
      <c r="AP177" s="46">
        <f>IFERROR(UTV!AP177/Oferta!AP177,"")</f>
        <v>8.5599999999999996E-2</v>
      </c>
      <c r="AQ177" s="46">
        <f>IFERROR(UTV!AQ177/Oferta!AQ177,"")</f>
        <v>6.081390032007316E-2</v>
      </c>
      <c r="AR177" s="46">
        <f>IFERROR(UTV!AR177/Oferta!AR177,"")</f>
        <v>4.1594454072790298E-2</v>
      </c>
      <c r="AS177" s="46">
        <f>IFERROR(UTV!AS177/Oferta!AS177,"")</f>
        <v>5.1884216275259423E-2</v>
      </c>
      <c r="AT177" s="46">
        <f>IFERROR(UTV!AT177/Oferta!AT177,"")</f>
        <v>0.13427561837455831</v>
      </c>
      <c r="AU177" s="46">
        <f>IFERROR(UTV!AU177/Oferta!AU177,"")</f>
        <v>0</v>
      </c>
      <c r="AV177" s="46">
        <f>IFERROR(UTV!AV177/Oferta!AV177,"")</f>
        <v>4.9418604651162788E-2</v>
      </c>
      <c r="AW177" s="46">
        <f>IFERROR(UTV!AW177/Oferta!AW177,"")</f>
        <v>0.13043478260869565</v>
      </c>
      <c r="AX177" s="46">
        <f>IFERROR(UTV!AX177/Oferta!AX177,"")</f>
        <v>7.0993296770262032E-2</v>
      </c>
      <c r="AY177" s="46">
        <f>IFERROR(UTV!AY177/Oferta!AY177,"")</f>
        <v>0.23404255319148937</v>
      </c>
      <c r="AZ177" s="46">
        <f>IFERROR(UTV!AZ177/Oferta!AZ177,"")</f>
        <v>0.31132075471698112</v>
      </c>
      <c r="BA177" s="46">
        <f>IFERROR(UTV!BA177/Oferta!BA177,"")</f>
        <v>0.1095890410958904</v>
      </c>
      <c r="BB177" s="46">
        <f>IFERROR(UTV!BB177/Oferta!BB177,"")</f>
        <v>0.75</v>
      </c>
      <c r="BC177" s="46">
        <f>IFERROR(UTV!BC177/Oferta!BC177,"")</f>
        <v>0.27500000000000002</v>
      </c>
      <c r="BD177" s="46">
        <f>IFERROR(UTV!BD177/Oferta!BD177,"")</f>
        <v>0.1210762331838565</v>
      </c>
      <c r="BE177" s="46">
        <f>IFERROR(UTV!BE177/Oferta!BE177,"")</f>
        <v>0.16873065015479877</v>
      </c>
      <c r="BF177" s="46">
        <f>IFERROR(UTV!BF177/Oferta!BF177,"")</f>
        <v>2.2774327122153208E-2</v>
      </c>
      <c r="BG177" s="46">
        <f>IFERROR(UTV!BG177/Oferta!BG177,"")</f>
        <v>0.14374295377677565</v>
      </c>
      <c r="BH177" s="46">
        <f>IFERROR(UTV!BH177/Oferta!BH177,"")</f>
        <v>6.0052219321148827E-2</v>
      </c>
      <c r="BI177" s="46">
        <f>IFERROR(UTV!BI177/Oferta!BI177,"")</f>
        <v>0</v>
      </c>
      <c r="BJ177" s="46">
        <f>IFERROR(UTV!BJ177/Oferta!BJ177,"")</f>
        <v>0.1178555604785113</v>
      </c>
      <c r="BK177" s="46">
        <f>IFERROR(UTV!BK177/Oferta!BK177,"")</f>
        <v>5.764411027568922E-2</v>
      </c>
      <c r="BL177" s="46">
        <f>IFERROR(UTV!BL177/Oferta!BL177,"")</f>
        <v>0.10881024096385543</v>
      </c>
      <c r="BM177" s="46">
        <f>IFERROR(UTV!BM177/Oferta!BM177,"")</f>
        <v>0</v>
      </c>
      <c r="BN177" s="46">
        <f>IFERROR(UTV!BN177/Oferta!BN177,"")</f>
        <v>3.90625E-2</v>
      </c>
      <c r="BO177" s="46">
        <f>IFERROR(UTV!BO177/Oferta!BO177,"")</f>
        <v>1.3488372093023256E-2</v>
      </c>
      <c r="BP177" s="46">
        <f>IFERROR(UTV!BP177/Oferta!BP177,"")</f>
        <v>9.166666666666666E-2</v>
      </c>
      <c r="BQ177" s="46">
        <f>IFERROR(UTV!BQ177/Oferta!BQ177,"")</f>
        <v>3.904644471845458E-2</v>
      </c>
      <c r="BR177" s="46">
        <f>IFERROR(UTV!BR177/Oferta!BR177,"")</f>
        <v>3.0545454545454546E-2</v>
      </c>
      <c r="BS177" s="46">
        <f>IFERROR(UTV!BS177/Oferta!BS177,"")</f>
        <v>3.4535983021416167E-2</v>
      </c>
      <c r="BT177" s="46">
        <f>IFERROR(UTV!BT177/Oferta!BT177,"")</f>
        <v>0.55434782608695654</v>
      </c>
      <c r="BU177" s="46">
        <f>IFERROR(UTV!BU177/Oferta!BU177,"")</f>
        <v>6.8457333016401237E-2</v>
      </c>
      <c r="BV177" s="46">
        <f>IFERROR(UTV!BV177/Oferta!BV177,"")</f>
        <v>0.28734061930783245</v>
      </c>
      <c r="BW177" s="46">
        <f>IFERROR(UTV!BW177/Oferta!BW177,"")</f>
        <v>0.14695340501792115</v>
      </c>
      <c r="BX177" s="46">
        <f>IFERROR(UTV!BX177/Oferta!BX177,"")</f>
        <v>9.8371626143207672E-2</v>
      </c>
      <c r="BY177" s="46">
        <f>IFERROR(UTV!BY177/Oferta!BY177,"")</f>
        <v>0.25889615105301378</v>
      </c>
      <c r="BZ177" s="46">
        <f>IFERROR(UTV!BZ177/Oferta!BZ177,"")</f>
        <v>0.15945833909078347</v>
      </c>
      <c r="CA177" s="46">
        <f>IFERROR(UTV!CA177/Oferta!CA177,"")</f>
        <v>3.1725888324873096E-3</v>
      </c>
      <c r="CB177" s="46">
        <f>IFERROR(UTV!CB177/Oferta!CB177,"")</f>
        <v>3.6504187245007515E-2</v>
      </c>
      <c r="CC177" s="46">
        <f>IFERROR(UTV!CC177/Oferta!CC177,"")</f>
        <v>1.8587360594795538E-3</v>
      </c>
      <c r="CD177" s="46">
        <f>IFERROR(UTV!CD177/Oferta!CD177,"")</f>
        <v>0</v>
      </c>
      <c r="CE177" s="46">
        <f>IFERROR(UTV!CE177/Oferta!CE177,"")</f>
        <v>2.807636772019894E-2</v>
      </c>
      <c r="CF177" s="46">
        <f>IFERROR(UTV!CF177/Oferta!CF177,"")</f>
        <v>1.8292682926829269E-3</v>
      </c>
      <c r="CG177" s="46">
        <f>IFERROR(UTV!CG177/Oferta!CG177,"")</f>
        <v>2.2608916550234979E-2</v>
      </c>
      <c r="CH177" s="46">
        <f>IFERROR(UTV!CH177/Oferta!CH177,"")</f>
        <v>0</v>
      </c>
      <c r="CI177" s="46">
        <f>IFERROR(UTV!CI177/Oferta!CI177,"")</f>
        <v>7.142034327842414E-3</v>
      </c>
      <c r="CJ177" s="46">
        <f>IFERROR(UTV!CJ177/Oferta!CJ177,"")</f>
        <v>6.4340509774808213E-3</v>
      </c>
      <c r="CK177" s="46">
        <f>IFERROR(UTV!CK177/Oferta!CK177,"")</f>
        <v>3.0303030303030304E-2</v>
      </c>
      <c r="CL177" s="46">
        <f>IFERROR(UTV!CL177/Oferta!CL177,"")</f>
        <v>6.5044062106588332E-3</v>
      </c>
      <c r="CM177" s="46">
        <f>IFERROR(UTV!CM177/Oferta!CM177,"")</f>
        <v>8.5643452783412208E-3</v>
      </c>
      <c r="CN177" s="46">
        <f>IFERROR(UTV!CN177/Oferta!CN177,"")</f>
        <v>7.1587085689741575E-3</v>
      </c>
      <c r="CO177" s="46">
        <f>IFERROR(UTV!CO177/Oferta!CO177,"")</f>
        <v>7.6335877862595417E-3</v>
      </c>
      <c r="CP177" s="46">
        <f>IFERROR(UTV!CP177/Oferta!CP177,"")</f>
        <v>6.1872909698996656E-2</v>
      </c>
      <c r="CQ177" s="46">
        <f>IFERROR(UTV!CQ177/Oferta!CQ177,"")</f>
        <v>0.12025316455696203</v>
      </c>
      <c r="CR177" s="46">
        <f>IFERROR(UTV!CR177/Oferta!CR177,"")</f>
        <v>0</v>
      </c>
      <c r="CS177" s="46">
        <f>IFERROR(UTV!CS177/Oferta!CS177,"")</f>
        <v>4.5348837209302328E-2</v>
      </c>
      <c r="CT177" s="46">
        <f>IFERROR(UTV!CT177/Oferta!CT177,"")</f>
        <v>0.10795454545454546</v>
      </c>
      <c r="CU177" s="46">
        <f>IFERROR(UTV!CU177/Oferta!CU177,"")</f>
        <v>5.5984555984555984E-2</v>
      </c>
      <c r="CV177" s="46">
        <f>IFERROR(UTV!CV177/Oferta!CV177,"")</f>
        <v>0</v>
      </c>
      <c r="CW177" s="46">
        <f>IFERROR(UTV!CW177/Oferta!CW177,"")</f>
        <v>3.2833917755817663E-2</v>
      </c>
      <c r="CX177" s="46">
        <f>IFERROR(UTV!CX177/Oferta!CX177,"")</f>
        <v>1.722949689869056E-2</v>
      </c>
      <c r="CY177" s="46">
        <f>IFERROR(UTV!CY177/Oferta!CY177,"")</f>
        <v>2.0576131687242798E-2</v>
      </c>
      <c r="CZ177" s="46">
        <f>IFERROR(UTV!CZ177/Oferta!CZ177,"")</f>
        <v>2.7732902530963919E-2</v>
      </c>
      <c r="DA177" s="46">
        <f>IFERROR(UTV!DA177/Oferta!DA177,"")</f>
        <v>1.770956316410862E-2</v>
      </c>
      <c r="DB177" s="46">
        <f>IFERROR(UTV!DB177/Oferta!DB177,"")</f>
        <v>2.459319526627219E-2</v>
      </c>
      <c r="DC177" s="46">
        <f>IFERROR(UTV!DC177/Oferta!DC177,"")</f>
        <v>9.1324200913242004E-3</v>
      </c>
      <c r="DD177" s="46">
        <f>IFERROR(UTV!DD177/Oferta!DD177,"")</f>
        <v>0.02</v>
      </c>
      <c r="DE177" s="46">
        <f>IFERROR(UTV!DE177/Oferta!DE177,"")</f>
        <v>4.238921001926782E-2</v>
      </c>
      <c r="DF177" s="46">
        <f>IFERROR(UTV!DF177/Oferta!DF177,"")</f>
        <v>1.7341040462427744E-2</v>
      </c>
      <c r="DG177" s="46">
        <f>IFERROR(UTV!DG177/Oferta!DG177,"")</f>
        <v>1.8124507486209612E-2</v>
      </c>
      <c r="DH177" s="46">
        <f>IFERROR(UTV!DH177/Oferta!DH177,"")</f>
        <v>3.6127167630057806E-2</v>
      </c>
      <c r="DI177" s="46">
        <f>IFERROR(UTV!DI177/Oferta!DI177,"")</f>
        <v>2.447730749617542E-2</v>
      </c>
      <c r="DJ177" s="46">
        <f>IFERROR(UTV!DJ177/Oferta!DJ177,"")</f>
        <v>0.13636363636363635</v>
      </c>
      <c r="DK177" s="46">
        <f>IFERROR(UTV!DK177/Oferta!DK177,"")</f>
        <v>0.13507109004739337</v>
      </c>
      <c r="DL177" s="46">
        <f>IFERROR(UTV!DL177/Oferta!DL177,"")</f>
        <v>1.1503067484662576E-2</v>
      </c>
      <c r="DM177" s="46">
        <f>IFERROR(UTV!DM177/Oferta!DM177,"")</f>
        <v>1.1122345803842264E-2</v>
      </c>
      <c r="DN177" s="46">
        <f>IFERROR(UTV!DN177/Oferta!DN177,"")</f>
        <v>0.13513513513513514</v>
      </c>
      <c r="DO177" s="46">
        <f>IFERROR(UTV!DO177/Oferta!DO177,"")</f>
        <v>1.1426239542950418E-2</v>
      </c>
      <c r="DP177" s="46">
        <f>IFERROR(UTV!DP177/Oferta!DP177,"")</f>
        <v>2.1702525724976614E-2</v>
      </c>
      <c r="DQ177" s="46">
        <f>IFERROR(UTV!DQ177/Oferta!DQ177,"")</f>
        <v>0.44444444444444442</v>
      </c>
      <c r="DR177" s="46">
        <f>IFERROR(UTV!DR177/Oferta!DR177,"")</f>
        <v>0.12867647058823528</v>
      </c>
      <c r="DS177" s="46">
        <f>IFERROR(UTV!DS177/Oferta!DS177,"")</f>
        <v>0.11773255813953488</v>
      </c>
      <c r="DT177" s="46">
        <f>IFERROR(UTV!DT177/Oferta!DT177,"")</f>
        <v>2.3529411764705882E-2</v>
      </c>
      <c r="DU177" s="46">
        <f>IFERROR(UTV!DU177/Oferta!DU177,"")</f>
        <v>0.13879003558718861</v>
      </c>
      <c r="DV177" s="46">
        <f>IFERROR(UTV!DV177/Oferta!DV177,"")</f>
        <v>9.9067599067599071E-2</v>
      </c>
      <c r="DW177" s="46">
        <f>IFERROR(UTV!DW177/Oferta!DW177,"")</f>
        <v>0.1147887323943662</v>
      </c>
      <c r="DX177" s="46">
        <f>IFERROR(UTV!DX177/Oferta!DX177,"")</f>
        <v>1</v>
      </c>
      <c r="DY177" s="46">
        <f>IFERROR(UTV!DY177/Oferta!DY177,"")</f>
        <v>2.2090059473237042E-2</v>
      </c>
      <c r="DZ177" s="46">
        <f>IFERROR(UTV!DZ177/Oferta!DZ177,"")</f>
        <v>6.8825910931174086E-2</v>
      </c>
      <c r="EA177" s="46">
        <f>IFERROR(UTV!EA177/Oferta!EA177,"")</f>
        <v>0.33333333333333331</v>
      </c>
      <c r="EB177" s="46">
        <f>IFERROR(UTV!EB177/Oferta!EB177,"")</f>
        <v>2.2920203735144314E-2</v>
      </c>
      <c r="EC177" s="46">
        <f>IFERROR(UTV!EC177/Oferta!EC177,"")</f>
        <v>7.5098814229249009E-2</v>
      </c>
      <c r="ED177" s="46">
        <f>IFERROR(UTV!ED177/Oferta!ED177,"")</f>
        <v>3.2145352900069882E-2</v>
      </c>
      <c r="EE177" s="46">
        <f>IFERROR(UTV!EE177/Oferta!EE177,"")</f>
        <v>4.443136677946153E-2</v>
      </c>
      <c r="EF177" s="46">
        <f>IFERROR(UTV!EF177/Oferta!EF177,"")</f>
        <v>2.6294227188081935E-2</v>
      </c>
      <c r="EG177" s="46">
        <f>IFERROR(UTV!EG177/Oferta!EG177,"")</f>
        <v>7.4530616903498256E-2</v>
      </c>
      <c r="EH177" s="46">
        <f>IFERROR(UTV!EH177/Oferta!EH177,"")</f>
        <v>8.2374541003671975E-2</v>
      </c>
      <c r="EI177" s="46">
        <f>IFERROR(UTV!EI177/Oferta!EI177,"")</f>
        <v>2.7961905792592192E-2</v>
      </c>
      <c r="EJ177" s="46">
        <f>IFERROR(UTV!EJ177/Oferta!EJ177,"")</f>
        <v>7.6013513513513514E-2</v>
      </c>
      <c r="EK177" s="46">
        <f>IFERROR(UTV!EK177/Oferta!EK177,"")</f>
        <v>4.5689699328996566E-2</v>
      </c>
      <c r="EL177" s="46">
        <f>IFERROR(UTV!EL177/Oferta!EL177,"")</f>
        <v>3.9274924471299093E-2</v>
      </c>
      <c r="EM177" s="46">
        <f>IFERROR(UTV!EM177/Oferta!EM177,"")</f>
        <v>3.2310555952283396E-2</v>
      </c>
      <c r="EN177" s="46">
        <f>IFERROR(UTV!EN177/Oferta!EN177,"")</f>
        <v>7.2300757144732816E-2</v>
      </c>
      <c r="EO177" s="46">
        <f>IFERROR(UTV!EO177/Oferta!EO177,"")</f>
        <v>7.6689445709946846E-2</v>
      </c>
      <c r="EP177" s="46">
        <f>IFERROR(UTV!EP177/Oferta!EP177,"")</f>
        <v>3.310014116084032E-2</v>
      </c>
      <c r="EQ177" s="46">
        <f>IFERROR(UTV!EQ177/Oferta!EQ177,"")</f>
        <v>7.3123021659494261E-2</v>
      </c>
      <c r="ER177" s="46">
        <f>IFERROR(UTV!ER177/Oferta!ER177,"")</f>
        <v>4.785093525934276E-2</v>
      </c>
      <c r="ES177" s="46">
        <f>IFERROR(UTV!ES177/Oferta!ES177,"")</f>
        <v>3.6935363114549535E-2</v>
      </c>
      <c r="ET177" s="46">
        <f>IFERROR(UTV!ET177/Oferta!ET177,"")</f>
        <v>3.3431316632299389E-2</v>
      </c>
      <c r="EU177" s="46">
        <f>IFERROR(UTV!EU177/Oferta!EU177,"")</f>
        <v>6.6684469538015489E-2</v>
      </c>
      <c r="EV177" s="46">
        <f>IFERROR(UTV!EV177/Oferta!EV177,"")</f>
        <v>6.8513480089042789E-2</v>
      </c>
      <c r="EW177" s="46">
        <f>IFERROR(UTV!EW177/Oferta!EW177,"")</f>
        <v>3.3839504617561265E-2</v>
      </c>
      <c r="EX177" s="46">
        <f>IFERROR(UTV!EX177/Oferta!EX177,"")</f>
        <v>6.7028115560374871E-2</v>
      </c>
      <c r="EY177" s="46">
        <f>IFERROR(UTV!EY177/Oferta!EY177,"")</f>
        <v>4.6611584042730761E-2</v>
      </c>
      <c r="EZ177" s="46">
        <f>IFERROR(UTV!EZ177/Oferta!EZ177,"")</f>
        <v>3.7015471635335216E-2</v>
      </c>
      <c r="FA177" s="46">
        <f>IFERROR(UTV!FA177/Oferta!FA177,"")</f>
        <v>3.3286770836717237E-2</v>
      </c>
      <c r="FB177" s="46">
        <f>IFERROR(UTV!FB177/Oferta!FB177,"")</f>
        <v>6.6694511419512839E-2</v>
      </c>
      <c r="FC177" s="46">
        <f>IFERROR(UTV!FC177/Oferta!FC177,"")</f>
        <v>6.8644416975690153E-2</v>
      </c>
      <c r="FD177" s="46">
        <f>IFERROR(UTV!FD177/Oferta!FD177,"")</f>
        <v>3.3716262180107502E-2</v>
      </c>
      <c r="FE177" s="46">
        <f>IFERROR(UTV!FE177/Oferta!FE177,"")</f>
        <v>6.7059622268855701E-2</v>
      </c>
      <c r="FF177" s="46">
        <f>IFERROR(UTV!FF177/Oferta!FF177,"")</f>
        <v>4.6489221475478633E-2</v>
      </c>
    </row>
    <row r="178" spans="1:162" x14ac:dyDescent="0.25">
      <c r="A178" s="36">
        <v>45383</v>
      </c>
      <c r="B178" s="46">
        <f>IFERROR(UTV!B178/Oferta!B178,"")</f>
        <v>0.42622950819672129</v>
      </c>
      <c r="C178" s="46">
        <f>IFERROR(UTV!C178/Oferta!C178,"")</f>
        <v>2.2484669543493072E-2</v>
      </c>
      <c r="D178" s="46">
        <f>IFERROR(UTV!D178/Oferta!D178,"")</f>
        <v>3.2160067043787974E-2</v>
      </c>
      <c r="E178" s="46">
        <f>IFERROR(UTV!E178/Oferta!E178,"")</f>
        <v>2.8353326063249727E-2</v>
      </c>
      <c r="F178" s="46">
        <f>IFERROR(UTV!F178/Oferta!F178,"")</f>
        <v>2.5262208187662116E-2</v>
      </c>
      <c r="G178" s="46">
        <f>IFERROR(UTV!G178/Oferta!G178,"")</f>
        <v>3.1308449215255753E-2</v>
      </c>
      <c r="H178" s="46">
        <f>IFERROR(UTV!H178/Oferta!H178,"")</f>
        <v>2.8775278775278777E-2</v>
      </c>
      <c r="I178" s="46">
        <f>IFERROR(UTV!I178/Oferta!I178,"")</f>
        <v>2.8993911278631486E-4</v>
      </c>
      <c r="J178" s="46">
        <f>IFERROR(UTV!J178/Oferta!J178,"")</f>
        <v>2.8812572759022118E-2</v>
      </c>
      <c r="K178" s="46">
        <f>IFERROR(UTV!K178/Oferta!K178,"")</f>
        <v>5.6763285024154592E-2</v>
      </c>
      <c r="L178" s="46">
        <f>IFERROR(UTV!L178/Oferta!L178,"")</f>
        <v>0.21904761904761905</v>
      </c>
      <c r="M178" s="46">
        <f>IFERROR(UTV!M178/Oferta!M178,"")</f>
        <v>1.928107741497917E-2</v>
      </c>
      <c r="N178" s="46">
        <f>IFERROR(UTV!N178/Oferta!N178,"")</f>
        <v>8.5078099036224653E-2</v>
      </c>
      <c r="O178" s="46">
        <f>IFERROR(UTV!O178/Oferta!O178,"")</f>
        <v>3.4133533383345835E-2</v>
      </c>
      <c r="P178" s="46">
        <f>IFERROR(UTV!P178/Oferta!P178,"")</f>
        <v>4.0138109624514459E-2</v>
      </c>
      <c r="Q178" s="46">
        <f>IFERROR(UTV!Q178/Oferta!Q178,"")</f>
        <v>2.8663288104190509E-2</v>
      </c>
      <c r="R178" s="46">
        <f>IFERROR(UTV!R178/Oferta!R178,"")</f>
        <v>9.0678914208325967E-2</v>
      </c>
      <c r="S178" s="46">
        <f>IFERROR(UTV!S178/Oferta!S178,"")</f>
        <v>9.8481012658227854E-2</v>
      </c>
      <c r="T178" s="46">
        <f>IFERROR(UTV!T178/Oferta!T178,"")</f>
        <v>2.9344678233681028E-2</v>
      </c>
      <c r="U178" s="46">
        <f>IFERROR(UTV!U178/Oferta!U178,"")</f>
        <v>9.2151148903644967E-2</v>
      </c>
      <c r="V178" s="46">
        <f>IFERROR(UTV!V178/Oferta!V178,"")</f>
        <v>5.1274352815585802E-2</v>
      </c>
      <c r="W178" s="46">
        <f>IFERROR(UTV!W178/Oferta!W178,"")</f>
        <v>7.7601410934744264E-2</v>
      </c>
      <c r="X178" s="46">
        <f>IFERROR(UTV!X178/Oferta!X178,"")</f>
        <v>3.8688138256087981E-2</v>
      </c>
      <c r="Y178" s="46">
        <f>IFERROR(UTV!Y178/Oferta!Y178,"")</f>
        <v>8.2441113490364024E-2</v>
      </c>
      <c r="Z178" s="46">
        <f>IFERROR(UTV!Z178/Oferta!Z178,"")</f>
        <v>4.2932628797886396E-2</v>
      </c>
      <c r="AA178" s="46">
        <f>IFERROR(UTV!AA178/Oferta!AA178,"")</f>
        <v>4.2587029510514227E-2</v>
      </c>
      <c r="AB178" s="46">
        <f>IFERROR(UTV!AB178/Oferta!AB178,"")</f>
        <v>7.1047619047619054E-2</v>
      </c>
      <c r="AC178" s="46">
        <f>IFERROR(UTV!AC178/Oferta!AC178,"")</f>
        <v>5.628380236501971E-2</v>
      </c>
      <c r="AD178" s="46">
        <f>IFERROR(UTV!AD178/Oferta!AD178,"")</f>
        <v>2.0618556701030927E-2</v>
      </c>
      <c r="AE178" s="46">
        <f>IFERROR(UTV!AE178/Oferta!AE178,"")</f>
        <v>8.4459459459459457E-2</v>
      </c>
      <c r="AF178" s="46">
        <f>IFERROR(UTV!AF178/Oferta!AF178,"")</f>
        <v>0.11089494163424124</v>
      </c>
      <c r="AG178" s="46">
        <f>IFERROR(UTV!AG178/Oferta!AG178,"")</f>
        <v>5.2631578947368418E-2</v>
      </c>
      <c r="AH178" s="46">
        <f>IFERROR(UTV!AH178/Oferta!AH178,"")</f>
        <v>6.8702290076335881E-2</v>
      </c>
      <c r="AI178" s="46">
        <f>IFERROR(UTV!AI178/Oferta!AI178,"")</f>
        <v>0.1068840579710145</v>
      </c>
      <c r="AJ178" s="46">
        <f>IFERROR(UTV!AJ178/Oferta!AJ178,"")</f>
        <v>7.7075883988875646E-2</v>
      </c>
      <c r="AK178" s="46">
        <f>IFERROR(UTV!AK178/Oferta!AK178,"")</f>
        <v>0</v>
      </c>
      <c r="AL178" s="46">
        <f>IFERROR(UTV!AL178/Oferta!AL178,"")</f>
        <v>2.2008253094910592E-2</v>
      </c>
      <c r="AM178" s="46">
        <f>IFERROR(UTV!AM178/Oferta!AM178,"")</f>
        <v>0.1201923076923077</v>
      </c>
      <c r="AN178" s="46">
        <f>IFERROR(UTV!AN178/Oferta!AN178,"")</f>
        <v>2.2222222222222223E-2</v>
      </c>
      <c r="AO178" s="46">
        <f>IFERROR(UTV!AO178/Oferta!AO178,"")</f>
        <v>1.6632016632016633E-2</v>
      </c>
      <c r="AP178" s="46">
        <f>IFERROR(UTV!AP178/Oferta!AP178,"")</f>
        <v>9.9337748344370855E-2</v>
      </c>
      <c r="AQ178" s="46">
        <f>IFERROR(UTV!AQ178/Oferta!AQ178,"")</f>
        <v>5.9930658741951463E-2</v>
      </c>
      <c r="AR178" s="46">
        <f>IFERROR(UTV!AR178/Oferta!AR178,"")</f>
        <v>3.3644859813084113E-2</v>
      </c>
      <c r="AS178" s="46">
        <f>IFERROR(UTV!AS178/Oferta!AS178,"")</f>
        <v>4.9030786773090078E-2</v>
      </c>
      <c r="AT178" s="46">
        <f>IFERROR(UTV!AT178/Oferta!AT178,"")</f>
        <v>0.12347052280311457</v>
      </c>
      <c r="AU178" s="46">
        <f>IFERROR(UTV!AU178/Oferta!AU178,"")</f>
        <v>0</v>
      </c>
      <c r="AV178" s="46">
        <f>IFERROR(UTV!AV178/Oferta!AV178,"")</f>
        <v>4.5434687636522496E-2</v>
      </c>
      <c r="AW178" s="46">
        <f>IFERROR(UTV!AW178/Oferta!AW178,"")</f>
        <v>0.11948331539289558</v>
      </c>
      <c r="AX178" s="46">
        <f>IFERROR(UTV!AX178/Oferta!AX178,"")</f>
        <v>6.6811684275947789E-2</v>
      </c>
      <c r="AY178" s="46">
        <f>IFERROR(UTV!AY178/Oferta!AY178,"")</f>
        <v>0.2558139534883721</v>
      </c>
      <c r="AZ178" s="46">
        <f>IFERROR(UTV!AZ178/Oferta!AZ178,"")</f>
        <v>0.41346153846153844</v>
      </c>
      <c r="BA178" s="46">
        <f>IFERROR(UTV!BA178/Oferta!BA178,"")</f>
        <v>0.10978520286396182</v>
      </c>
      <c r="BB178" s="46">
        <f>IFERROR(UTV!BB178/Oferta!BB178,"")</f>
        <v>0.8</v>
      </c>
      <c r="BC178" s="46">
        <f>IFERROR(UTV!BC178/Oferta!BC178,"")</f>
        <v>0.34210526315789475</v>
      </c>
      <c r="BD178" s="46">
        <f>IFERROR(UTV!BD178/Oferta!BD178,"")</f>
        <v>0.12587412587412589</v>
      </c>
      <c r="BE178" s="46">
        <f>IFERROR(UTV!BE178/Oferta!BE178,"")</f>
        <v>0.19224555735056542</v>
      </c>
      <c r="BF178" s="46">
        <f>IFERROR(UTV!BF178/Oferta!BF178,"")</f>
        <v>2.1231422505307854E-2</v>
      </c>
      <c r="BG178" s="46">
        <f>IFERROR(UTV!BG178/Oferta!BG178,"")</f>
        <v>0.15147783251231528</v>
      </c>
      <c r="BH178" s="46">
        <f>IFERROR(UTV!BH178/Oferta!BH178,"")</f>
        <v>5.2631578947368418E-2</v>
      </c>
      <c r="BI178" s="46">
        <f>IFERROR(UTV!BI178/Oferta!BI178,"")</f>
        <v>0</v>
      </c>
      <c r="BJ178" s="46">
        <f>IFERROR(UTV!BJ178/Oferta!BJ178,"")</f>
        <v>0.12219570405727924</v>
      </c>
      <c r="BK178" s="46">
        <f>IFERROR(UTV!BK178/Oferta!BK178,"")</f>
        <v>5.0884955752212392E-2</v>
      </c>
      <c r="BL178" s="46">
        <f>IFERROR(UTV!BL178/Oferta!BL178,"")</f>
        <v>0.10954063604240283</v>
      </c>
      <c r="BM178" s="46">
        <f>IFERROR(UTV!BM178/Oferta!BM178,"")</f>
        <v>0</v>
      </c>
      <c r="BN178" s="46">
        <f>IFERROR(UTV!BN178/Oferta!BN178,"")</f>
        <v>3.4205231388329982E-2</v>
      </c>
      <c r="BO178" s="46">
        <f>IFERROR(UTV!BO178/Oferta!BO178,"")</f>
        <v>1.3572467280659235E-2</v>
      </c>
      <c r="BP178" s="46">
        <f>IFERROR(UTV!BP178/Oferta!BP178,"")</f>
        <v>9.5238095238095233E-2</v>
      </c>
      <c r="BQ178" s="46">
        <f>IFERROR(UTV!BQ178/Oferta!BQ178,"")</f>
        <v>3.3517350157728706E-2</v>
      </c>
      <c r="BR178" s="46">
        <f>IFERROR(UTV!BR178/Oferta!BR178,"")</f>
        <v>3.1686156167483971E-2</v>
      </c>
      <c r="BS178" s="46">
        <f>IFERROR(UTV!BS178/Oferta!BS178,"")</f>
        <v>3.2581453634085211E-2</v>
      </c>
      <c r="BT178" s="46">
        <f>IFERROR(UTV!BT178/Oferta!BT178,"")</f>
        <v>0.60305343511450382</v>
      </c>
      <c r="BU178" s="46">
        <f>IFERROR(UTV!BU178/Oferta!BU178,"")</f>
        <v>6.3510392609699776E-2</v>
      </c>
      <c r="BV178" s="46">
        <f>IFERROR(UTV!BV178/Oferta!BV178,"")</f>
        <v>0.2878211227402474</v>
      </c>
      <c r="BW178" s="46">
        <f>IFERROR(UTV!BW178/Oferta!BW178,"")</f>
        <v>0.14705882352941177</v>
      </c>
      <c r="BX178" s="46">
        <f>IFERROR(UTV!BX178/Oferta!BX178,"")</f>
        <v>9.4294425087108016E-2</v>
      </c>
      <c r="BY178" s="46">
        <f>IFERROR(UTV!BY178/Oferta!BY178,"")</f>
        <v>0.25888133030990174</v>
      </c>
      <c r="BZ178" s="46">
        <f>IFERROR(UTV!BZ178/Oferta!BZ178,"")</f>
        <v>0.15446255871787787</v>
      </c>
      <c r="CA178" s="46">
        <f>IFERROR(UTV!CA178/Oferta!CA178,"")</f>
        <v>5.3655264922870555E-3</v>
      </c>
      <c r="CB178" s="46">
        <f>IFERROR(UTV!CB178/Oferta!CB178,"")</f>
        <v>3.6795123013281077E-2</v>
      </c>
      <c r="CC178" s="46">
        <f>IFERROR(UTV!CC178/Oferta!CC178,"")</f>
        <v>1.8963337547408343E-3</v>
      </c>
      <c r="CD178" s="46">
        <f>IFERROR(UTV!CD178/Oferta!CD178,"")</f>
        <v>0</v>
      </c>
      <c r="CE178" s="46">
        <f>IFERROR(UTV!CE178/Oferta!CE178,"")</f>
        <v>2.9092702169625246E-2</v>
      </c>
      <c r="CF178" s="46">
        <f>IFERROR(UTV!CF178/Oferta!CF178,"")</f>
        <v>1.8668326073428749E-3</v>
      </c>
      <c r="CG178" s="46">
        <f>IFERROR(UTV!CG178/Oferta!CG178,"")</f>
        <v>2.3403978676374983E-2</v>
      </c>
      <c r="CH178" s="46">
        <f>IFERROR(UTV!CH178/Oferta!CH178,"")</f>
        <v>0</v>
      </c>
      <c r="CI178" s="46">
        <f>IFERROR(UTV!CI178/Oferta!CI178,"")</f>
        <v>7.4091224820560311E-3</v>
      </c>
      <c r="CJ178" s="46">
        <f>IFERROR(UTV!CJ178/Oferta!CJ178,"")</f>
        <v>6.7532467532467532E-3</v>
      </c>
      <c r="CK178" s="46">
        <f>IFERROR(UTV!CK178/Oferta!CK178,"")</f>
        <v>4.0920716112531973E-2</v>
      </c>
      <c r="CL178" s="46">
        <f>IFERROR(UTV!CL178/Oferta!CL178,"")</f>
        <v>6.4935064935064939E-3</v>
      </c>
      <c r="CM178" s="46">
        <f>IFERROR(UTV!CM178/Oferta!CM178,"")</f>
        <v>9.9033246875736853E-3</v>
      </c>
      <c r="CN178" s="46">
        <f>IFERROR(UTV!CN178/Oferta!CN178,"")</f>
        <v>7.5193303539760233E-3</v>
      </c>
      <c r="CO178" s="46">
        <f>IFERROR(UTV!CO178/Oferta!CO178,"")</f>
        <v>2.7777777777777776E-2</v>
      </c>
      <c r="CP178" s="46">
        <f>IFERROR(UTV!CP178/Oferta!CP178,"")</f>
        <v>5.2050473186119876E-2</v>
      </c>
      <c r="CQ178" s="46">
        <f>IFERROR(UTV!CQ178/Oferta!CQ178,"")</f>
        <v>8.6956521739130432E-2</v>
      </c>
      <c r="CR178" s="46">
        <f>IFERROR(UTV!CR178/Oferta!CR178,"")</f>
        <v>0</v>
      </c>
      <c r="CS178" s="46">
        <f>IFERROR(UTV!CS178/Oferta!CS178,"")</f>
        <v>4.5882352941176471E-2</v>
      </c>
      <c r="CT178" s="46">
        <f>IFERROR(UTV!CT178/Oferta!CT178,"")</f>
        <v>8.1081081081081086E-2</v>
      </c>
      <c r="CU178" s="46">
        <f>IFERROR(UTV!CU178/Oferta!CU178,"")</f>
        <v>5.3171641791044777E-2</v>
      </c>
      <c r="CV178" s="46">
        <f>IFERROR(UTV!CV178/Oferta!CV178,"")</f>
        <v>0</v>
      </c>
      <c r="CW178" s="46">
        <f>IFERROR(UTV!CW178/Oferta!CW178,"")</f>
        <v>3.4458509142053444E-2</v>
      </c>
      <c r="CX178" s="46">
        <f>IFERROR(UTV!CX178/Oferta!CX178,"")</f>
        <v>1.8754688672168042E-2</v>
      </c>
      <c r="CY178" s="46">
        <f>IFERROR(UTV!CY178/Oferta!CY178,"")</f>
        <v>2.0833333333333332E-2</v>
      </c>
      <c r="CZ178" s="46">
        <f>IFERROR(UTV!CZ178/Oferta!CZ178,"")</f>
        <v>2.8688524590163935E-2</v>
      </c>
      <c r="DA178" s="46">
        <f>IFERROR(UTV!DA178/Oferta!DA178,"")</f>
        <v>1.9071837253655435E-2</v>
      </c>
      <c r="DB178" s="46">
        <f>IFERROR(UTV!DB178/Oferta!DB178,"")</f>
        <v>2.5656444177189819E-2</v>
      </c>
      <c r="DC178" s="46">
        <f>IFERROR(UTV!DC178/Oferta!DC178,"")</f>
        <v>0</v>
      </c>
      <c r="DD178" s="46">
        <f>IFERROR(UTV!DD178/Oferta!DD178,"")</f>
        <v>2.8935185185185185E-2</v>
      </c>
      <c r="DE178" s="46">
        <f>IFERROR(UTV!DE178/Oferta!DE178,"")</f>
        <v>3.8383838383838381E-2</v>
      </c>
      <c r="DF178" s="46">
        <f>IFERROR(UTV!DF178/Oferta!DF178,"")</f>
        <v>6.3291139240506328E-3</v>
      </c>
      <c r="DG178" s="46">
        <f>IFERROR(UTV!DG178/Oferta!DG178,"")</f>
        <v>2.3474178403755867E-2</v>
      </c>
      <c r="DH178" s="46">
        <f>IFERROR(UTV!DH178/Oferta!DH178,"")</f>
        <v>3.0627871362940276E-2</v>
      </c>
      <c r="DI178" s="46">
        <f>IFERROR(UTV!DI178/Oferta!DI178,"")</f>
        <v>2.6193247962747381E-2</v>
      </c>
      <c r="DJ178" s="46">
        <f>IFERROR(UTV!DJ178/Oferta!DJ178,"")</f>
        <v>0.2</v>
      </c>
      <c r="DK178" s="46">
        <f>IFERROR(UTV!DK178/Oferta!DK178,"")</f>
        <v>8.3185840707964601E-2</v>
      </c>
      <c r="DL178" s="46">
        <f>IFERROR(UTV!DL178/Oferta!DL178,"")</f>
        <v>1.3136729222520108E-2</v>
      </c>
      <c r="DM178" s="46">
        <f>IFERROR(UTV!DM178/Oferta!DM178,"")</f>
        <v>1.0587102983638113E-2</v>
      </c>
      <c r="DN178" s="46">
        <f>IFERROR(UTV!DN178/Oferta!DN178,"")</f>
        <v>8.4210526315789472E-2</v>
      </c>
      <c r="DO178" s="46">
        <f>IFERROR(UTV!DO178/Oferta!DO178,"")</f>
        <v>1.2581253931641853E-2</v>
      </c>
      <c r="DP178" s="46">
        <f>IFERROR(UTV!DP178/Oferta!DP178,"")</f>
        <v>2.022850721108822E-2</v>
      </c>
      <c r="DQ178" s="46">
        <f>IFERROR(UTV!DQ178/Oferta!DQ178,"")</f>
        <v>0.47368421052631576</v>
      </c>
      <c r="DR178" s="46">
        <f>IFERROR(UTV!DR178/Oferta!DR178,"")</f>
        <v>0.10944527736131934</v>
      </c>
      <c r="DS178" s="46">
        <f>IFERROR(UTV!DS178/Oferta!DS178,"")</f>
        <v>0.10778443113772455</v>
      </c>
      <c r="DT178" s="46">
        <f>IFERROR(UTV!DT178/Oferta!DT178,"")</f>
        <v>2.1390374331550801E-2</v>
      </c>
      <c r="DU178" s="46">
        <f>IFERROR(UTV!DU178/Oferta!DU178,"")</f>
        <v>0.119533527696793</v>
      </c>
      <c r="DV178" s="46">
        <f>IFERROR(UTV!DV178/Oferta!DV178,"")</f>
        <v>8.8888888888888892E-2</v>
      </c>
      <c r="DW178" s="46">
        <f>IFERROR(UTV!DW178/Oferta!DW178,"")</f>
        <v>0.10253082414016872</v>
      </c>
      <c r="DX178" s="46">
        <f>IFERROR(UTV!DX178/Oferta!DX178,"")</f>
        <v>1</v>
      </c>
      <c r="DY178" s="46">
        <f>IFERROR(UTV!DY178/Oferta!DY178,"")</f>
        <v>2.281021897810219E-2</v>
      </c>
      <c r="DZ178" s="46">
        <f>IFERROR(UTV!DZ178/Oferta!DZ178,"")</f>
        <v>6.3432835820895525E-2</v>
      </c>
      <c r="EA178" s="46">
        <f>IFERROR(UTV!EA178/Oferta!EA178,"")</f>
        <v>0.33333333333333331</v>
      </c>
      <c r="EB178" s="46">
        <f>IFERROR(UTV!EB178/Oferta!EB178,"")</f>
        <v>2.3701002734731084E-2</v>
      </c>
      <c r="EC178" s="46">
        <f>IFERROR(UTV!EC178/Oferta!EC178,"")</f>
        <v>6.9343065693430656E-2</v>
      </c>
      <c r="ED178" s="46">
        <f>IFERROR(UTV!ED178/Oferta!ED178,"")</f>
        <v>3.2822757111597371E-2</v>
      </c>
      <c r="EE178" s="46">
        <f>IFERROR(UTV!EE178/Oferta!EE178,"")</f>
        <v>3.8045709593540443E-2</v>
      </c>
      <c r="EF178" s="46">
        <f>IFERROR(UTV!EF178/Oferta!EF178,"")</f>
        <v>2.734590194038073E-2</v>
      </c>
      <c r="EG178" s="46">
        <f>IFERROR(UTV!EG178/Oferta!EG178,"")</f>
        <v>7.4903474903474904E-2</v>
      </c>
      <c r="EH178" s="46">
        <f>IFERROR(UTV!EH178/Oferta!EH178,"")</f>
        <v>8.3078054160029405E-2</v>
      </c>
      <c r="EI178" s="46">
        <f>IFERROR(UTV!EI178/Oferta!EI178,"")</f>
        <v>2.8421994356892161E-2</v>
      </c>
      <c r="EJ178" s="46">
        <f>IFERROR(UTV!EJ178/Oferta!EJ178,"")</f>
        <v>7.6450401150118252E-2</v>
      </c>
      <c r="EK178" s="46">
        <f>IFERROR(UTV!EK178/Oferta!EK178,"")</f>
        <v>4.6311570983149218E-2</v>
      </c>
      <c r="EL178" s="46">
        <f>IFERROR(UTV!EL178/Oferta!EL178,"")</f>
        <v>3.473459209120057E-2</v>
      </c>
      <c r="EM178" s="46">
        <f>IFERROR(UTV!EM178/Oferta!EM178,"")</f>
        <v>3.3098176836083501E-2</v>
      </c>
      <c r="EN178" s="46">
        <f>IFERROR(UTV!EN178/Oferta!EN178,"")</f>
        <v>7.2502035337866089E-2</v>
      </c>
      <c r="EO178" s="46">
        <f>IFERROR(UTV!EO178/Oferta!EO178,"")</f>
        <v>7.6749009994342823E-2</v>
      </c>
      <c r="EP178" s="46">
        <f>IFERROR(UTV!EP178/Oferta!EP178,"")</f>
        <v>3.3292741038809762E-2</v>
      </c>
      <c r="EQ178" s="46">
        <f>IFERROR(UTV!EQ178/Oferta!EQ178,"")</f>
        <v>7.3305621465398818E-2</v>
      </c>
      <c r="ER178" s="46">
        <f>IFERROR(UTV!ER178/Oferta!ER178,"")</f>
        <v>4.8196533942905746E-2</v>
      </c>
      <c r="ES178" s="46">
        <f>IFERROR(UTV!ES178/Oferta!ES178,"")</f>
        <v>3.3167224899926476E-2</v>
      </c>
      <c r="ET178" s="46">
        <f>IFERROR(UTV!ET178/Oferta!ET178,"")</f>
        <v>3.4128923981482526E-2</v>
      </c>
      <c r="EU178" s="46">
        <f>IFERROR(UTV!EU178/Oferta!EU178,"")</f>
        <v>6.7039321511179639E-2</v>
      </c>
      <c r="EV178" s="46">
        <f>IFERROR(UTV!EV178/Oferta!EV178,"")</f>
        <v>6.8191098407513265E-2</v>
      </c>
      <c r="EW178" s="46">
        <f>IFERROR(UTV!EW178/Oferta!EW178,"")</f>
        <v>3.4012393340064541E-2</v>
      </c>
      <c r="EX178" s="46">
        <f>IFERROR(UTV!EX178/Oferta!EX178,"")</f>
        <v>6.7259259259259255E-2</v>
      </c>
      <c r="EY178" s="46">
        <f>IFERROR(UTV!EY178/Oferta!EY178,"")</f>
        <v>4.6921833275808823E-2</v>
      </c>
      <c r="EZ178" s="46">
        <f>IFERROR(UTV!EZ178/Oferta!EZ178,"")</f>
        <v>3.3246201601045577E-2</v>
      </c>
      <c r="FA178" s="46">
        <f>IFERROR(UTV!FA178/Oferta!FA178,"")</f>
        <v>3.3990898672630374E-2</v>
      </c>
      <c r="FB178" s="46">
        <f>IFERROR(UTV!FB178/Oferta!FB178,"")</f>
        <v>6.7020786990872133E-2</v>
      </c>
      <c r="FC178" s="46">
        <f>IFERROR(UTV!FC178/Oferta!FC178,"")</f>
        <v>6.8320953391559872E-2</v>
      </c>
      <c r="FD178" s="46">
        <f>IFERROR(UTV!FD178/Oferta!FD178,"")</f>
        <v>3.3901624575250443E-2</v>
      </c>
      <c r="FE178" s="46">
        <f>IFERROR(UTV!FE178/Oferta!FE178,"")</f>
        <v>6.7268125281448474E-2</v>
      </c>
      <c r="FF178" s="46">
        <f>IFERROR(UTV!FF178/Oferta!FF178,"")</f>
        <v>4.6805750729650847E-2</v>
      </c>
    </row>
    <row r="179" spans="1:162" x14ac:dyDescent="0.25">
      <c r="A179" s="36">
        <v>45413</v>
      </c>
      <c r="B179" s="46">
        <f>IFERROR(UTV!B179/Oferta!B179,"")</f>
        <v>0.42622950819672129</v>
      </c>
      <c r="C179" s="46">
        <f>IFERROR(UTV!C179/Oferta!C179,"")</f>
        <v>2.5771367773968556E-2</v>
      </c>
      <c r="D179" s="46">
        <f>IFERROR(UTV!D179/Oferta!D179,"")</f>
        <v>3.3301516597730403E-2</v>
      </c>
      <c r="E179" s="46">
        <f>IFERROR(UTV!E179/Oferta!E179,"")</f>
        <v>2.7826699542092288E-2</v>
      </c>
      <c r="F179" s="46">
        <f>IFERROR(UTV!F179/Oferta!F179,"")</f>
        <v>2.8638497652582161E-2</v>
      </c>
      <c r="G179" s="46">
        <f>IFERROR(UTV!G179/Oferta!G179,"")</f>
        <v>3.2034561460710792E-2</v>
      </c>
      <c r="H179" s="46">
        <f>IFERROR(UTV!H179/Oferta!H179,"")</f>
        <v>3.0642678468347125E-2</v>
      </c>
      <c r="I179" s="46">
        <f>IFERROR(UTV!I179/Oferta!I179,"")</f>
        <v>2.8522532800912719E-4</v>
      </c>
      <c r="J179" s="46">
        <f>IFERROR(UTV!J179/Oferta!J179,"")</f>
        <v>3.879178166206685E-2</v>
      </c>
      <c r="K179" s="46">
        <f>IFERROR(UTV!K179/Oferta!K179,"")</f>
        <v>6.8040249161475802E-2</v>
      </c>
      <c r="L179" s="46">
        <f>IFERROR(UTV!L179/Oferta!L179,"")</f>
        <v>0.21807465618860511</v>
      </c>
      <c r="M179" s="46">
        <f>IFERROR(UTV!M179/Oferta!M179,"")</f>
        <v>2.5329078579976069E-2</v>
      </c>
      <c r="N179" s="46">
        <f>IFERROR(UTV!N179/Oferta!N179,"")</f>
        <v>9.7457627118644072E-2</v>
      </c>
      <c r="O179" s="46">
        <f>IFERROR(UTV!O179/Oferta!O179,"")</f>
        <v>4.0161596958174908E-2</v>
      </c>
      <c r="P179" s="46">
        <f>IFERROR(UTV!P179/Oferta!P179,"")</f>
        <v>4.3245869776482024E-2</v>
      </c>
      <c r="Q179" s="46">
        <f>IFERROR(UTV!Q179/Oferta!Q179,"")</f>
        <v>2.8185720741075462E-2</v>
      </c>
      <c r="R179" s="46">
        <f>IFERROR(UTV!R179/Oferta!R179,"")</f>
        <v>9.2507599690051859E-2</v>
      </c>
      <c r="S179" s="46">
        <f>IFERROR(UTV!S179/Oferta!S179,"")</f>
        <v>9.8245614035087719E-2</v>
      </c>
      <c r="T179" s="46">
        <f>IFERROR(UTV!T179/Oferta!T179,"")</f>
        <v>2.9012971761063364E-2</v>
      </c>
      <c r="U179" s="46">
        <f>IFERROR(UTV!U179/Oferta!U179,"")</f>
        <v>9.3610054413251792E-2</v>
      </c>
      <c r="V179" s="46">
        <f>IFERROR(UTV!V179/Oferta!V179,"")</f>
        <v>5.20495251833153E-2</v>
      </c>
      <c r="W179" s="46">
        <f>IFERROR(UTV!W179/Oferta!W179,"")</f>
        <v>6.17816091954023E-2</v>
      </c>
      <c r="X179" s="46">
        <f>IFERROR(UTV!X179/Oferta!X179,"")</f>
        <v>3.6058619359814886E-2</v>
      </c>
      <c r="Y179" s="46">
        <f>IFERROR(UTV!Y179/Oferta!Y179,"")</f>
        <v>7.97675647120972E-2</v>
      </c>
      <c r="Z179" s="46">
        <f>IFERROR(UTV!Z179/Oferta!Z179,"")</f>
        <v>3.9473684210526314E-2</v>
      </c>
      <c r="AA179" s="46">
        <f>IFERROR(UTV!AA179/Oferta!AA179,"")</f>
        <v>3.9102346140768449E-2</v>
      </c>
      <c r="AB179" s="46">
        <f>IFERROR(UTV!AB179/Oferta!AB179,"")</f>
        <v>6.7818654775176512E-2</v>
      </c>
      <c r="AC179" s="46">
        <f>IFERROR(UTV!AC179/Oferta!AC179,"")</f>
        <v>5.2823153409090912E-2</v>
      </c>
      <c r="AD179" s="46">
        <f>IFERROR(UTV!AD179/Oferta!AD179,"")</f>
        <v>3.0100334448160536E-2</v>
      </c>
      <c r="AE179" s="46">
        <f>IFERROR(UTV!AE179/Oferta!AE179,"")</f>
        <v>8.3687943262411343E-2</v>
      </c>
      <c r="AF179" s="46">
        <f>IFERROR(UTV!AF179/Oferta!AF179,"")</f>
        <v>0.12025316455696203</v>
      </c>
      <c r="AG179" s="46">
        <f>IFERROR(UTV!AG179/Oferta!AG179,"")</f>
        <v>5.4054054054054057E-2</v>
      </c>
      <c r="AH179" s="46">
        <f>IFERROR(UTV!AH179/Oferta!AH179,"")</f>
        <v>7.4312463428905795E-2</v>
      </c>
      <c r="AI179" s="46">
        <f>IFERROR(UTV!AI179/Oferta!AI179,"")</f>
        <v>0.11545988258317025</v>
      </c>
      <c r="AJ179" s="46">
        <f>IFERROR(UTV!AJ179/Oferta!AJ179,"")</f>
        <v>8.3783783783783788E-2</v>
      </c>
      <c r="AK179" s="46">
        <f>IFERROR(UTV!AK179/Oferta!AK179,"")</f>
        <v>0</v>
      </c>
      <c r="AL179" s="46">
        <f>IFERROR(UTV!AL179/Oferta!AL179,"")</f>
        <v>1.5827338129496403E-2</v>
      </c>
      <c r="AM179" s="46">
        <f>IFERROR(UTV!AM179/Oferta!AM179,"")</f>
        <v>0.10485651214128035</v>
      </c>
      <c r="AN179" s="46">
        <f>IFERROR(UTV!AN179/Oferta!AN179,"")</f>
        <v>2.2624434389140271E-2</v>
      </c>
      <c r="AO179" s="46">
        <f>IFERROR(UTV!AO179/Oferta!AO179,"")</f>
        <v>1.1213047910295617E-2</v>
      </c>
      <c r="AP179" s="46">
        <f>IFERROR(UTV!AP179/Oferta!AP179,"")</f>
        <v>8.8731144631765749E-2</v>
      </c>
      <c r="AQ179" s="46">
        <f>IFERROR(UTV!AQ179/Oferta!AQ179,"")</f>
        <v>5.2656546489563569E-2</v>
      </c>
      <c r="AR179" s="46">
        <f>IFERROR(UTV!AR179/Oferta!AR179,"")</f>
        <v>3.1078610603290677E-2</v>
      </c>
      <c r="AS179" s="46">
        <f>IFERROR(UTV!AS179/Oferta!AS179,"")</f>
        <v>3.7593984962406013E-2</v>
      </c>
      <c r="AT179" s="46">
        <f>IFERROR(UTV!AT179/Oferta!AT179,"")</f>
        <v>0.11868131868131868</v>
      </c>
      <c r="AU179" s="46">
        <f>IFERROR(UTV!AU179/Oferta!AU179,"")</f>
        <v>0</v>
      </c>
      <c r="AV179" s="46">
        <f>IFERROR(UTV!AV179/Oferta!AV179,"")</f>
        <v>3.6261682242990652E-2</v>
      </c>
      <c r="AW179" s="46">
        <f>IFERROR(UTV!AW179/Oferta!AW179,"")</f>
        <v>0.1152614727854856</v>
      </c>
      <c r="AX179" s="46">
        <f>IFERROR(UTV!AX179/Oferta!AX179,"")</f>
        <v>5.6755260243632338E-2</v>
      </c>
      <c r="AY179" s="46">
        <f>IFERROR(UTV!AY179/Oferta!AY179,"")</f>
        <v>0.2857142857142857</v>
      </c>
      <c r="AZ179" s="46">
        <f>IFERROR(UTV!AZ179/Oferta!AZ179,"")</f>
        <v>0.42</v>
      </c>
      <c r="BA179" s="46">
        <f>IFERROR(UTV!BA179/Oferta!BA179,"")</f>
        <v>0.10236220472440945</v>
      </c>
      <c r="BB179" s="46">
        <f>IFERROR(UTV!BB179/Oferta!BB179,"")</f>
        <v>0.8</v>
      </c>
      <c r="BC179" s="46">
        <f>IFERROR(UTV!BC179/Oferta!BC179,"")</f>
        <v>0.36809815950920244</v>
      </c>
      <c r="BD179" s="46">
        <f>IFERROR(UTV!BD179/Oferta!BD179,"")</f>
        <v>0.12020460358056266</v>
      </c>
      <c r="BE179" s="46">
        <f>IFERROR(UTV!BE179/Oferta!BE179,"")</f>
        <v>0.19314079422382671</v>
      </c>
      <c r="BF179" s="46">
        <f>IFERROR(UTV!BF179/Oferta!BF179,"")</f>
        <v>9.2378752886836026E-3</v>
      </c>
      <c r="BG179" s="46">
        <f>IFERROR(UTV!BG179/Oferta!BG179,"")</f>
        <v>0.12482946793997271</v>
      </c>
      <c r="BH179" s="46">
        <f>IFERROR(UTV!BH179/Oferta!BH179,"")</f>
        <v>4.6296296296296294E-2</v>
      </c>
      <c r="BI179" s="46">
        <f>IFERROR(UTV!BI179/Oferta!BI179,"")</f>
        <v>0</v>
      </c>
      <c r="BJ179" s="46">
        <f>IFERROR(UTV!BJ179/Oferta!BJ179,"")</f>
        <v>9.8472880463401788E-2</v>
      </c>
      <c r="BK179" s="46">
        <f>IFERROR(UTV!BK179/Oferta!BK179,"")</f>
        <v>4.4742729306487698E-2</v>
      </c>
      <c r="BL179" s="46">
        <f>IFERROR(UTV!BL179/Oferta!BL179,"")</f>
        <v>8.8235294117647065E-2</v>
      </c>
      <c r="BM179" s="46">
        <f>IFERROR(UTV!BM179/Oferta!BM179,"")</f>
        <v>0</v>
      </c>
      <c r="BN179" s="46">
        <f>IFERROR(UTV!BN179/Oferta!BN179,"")</f>
        <v>3.1201248049921998E-2</v>
      </c>
      <c r="BO179" s="46">
        <f>IFERROR(UTV!BO179/Oferta!BO179,"")</f>
        <v>1.3032581453634085E-2</v>
      </c>
      <c r="BP179" s="46">
        <f>IFERROR(UTV!BP179/Oferta!BP179,"")</f>
        <v>8.2962962962962961E-2</v>
      </c>
      <c r="BQ179" s="46">
        <f>IFERROR(UTV!BQ179/Oferta!BQ179,"")</f>
        <v>2.9750836742283376E-2</v>
      </c>
      <c r="BR179" s="46">
        <f>IFERROR(UTV!BR179/Oferta!BR179,"")</f>
        <v>3.0711610486891385E-2</v>
      </c>
      <c r="BS179" s="46">
        <f>IFERROR(UTV!BS179/Oferta!BS179,"")</f>
        <v>3.0229520432916587E-2</v>
      </c>
      <c r="BT179" s="46">
        <f>IFERROR(UTV!BT179/Oferta!BT179,"")</f>
        <v>0.62096774193548387</v>
      </c>
      <c r="BU179" s="46">
        <f>IFERROR(UTV!BU179/Oferta!BU179,"")</f>
        <v>6.4554549785612203E-2</v>
      </c>
      <c r="BV179" s="46">
        <f>IFERROR(UTV!BV179/Oferta!BV179,"")</f>
        <v>0.27432808155699723</v>
      </c>
      <c r="BW179" s="46">
        <f>IFERROR(UTV!BW179/Oferta!BW179,"")</f>
        <v>0.12561174551386622</v>
      </c>
      <c r="BX179" s="46">
        <f>IFERROR(UTV!BX179/Oferta!BX179,"")</f>
        <v>9.5591542959964013E-2</v>
      </c>
      <c r="BY179" s="46">
        <f>IFERROR(UTV!BY179/Oferta!BY179,"")</f>
        <v>0.24142908697221219</v>
      </c>
      <c r="BZ179" s="46">
        <f>IFERROR(UTV!BZ179/Oferta!BZ179,"")</f>
        <v>0.15158653179991685</v>
      </c>
      <c r="CA179" s="46">
        <f>IFERROR(UTV!CA179/Oferta!CA179,"")</f>
        <v>2E-3</v>
      </c>
      <c r="CB179" s="46">
        <f>IFERROR(UTV!CB179/Oferta!CB179,"")</f>
        <v>4.6511627906976744E-2</v>
      </c>
      <c r="CC179" s="46">
        <f>IFERROR(UTV!CC179/Oferta!CC179,"")</f>
        <v>1.9193857965451055E-3</v>
      </c>
      <c r="CD179" s="46">
        <f>IFERROR(UTV!CD179/Oferta!CD179,"")</f>
        <v>0</v>
      </c>
      <c r="CE179" s="46">
        <f>IFERROR(UTV!CE179/Oferta!CE179,"")</f>
        <v>3.5331547220361685E-2</v>
      </c>
      <c r="CF179" s="46">
        <f>IFERROR(UTV!CF179/Oferta!CF179,"")</f>
        <v>1.9023462270133164E-3</v>
      </c>
      <c r="CG179" s="46">
        <f>IFERROR(UTV!CG179/Oferta!CG179,"")</f>
        <v>2.8348125579546961E-2</v>
      </c>
      <c r="CH179" s="46">
        <f>IFERROR(UTV!CH179/Oferta!CH179,"")</f>
        <v>0</v>
      </c>
      <c r="CI179" s="46">
        <f>IFERROR(UTV!CI179/Oferta!CI179,"")</f>
        <v>7.1202531645569618E-3</v>
      </c>
      <c r="CJ179" s="46">
        <f>IFERROR(UTV!CJ179/Oferta!CJ179,"")</f>
        <v>7.1982281284606866E-3</v>
      </c>
      <c r="CK179" s="46">
        <f>IFERROR(UTV!CK179/Oferta!CK179,"")</f>
        <v>3.8560411311053984E-2</v>
      </c>
      <c r="CL179" s="46">
        <f>IFERROR(UTV!CL179/Oferta!CL179,"")</f>
        <v>6.3863757317722189E-3</v>
      </c>
      <c r="CM179" s="46">
        <f>IFERROR(UTV!CM179/Oferta!CM179,"")</f>
        <v>1.0247438140464884E-2</v>
      </c>
      <c r="CN179" s="46">
        <f>IFERROR(UTV!CN179/Oferta!CN179,"")</f>
        <v>7.397708674304419E-3</v>
      </c>
      <c r="CO179" s="46">
        <f>IFERROR(UTV!CO179/Oferta!CO179,"")</f>
        <v>1.0256410256410256E-2</v>
      </c>
      <c r="CP179" s="46">
        <f>IFERROR(UTV!CP179/Oferta!CP179,"")</f>
        <v>2.7806385169927908E-2</v>
      </c>
      <c r="CQ179" s="46">
        <f>IFERROR(UTV!CQ179/Oferta!CQ179,"")</f>
        <v>4.6979865771812082E-2</v>
      </c>
      <c r="CR179" s="46">
        <f>IFERROR(UTV!CR179/Oferta!CR179,"")</f>
        <v>0</v>
      </c>
      <c r="CS179" s="46">
        <f>IFERROR(UTV!CS179/Oferta!CS179,"")</f>
        <v>2.4871355060034305E-2</v>
      </c>
      <c r="CT179" s="46">
        <f>IFERROR(UTV!CT179/Oferta!CT179,"")</f>
        <v>4.472843450479233E-2</v>
      </c>
      <c r="CU179" s="46">
        <f>IFERROR(UTV!CU179/Oferta!CU179,"")</f>
        <v>2.9073698444895199E-2</v>
      </c>
      <c r="CV179" s="46">
        <f>IFERROR(UTV!CV179/Oferta!CV179,"")</f>
        <v>0</v>
      </c>
      <c r="CW179" s="46">
        <f>IFERROR(UTV!CW179/Oferta!CW179,"")</f>
        <v>2.9516261273572014E-2</v>
      </c>
      <c r="CX179" s="46">
        <f>IFERROR(UTV!CX179/Oferta!CX179,"")</f>
        <v>2.181818181818182E-2</v>
      </c>
      <c r="CY179" s="46">
        <f>IFERROR(UTV!CY179/Oferta!CY179,"")</f>
        <v>1.6949152542372881E-2</v>
      </c>
      <c r="CZ179" s="46">
        <f>IFERROR(UTV!CZ179/Oferta!CZ179,"")</f>
        <v>2.555608140085187E-2</v>
      </c>
      <c r="DA179" s="46">
        <f>IFERROR(UTV!DA179/Oferta!DA179,"")</f>
        <v>2.1104903786468031E-2</v>
      </c>
      <c r="DB179" s="46">
        <f>IFERROR(UTV!DB179/Oferta!DB179,"")</f>
        <v>2.4327565530238137E-2</v>
      </c>
      <c r="DC179" s="46">
        <f>IFERROR(UTV!DC179/Oferta!DC179,"")</f>
        <v>0</v>
      </c>
      <c r="DD179" s="46">
        <f>IFERROR(UTV!DD179/Oferta!DD179,"")</f>
        <v>2.5176233635448138E-2</v>
      </c>
      <c r="DE179" s="46">
        <f>IFERROR(UTV!DE179/Oferta!DE179,"")</f>
        <v>2.7659574468085105E-2</v>
      </c>
      <c r="DF179" s="46">
        <f>IFERROR(UTV!DF179/Oferta!DF179,"")</f>
        <v>6.4935064935064939E-3</v>
      </c>
      <c r="DG179" s="46">
        <f>IFERROR(UTV!DG179/Oferta!DG179,"")</f>
        <v>2.0973154362416108E-2</v>
      </c>
      <c r="DH179" s="46">
        <f>IFERROR(UTV!DH179/Oferta!DH179,"")</f>
        <v>2.2435897435897436E-2</v>
      </c>
      <c r="DI179" s="46">
        <f>IFERROR(UTV!DI179/Oferta!DI179,"")</f>
        <v>2.1475770925110133E-2</v>
      </c>
      <c r="DJ179" s="46">
        <f>IFERROR(UTV!DJ179/Oferta!DJ179,"")</f>
        <v>0</v>
      </c>
      <c r="DK179" s="46">
        <f>IFERROR(UTV!DK179/Oferta!DK179,"")</f>
        <v>6.236559139784946E-2</v>
      </c>
      <c r="DL179" s="46">
        <f>IFERROR(UTV!DL179/Oferta!DL179,"")</f>
        <v>1.2600229095074456E-2</v>
      </c>
      <c r="DM179" s="46">
        <f>IFERROR(UTV!DM179/Oferta!DM179,"")</f>
        <v>1.1282051282051283E-2</v>
      </c>
      <c r="DN179" s="46">
        <f>IFERROR(UTV!DN179/Oferta!DN179,"")</f>
        <v>6.2231759656652362E-2</v>
      </c>
      <c r="DO179" s="46">
        <f>IFERROR(UTV!DO179/Oferta!DO179,"")</f>
        <v>1.2312513991493173E-2</v>
      </c>
      <c r="DP179" s="46">
        <f>IFERROR(UTV!DP179/Oferta!DP179,"")</f>
        <v>1.7028177579566185E-2</v>
      </c>
      <c r="DQ179" s="46">
        <f>IFERROR(UTV!DQ179/Oferta!DQ179,"")</f>
        <v>0.46153846153846156</v>
      </c>
      <c r="DR179" s="46">
        <f>IFERROR(UTV!DR179/Oferta!DR179,"")</f>
        <v>7.990314769975787E-2</v>
      </c>
      <c r="DS179" s="46">
        <f>IFERROR(UTV!DS179/Oferta!DS179,"")</f>
        <v>0.11145510835913312</v>
      </c>
      <c r="DT179" s="46">
        <f>IFERROR(UTV!DT179/Oferta!DT179,"")</f>
        <v>2.717391304347826E-2</v>
      </c>
      <c r="DU179" s="46">
        <f>IFERROR(UTV!DU179/Oferta!DU179,"")</f>
        <v>8.5816448152562577E-2</v>
      </c>
      <c r="DV179" s="46">
        <f>IFERROR(UTV!DV179/Oferta!DV179,"")</f>
        <v>9.2771084337349402E-2</v>
      </c>
      <c r="DW179" s="46">
        <f>IFERROR(UTV!DW179/Oferta!DW179,"")</f>
        <v>8.9275014979029357E-2</v>
      </c>
      <c r="DX179" s="46">
        <f>IFERROR(UTV!DX179/Oferta!DX179,"")</f>
        <v>1.2853470437017994E-3</v>
      </c>
      <c r="DY179" s="46">
        <f>IFERROR(UTV!DY179/Oferta!DY179,"")</f>
        <v>2.2914757103574702E-2</v>
      </c>
      <c r="DZ179" s="46">
        <f>IFERROR(UTV!DZ179/Oferta!DZ179,"")</f>
        <v>5.7142857142857141E-2</v>
      </c>
      <c r="EA179" s="46">
        <f>IFERROR(UTV!EA179/Oferta!EA179,"")</f>
        <v>1</v>
      </c>
      <c r="EB179" s="46">
        <f>IFERROR(UTV!EB179/Oferta!EB179,"")</f>
        <v>1.3911182450508293E-2</v>
      </c>
      <c r="EC179" s="46">
        <f>IFERROR(UTV!EC179/Oferta!EC179,"")</f>
        <v>6.4777327935222673E-2</v>
      </c>
      <c r="ED179" s="46">
        <f>IFERROR(UTV!ED179/Oferta!ED179,"")</f>
        <v>1.9848771266540641E-2</v>
      </c>
      <c r="EE179" s="46">
        <f>IFERROR(UTV!EE179/Oferta!EE179,"")</f>
        <v>3.8379530916844352E-2</v>
      </c>
      <c r="EF179" s="46">
        <f>IFERROR(UTV!EF179/Oferta!EF179,"")</f>
        <v>2.8006615249076494E-2</v>
      </c>
      <c r="EG179" s="46">
        <f>IFERROR(UTV!EG179/Oferta!EG179,"")</f>
        <v>7.7092446349411384E-2</v>
      </c>
      <c r="EH179" s="46">
        <f>IFERROR(UTV!EH179/Oferta!EH179,"")</f>
        <v>8.0815347721822542E-2</v>
      </c>
      <c r="EI179" s="46">
        <f>IFERROR(UTV!EI179/Oferta!EI179,"")</f>
        <v>2.9023893829982994E-2</v>
      </c>
      <c r="EJ179" s="46">
        <f>IFERROR(UTV!EJ179/Oferta!EJ179,"")</f>
        <v>7.7824682215880958E-2</v>
      </c>
      <c r="EK179" s="46">
        <f>IFERROR(UTV!EK179/Oferta!EK179,"")</f>
        <v>4.7153858958970361E-2</v>
      </c>
      <c r="EL179" s="46">
        <f>IFERROR(UTV!EL179/Oferta!EL179,"")</f>
        <v>3.3139111434814274E-2</v>
      </c>
      <c r="EM179" s="46">
        <f>IFERROR(UTV!EM179/Oferta!EM179,"")</f>
        <v>3.2894100580270792E-2</v>
      </c>
      <c r="EN179" s="46">
        <f>IFERROR(UTV!EN179/Oferta!EN179,"")</f>
        <v>7.360143787912829E-2</v>
      </c>
      <c r="EO179" s="46">
        <f>IFERROR(UTV!EO179/Oferta!EO179,"")</f>
        <v>7.389117512574303E-2</v>
      </c>
      <c r="EP179" s="46">
        <f>IFERROR(UTV!EP179/Oferta!EP179,"")</f>
        <v>3.2922820797404592E-2</v>
      </c>
      <c r="EQ179" s="46">
        <f>IFERROR(UTV!EQ179/Oferta!EQ179,"")</f>
        <v>7.365858057534494E-2</v>
      </c>
      <c r="ER179" s="46">
        <f>IFERROR(UTV!ER179/Oferta!ER179,"")</f>
        <v>4.8066027931799746E-2</v>
      </c>
      <c r="ES179" s="46">
        <f>IFERROR(UTV!ES179/Oferta!ES179,"")</f>
        <v>3.1106279789280041E-2</v>
      </c>
      <c r="ET179" s="46">
        <f>IFERROR(UTV!ET179/Oferta!ET179,"")</f>
        <v>3.3201686859896912E-2</v>
      </c>
      <c r="EU179" s="46">
        <f>IFERROR(UTV!EU179/Oferta!EU179,"")</f>
        <v>6.7905731330353797E-2</v>
      </c>
      <c r="EV179" s="46">
        <f>IFERROR(UTV!EV179/Oferta!EV179,"")</f>
        <v>6.6325306024481959E-2</v>
      </c>
      <c r="EW179" s="46">
        <f>IFERROR(UTV!EW179/Oferta!EW179,"")</f>
        <v>3.2955026428986248E-2</v>
      </c>
      <c r="EX179" s="46">
        <f>IFERROR(UTV!EX179/Oferta!EX179,"")</f>
        <v>6.7593616685100333E-2</v>
      </c>
      <c r="EY179" s="46">
        <f>IFERROR(UTV!EY179/Oferta!EY179,"")</f>
        <v>4.6250977966194214E-2</v>
      </c>
      <c r="EZ179" s="46">
        <f>IFERROR(UTV!EZ179/Oferta!EZ179,"")</f>
        <v>2.928476093271571E-2</v>
      </c>
      <c r="FA179" s="46">
        <f>IFERROR(UTV!FA179/Oferta!FA179,"")</f>
        <v>3.3077982915403689E-2</v>
      </c>
      <c r="FB179" s="46">
        <f>IFERROR(UTV!FB179/Oferta!FB179,"")</f>
        <v>6.7854063798103298E-2</v>
      </c>
      <c r="FC179" s="46">
        <f>IFERROR(UTV!FC179/Oferta!FC179,"")</f>
        <v>6.6474682025437964E-2</v>
      </c>
      <c r="FD179" s="46">
        <f>IFERROR(UTV!FD179/Oferta!FD179,"")</f>
        <v>3.2611006939745994E-2</v>
      </c>
      <c r="FE179" s="46">
        <f>IFERROR(UTV!FE179/Oferta!FE179,"")</f>
        <v>6.7582668366463636E-2</v>
      </c>
      <c r="FF179" s="46">
        <f>IFERROR(UTV!FF179/Oferta!FF179,"")</f>
        <v>4.5916442613428823E-2</v>
      </c>
    </row>
    <row r="180" spans="1:162" x14ac:dyDescent="0.25">
      <c r="A180" s="36">
        <v>45444</v>
      </c>
      <c r="B180" s="46">
        <f>IFERROR(UTV!B180/Oferta!B180,"")</f>
        <v>0.42622950819672129</v>
      </c>
      <c r="C180" s="46">
        <f>IFERROR(UTV!C180/Oferta!C180,"")</f>
        <v>2.564102564102564E-2</v>
      </c>
      <c r="D180" s="46">
        <f>IFERROR(UTV!D180/Oferta!D180,"")</f>
        <v>3.2708288940975924E-2</v>
      </c>
      <c r="E180" s="46">
        <f>IFERROR(UTV!E180/Oferta!E180,"")</f>
        <v>2.9529711994166971E-2</v>
      </c>
      <c r="F180" s="46">
        <f>IFERROR(UTV!F180/Oferta!F180,"")</f>
        <v>2.860259362501515E-2</v>
      </c>
      <c r="G180" s="46">
        <f>IFERROR(UTV!G180/Oferta!G180,"")</f>
        <v>3.1989446780443562E-2</v>
      </c>
      <c r="H180" s="46">
        <f>IFERROR(UTV!H180/Oferta!H180,"")</f>
        <v>3.0618253189401375E-2</v>
      </c>
      <c r="I180" s="46">
        <f>IFERROR(UTV!I180/Oferta!I180,"")</f>
        <v>1.5760441292356187E-3</v>
      </c>
      <c r="J180" s="46">
        <f>IFERROR(UTV!J180/Oferta!J180,"")</f>
        <v>3.0674846625766871E-2</v>
      </c>
      <c r="K180" s="46">
        <f>IFERROR(UTV!K180/Oferta!K180,"")</f>
        <v>6.0224719101123599E-2</v>
      </c>
      <c r="L180" s="46">
        <f>IFERROR(UTV!L180/Oferta!L180,"")</f>
        <v>0.23449612403100775</v>
      </c>
      <c r="M180" s="46">
        <f>IFERROR(UTV!M180/Oferta!M180,"")</f>
        <v>1.9775678866587959E-2</v>
      </c>
      <c r="N180" s="46">
        <f>IFERROR(UTV!N180/Oferta!N180,"")</f>
        <v>9.303174024078803E-2</v>
      </c>
      <c r="O180" s="46">
        <f>IFERROR(UTV!O180/Oferta!O180,"")</f>
        <v>3.5335141418055015E-2</v>
      </c>
      <c r="P180" s="46">
        <f>IFERROR(UTV!P180/Oferta!P180,"")</f>
        <v>3.751803751803752E-2</v>
      </c>
      <c r="Q180" s="46">
        <f>IFERROR(UTV!Q180/Oferta!Q180,"")</f>
        <v>2.956191380743203E-2</v>
      </c>
      <c r="R180" s="46">
        <f>IFERROR(UTV!R180/Oferta!R180,"")</f>
        <v>9.3150352198202571E-2</v>
      </c>
      <c r="S180" s="46">
        <f>IFERROR(UTV!S180/Oferta!S180,"")</f>
        <v>9.5691382765531061E-2</v>
      </c>
      <c r="T180" s="46">
        <f>IFERROR(UTV!T180/Oferta!T180,"")</f>
        <v>3.0024321377652288E-2</v>
      </c>
      <c r="U180" s="46">
        <f>IFERROR(UTV!U180/Oferta!U180,"")</f>
        <v>9.3646138807429127E-2</v>
      </c>
      <c r="V180" s="46">
        <f>IFERROR(UTV!V180/Oferta!V180,"")</f>
        <v>5.3173516387757642E-2</v>
      </c>
      <c r="W180" s="46">
        <f>IFERROR(UTV!W180/Oferta!W180,"")</f>
        <v>5.8992805755395686E-2</v>
      </c>
      <c r="X180" s="46">
        <f>IFERROR(UTV!X180/Oferta!X180,"")</f>
        <v>3.5907723169508528E-2</v>
      </c>
      <c r="Y180" s="46">
        <f>IFERROR(UTV!Y180/Oferta!Y180,"")</f>
        <v>8.1487558107738584E-2</v>
      </c>
      <c r="Z180" s="46">
        <f>IFERROR(UTV!Z180/Oferta!Z180,"")</f>
        <v>3.4922394678492237E-2</v>
      </c>
      <c r="AA180" s="46">
        <f>IFERROR(UTV!AA180/Oferta!AA180,"")</f>
        <v>3.873239436619718E-2</v>
      </c>
      <c r="AB180" s="46">
        <f>IFERROR(UTV!AB180/Oferta!AB180,"")</f>
        <v>6.6105108954403954E-2</v>
      </c>
      <c r="AC180" s="46">
        <f>IFERROR(UTV!AC180/Oferta!AC180,"")</f>
        <v>5.2149717260569071E-2</v>
      </c>
      <c r="AD180" s="46">
        <f>IFERROR(UTV!AD180/Oferta!AD180,"")</f>
        <v>4.4982698961937718E-2</v>
      </c>
      <c r="AE180" s="46">
        <f>IFERROR(UTV!AE180/Oferta!AE180,"")</f>
        <v>9.1580502215657306E-2</v>
      </c>
      <c r="AF180" s="46">
        <f>IFERROR(UTV!AF180/Oferta!AF180,"")</f>
        <v>0.13024282560706402</v>
      </c>
      <c r="AG180" s="46">
        <f>IFERROR(UTV!AG180/Oferta!AG180,"")</f>
        <v>5.8823529411764705E-2</v>
      </c>
      <c r="AH180" s="46">
        <f>IFERROR(UTV!AH180/Oferta!AH180,"")</f>
        <v>8.3384053560559945E-2</v>
      </c>
      <c r="AI180" s="46">
        <f>IFERROR(UTV!AI180/Oferta!AI180,"")</f>
        <v>0.12525667351129363</v>
      </c>
      <c r="AJ180" s="46">
        <f>IFERROR(UTV!AJ180/Oferta!AJ180,"")</f>
        <v>9.295774647887324E-2</v>
      </c>
      <c r="AK180" s="46">
        <f>IFERROR(UTV!AK180/Oferta!AK180,"")</f>
        <v>0</v>
      </c>
      <c r="AL180" s="46">
        <f>IFERROR(UTV!AL180/Oferta!AL180,"")</f>
        <v>9.2715231788079479E-3</v>
      </c>
      <c r="AM180" s="46">
        <f>IFERROR(UTV!AM180/Oferta!AM180,"")</f>
        <v>0.10674157303370786</v>
      </c>
      <c r="AN180" s="46">
        <f>IFERROR(UTV!AN180/Oferta!AN180,"")</f>
        <v>6.726457399103139E-2</v>
      </c>
      <c r="AO180" s="46">
        <f>IFERROR(UTV!AO180/Oferta!AO180,"")</f>
        <v>6.9860279441117763E-3</v>
      </c>
      <c r="AP180" s="46">
        <f>IFERROR(UTV!AP180/Oferta!AP180,"")</f>
        <v>9.8831985624438456E-2</v>
      </c>
      <c r="AQ180" s="46">
        <f>IFERROR(UTV!AQ180/Oferta!AQ180,"")</f>
        <v>5.5319148936170209E-2</v>
      </c>
      <c r="AR180" s="46">
        <f>IFERROR(UTV!AR180/Oferta!AR180,"")</f>
        <v>6.0483870967741937E-2</v>
      </c>
      <c r="AS180" s="46">
        <f>IFERROR(UTV!AS180/Oferta!AS180,"")</f>
        <v>3.1044214487300093E-2</v>
      </c>
      <c r="AT180" s="46">
        <f>IFERROR(UTV!AT180/Oferta!AT180,"")</f>
        <v>0.11099365750528541</v>
      </c>
      <c r="AU180" s="46">
        <f>IFERROR(UTV!AU180/Oferta!AU180,"")</f>
        <v>0</v>
      </c>
      <c r="AV180" s="46">
        <f>IFERROR(UTV!AV180/Oferta!AV180,"")</f>
        <v>3.6613272311212815E-2</v>
      </c>
      <c r="AW180" s="46">
        <f>IFERROR(UTV!AW180/Oferta!AW180,"")</f>
        <v>0.10802469135802469</v>
      </c>
      <c r="AX180" s="46">
        <f>IFERROR(UTV!AX180/Oferta!AX180,"")</f>
        <v>5.5926544240400666E-2</v>
      </c>
      <c r="AY180" s="46">
        <f>IFERROR(UTV!AY180/Oferta!AY180,"")</f>
        <v>0.22619047619047619</v>
      </c>
      <c r="AZ180" s="46">
        <f>IFERROR(UTV!AZ180/Oferta!AZ180,"")</f>
        <v>0.38150289017341038</v>
      </c>
      <c r="BA180" s="46">
        <f>IFERROR(UTV!BA180/Oferta!BA180,"")</f>
        <v>0.10826210826210826</v>
      </c>
      <c r="BB180" s="46">
        <f>IFERROR(UTV!BB180/Oferta!BB180,"")</f>
        <v>0.77777777777777779</v>
      </c>
      <c r="BC180" s="46">
        <f>IFERROR(UTV!BC180/Oferta!BC180,"")</f>
        <v>0.33073929961089493</v>
      </c>
      <c r="BD180" s="46">
        <f>IFERROR(UTV!BD180/Oferta!BD180,"")</f>
        <v>0.125</v>
      </c>
      <c r="BE180" s="46">
        <f>IFERROR(UTV!BE180/Oferta!BE180,"")</f>
        <v>0.21069692058346839</v>
      </c>
      <c r="BF180" s="46">
        <f>IFERROR(UTV!BF180/Oferta!BF180,"")</f>
        <v>5.7034220532319393E-3</v>
      </c>
      <c r="BG180" s="46">
        <f>IFERROR(UTV!BG180/Oferta!BG180,"")</f>
        <v>0.11149346180316587</v>
      </c>
      <c r="BH180" s="46">
        <f>IFERROR(UTV!BH180/Oferta!BH180,"")</f>
        <v>5.4054054054054057E-2</v>
      </c>
      <c r="BI180" s="46">
        <f>IFERROR(UTV!BI180/Oferta!BI180,"")</f>
        <v>0</v>
      </c>
      <c r="BJ180" s="46">
        <f>IFERROR(UTV!BJ180/Oferta!BJ180,"")</f>
        <v>8.3375442142496203E-2</v>
      </c>
      <c r="BK180" s="46">
        <f>IFERROR(UTV!BK180/Oferta!BK180,"")</f>
        <v>5.2516411378555797E-2</v>
      </c>
      <c r="BL180" s="46">
        <f>IFERROR(UTV!BL180/Oferta!BL180,"")</f>
        <v>7.7586206896551727E-2</v>
      </c>
      <c r="BM180" s="46">
        <f>IFERROR(UTV!BM180/Oferta!BM180,"")</f>
        <v>0</v>
      </c>
      <c r="BN180" s="46">
        <f>IFERROR(UTV!BN180/Oferta!BN180,"")</f>
        <v>2.7742749054224466E-2</v>
      </c>
      <c r="BO180" s="46">
        <f>IFERROR(UTV!BO180/Oferta!BO180,"")</f>
        <v>1.3265306122448979E-2</v>
      </c>
      <c r="BP180" s="46">
        <f>IFERROR(UTV!BP180/Oferta!BP180,"")</f>
        <v>8.1081081081081086E-2</v>
      </c>
      <c r="BQ180" s="46">
        <f>IFERROR(UTV!BQ180/Oferta!BQ180,"")</f>
        <v>2.6506024096385541E-2</v>
      </c>
      <c r="BR180" s="46">
        <f>IFERROR(UTV!BR180/Oferta!BR180,"")</f>
        <v>3.0464584920030464E-2</v>
      </c>
      <c r="BS180" s="46">
        <f>IFERROR(UTV!BS180/Oferta!BS180,"")</f>
        <v>2.8537920250195466E-2</v>
      </c>
      <c r="BT180" s="46">
        <f>IFERROR(UTV!BT180/Oferta!BT180,"")</f>
        <v>0.32181425485961124</v>
      </c>
      <c r="BU180" s="46">
        <f>IFERROR(UTV!BU180/Oferta!BU180,"")</f>
        <v>6.0547813551177318E-2</v>
      </c>
      <c r="BV180" s="46">
        <f>IFERROR(UTV!BV180/Oferta!BV180,"")</f>
        <v>0.25536774783005939</v>
      </c>
      <c r="BW180" s="46">
        <f>IFERROR(UTV!BW180/Oferta!BW180,"")</f>
        <v>0.11475409836065574</v>
      </c>
      <c r="BX180" s="46">
        <f>IFERROR(UTV!BX180/Oferta!BX180,"")</f>
        <v>8.6702702702702708E-2</v>
      </c>
      <c r="BY180" s="46">
        <f>IFERROR(UTV!BY180/Oferta!BY180,"")</f>
        <v>0.22472311539835654</v>
      </c>
      <c r="BZ180" s="46">
        <f>IFERROR(UTV!BZ180/Oferta!BZ180,"")</f>
        <v>0.13873922413793102</v>
      </c>
      <c r="CA180" s="46">
        <f>IFERROR(UTV!CA180/Oferta!CA180,"")</f>
        <v>6.369426751592357E-3</v>
      </c>
      <c r="CB180" s="46">
        <f>IFERROR(UTV!CB180/Oferta!CB180,"")</f>
        <v>4.9781055542751786E-2</v>
      </c>
      <c r="CC180" s="46">
        <f>IFERROR(UTV!CC180/Oferta!CC180,"")</f>
        <v>2.5341130604288498E-2</v>
      </c>
      <c r="CD180" s="46">
        <f>IFERROR(UTV!CD180/Oferta!CD180,"")</f>
        <v>0.30769230769230771</v>
      </c>
      <c r="CE180" s="46">
        <f>IFERROR(UTV!CE180/Oferta!CE180,"")</f>
        <v>3.8246742257573192E-2</v>
      </c>
      <c r="CF180" s="46">
        <f>IFERROR(UTV!CF180/Oferta!CF180,"")</f>
        <v>2.7706185567010308E-2</v>
      </c>
      <c r="CG180" s="46">
        <f>IFERROR(UTV!CG180/Oferta!CG180,"")</f>
        <v>3.6054148237501672E-2</v>
      </c>
      <c r="CH180" s="46">
        <f>IFERROR(UTV!CH180/Oferta!CH180,"")</f>
        <v>0</v>
      </c>
      <c r="CI180" s="46">
        <f>IFERROR(UTV!CI180/Oferta!CI180,"")</f>
        <v>9.0792460278298626E-3</v>
      </c>
      <c r="CJ180" s="46">
        <f>IFERROR(UTV!CJ180/Oferta!CJ180,"")</f>
        <v>6.8925904652498565E-3</v>
      </c>
      <c r="CK180" s="46">
        <f>IFERROR(UTV!CK180/Oferta!CK180,"")</f>
        <v>3.1982942430703626E-2</v>
      </c>
      <c r="CL180" s="46">
        <f>IFERROR(UTV!CL180/Oferta!CL180,"")</f>
        <v>7.8317868391929862E-3</v>
      </c>
      <c r="CM180" s="46">
        <f>IFERROR(UTV!CM180/Oferta!CM180,"")</f>
        <v>9.8709187547456334E-3</v>
      </c>
      <c r="CN180" s="46">
        <f>IFERROR(UTV!CN180/Oferta!CN180,"")</f>
        <v>8.3450121034526689E-3</v>
      </c>
      <c r="CO180" s="46">
        <f>IFERROR(UTV!CO180/Oferta!CO180,"")</f>
        <v>9.417040358744394E-2</v>
      </c>
      <c r="CP180" s="46">
        <f>IFERROR(UTV!CP180/Oferta!CP180,"")</f>
        <v>3.3918128654970757E-2</v>
      </c>
      <c r="CQ180" s="46">
        <f>IFERROR(UTV!CQ180/Oferta!CQ180,"")</f>
        <v>5.1546391752577317E-2</v>
      </c>
      <c r="CR180" s="46">
        <f>IFERROR(UTV!CR180/Oferta!CR180,"")</f>
        <v>0</v>
      </c>
      <c r="CS180" s="46">
        <f>IFERROR(UTV!CS180/Oferta!CS180,"")</f>
        <v>4.6382189239332093E-2</v>
      </c>
      <c r="CT180" s="46">
        <f>IFERROR(UTV!CT180/Oferta!CT180,"")</f>
        <v>4.9019607843137254E-2</v>
      </c>
      <c r="CU180" s="46">
        <f>IFERROR(UTV!CU180/Oferta!CU180,"")</f>
        <v>4.6965317919075142E-2</v>
      </c>
      <c r="CV180" s="46">
        <f>IFERROR(UTV!CV180/Oferta!CV180,"")</f>
        <v>0</v>
      </c>
      <c r="CW180" s="46">
        <f>IFERROR(UTV!CW180/Oferta!CW180,"")</f>
        <v>2.6944444444444444E-2</v>
      </c>
      <c r="CX180" s="46">
        <f>IFERROR(UTV!CX180/Oferta!CX180,"")</f>
        <v>1.9060585432266849E-2</v>
      </c>
      <c r="CY180" s="46">
        <f>IFERROR(UTV!CY180/Oferta!CY180,"")</f>
        <v>1.7094017094017096E-2</v>
      </c>
      <c r="CZ180" s="46">
        <f>IFERROR(UTV!CZ180/Oferta!CZ180,"")</f>
        <v>2.3244668104481187E-2</v>
      </c>
      <c r="DA180" s="46">
        <f>IFERROR(UTV!DA180/Oferta!DA180,"")</f>
        <v>1.8790369935408103E-2</v>
      </c>
      <c r="DB180" s="46">
        <f>IFERROR(UTV!DB180/Oferta!DB180,"")</f>
        <v>2.1953710006807351E-2</v>
      </c>
      <c r="DC180" s="46">
        <f>IFERROR(UTV!DC180/Oferta!DC180,"")</f>
        <v>0</v>
      </c>
      <c r="DD180" s="46">
        <f>IFERROR(UTV!DD180/Oferta!DD180,"")</f>
        <v>1.9230769230769232E-2</v>
      </c>
      <c r="DE180" s="46">
        <f>IFERROR(UTV!DE180/Oferta!DE180,"")</f>
        <v>2.5423728813559324E-2</v>
      </c>
      <c r="DF180" s="46">
        <f>IFERROR(UTV!DF180/Oferta!DF180,"")</f>
        <v>1.3157894736842105E-2</v>
      </c>
      <c r="DG180" s="46">
        <f>IFERROR(UTV!DG180/Oferta!DG180,"")</f>
        <v>1.4842300556586271E-2</v>
      </c>
      <c r="DH180" s="46">
        <f>IFERROR(UTV!DH180/Oferta!DH180,"")</f>
        <v>2.2435897435897436E-2</v>
      </c>
      <c r="DI180" s="46">
        <f>IFERROR(UTV!DI180/Oferta!DI180,"")</f>
        <v>1.7626321974148061E-2</v>
      </c>
      <c r="DJ180" s="46">
        <f>IFERROR(UTV!DJ180/Oferta!DJ180,"")</f>
        <v>1</v>
      </c>
      <c r="DK180" s="46">
        <f>IFERROR(UTV!DK180/Oferta!DK180,"")</f>
        <v>3.5315985130111527E-2</v>
      </c>
      <c r="DL180" s="46">
        <f>IFERROR(UTV!DL180/Oferta!DL180,"")</f>
        <v>1.4125956444967627E-2</v>
      </c>
      <c r="DM180" s="46">
        <f>IFERROR(UTV!DM180/Oferta!DM180,"")</f>
        <v>6.7567567567567571E-3</v>
      </c>
      <c r="DN180" s="46">
        <f>IFERROR(UTV!DN180/Oferta!DN180,"")</f>
        <v>3.7105751391465679E-2</v>
      </c>
      <c r="DO180" s="46">
        <f>IFERROR(UTV!DO180/Oferta!DO180,"")</f>
        <v>1.2221737232649499E-2</v>
      </c>
      <c r="DP180" s="46">
        <f>IFERROR(UTV!DP180/Oferta!DP180,"")</f>
        <v>1.4840851396211677E-2</v>
      </c>
      <c r="DQ180" s="46">
        <f>IFERROR(UTV!DQ180/Oferta!DQ180,"")</f>
        <v>0.41666666666666669</v>
      </c>
      <c r="DR180" s="46">
        <f>IFERROR(UTV!DR180/Oferta!DR180,"")</f>
        <v>7.209612817089453E-2</v>
      </c>
      <c r="DS180" s="46">
        <f>IFERROR(UTV!DS180/Oferta!DS180,"")</f>
        <v>0.13420621931260229</v>
      </c>
      <c r="DT180" s="46">
        <f>IFERROR(UTV!DT180/Oferta!DT180,"")</f>
        <v>3.3707865168539325E-2</v>
      </c>
      <c r="DU180" s="46">
        <f>IFERROR(UTV!DU180/Oferta!DU180,"")</f>
        <v>7.7529566360052565E-2</v>
      </c>
      <c r="DV180" s="46">
        <f>IFERROR(UTV!DV180/Oferta!DV180,"")</f>
        <v>0.11153358681875793</v>
      </c>
      <c r="DW180" s="46">
        <f>IFERROR(UTV!DW180/Oferta!DW180,"")</f>
        <v>9.483870967741935E-2</v>
      </c>
      <c r="DX180" s="46">
        <f>IFERROR(UTV!DX180/Oferta!DX180,"")</f>
        <v>1.4641288433382138E-3</v>
      </c>
      <c r="DY180" s="46">
        <f>IFERROR(UTV!DY180/Oferta!DY180,"")</f>
        <v>2.0892687559354226E-2</v>
      </c>
      <c r="DZ180" s="46">
        <f>IFERROR(UTV!DZ180/Oferta!DZ180,"")</f>
        <v>4.3824701195219126E-2</v>
      </c>
      <c r="EA180" s="46">
        <f>IFERROR(UTV!EA180/Oferta!EA180,"")</f>
        <v>0.5</v>
      </c>
      <c r="EB180" s="46">
        <f>IFERROR(UTV!EB180/Oferta!EB180,"")</f>
        <v>1.3248847926267281E-2</v>
      </c>
      <c r="EC180" s="46">
        <f>IFERROR(UTV!EC180/Oferta!EC180,"")</f>
        <v>5.0980392156862744E-2</v>
      </c>
      <c r="ED180" s="46">
        <f>IFERROR(UTV!ED180/Oferta!ED180,"")</f>
        <v>1.808136614766449E-2</v>
      </c>
      <c r="EE180" s="46">
        <f>IFERROR(UTV!EE180/Oferta!EE180,"")</f>
        <v>3.2278165503489532E-2</v>
      </c>
      <c r="EF180" s="46">
        <f>IFERROR(UTV!EF180/Oferta!EF180,"")</f>
        <v>2.7904819778040747E-2</v>
      </c>
      <c r="EG180" s="46">
        <f>IFERROR(UTV!EG180/Oferta!EG180,"")</f>
        <v>7.5792592592592592E-2</v>
      </c>
      <c r="EH180" s="46">
        <f>IFERROR(UTV!EH180/Oferta!EH180,"")</f>
        <v>8.0312124849939978E-2</v>
      </c>
      <c r="EI180" s="46">
        <f>IFERROR(UTV!EI180/Oferta!EI180,"")</f>
        <v>2.8402165594262875E-2</v>
      </c>
      <c r="EJ180" s="46">
        <f>IFERROR(UTV!EJ180/Oferta!EJ180,"")</f>
        <v>7.6687262357414451E-2</v>
      </c>
      <c r="EK180" s="46">
        <f>IFERROR(UTV!EK180/Oferta!EK180,"")</f>
        <v>4.64408103837071E-2</v>
      </c>
      <c r="EL180" s="46">
        <f>IFERROR(UTV!EL180/Oferta!EL180,"")</f>
        <v>3.1141006477329349E-2</v>
      </c>
      <c r="EM180" s="46">
        <f>IFERROR(UTV!EM180/Oferta!EM180,"")</f>
        <v>3.2847262103922692E-2</v>
      </c>
      <c r="EN180" s="46">
        <f>IFERROR(UTV!EN180/Oferta!EN180,"")</f>
        <v>7.3698567856330985E-2</v>
      </c>
      <c r="EO180" s="46">
        <f>IFERROR(UTV!EO180/Oferta!EO180,"")</f>
        <v>7.3214606943694915E-2</v>
      </c>
      <c r="EP180" s="46">
        <f>IFERROR(UTV!EP180/Oferta!EP180,"")</f>
        <v>3.262426741914478E-2</v>
      </c>
      <c r="EQ180" s="46">
        <f>IFERROR(UTV!EQ180/Oferta!EQ180,"")</f>
        <v>7.360092908470639E-2</v>
      </c>
      <c r="ER180" s="46">
        <f>IFERROR(UTV!ER180/Oferta!ER180,"")</f>
        <v>4.7959904379006844E-2</v>
      </c>
      <c r="ES180" s="46">
        <f>IFERROR(UTV!ES180/Oferta!ES180,"")</f>
        <v>3.0694052072993815E-2</v>
      </c>
      <c r="ET180" s="46">
        <f>IFERROR(UTV!ET180/Oferta!ET180,"")</f>
        <v>3.2836440834410188E-2</v>
      </c>
      <c r="EU180" s="46">
        <f>IFERROR(UTV!EU180/Oferta!EU180,"")</f>
        <v>6.8224801417451381E-2</v>
      </c>
      <c r="EV180" s="46">
        <f>IFERROR(UTV!EV180/Oferta!EV180,"")</f>
        <v>6.4746525890846979E-2</v>
      </c>
      <c r="EW180" s="46">
        <f>IFERROR(UTV!EW180/Oferta!EW180,"")</f>
        <v>3.2555202517816156E-2</v>
      </c>
      <c r="EX180" s="46">
        <f>IFERROR(UTV!EX180/Oferta!EX180,"")</f>
        <v>6.7514894156420327E-2</v>
      </c>
      <c r="EY180" s="46">
        <f>IFERROR(UTV!EY180/Oferta!EY180,"")</f>
        <v>4.610114132403411E-2</v>
      </c>
      <c r="EZ180" s="46">
        <f>IFERROR(UTV!EZ180/Oferta!EZ180,"")</f>
        <v>2.9245283018867925E-2</v>
      </c>
      <c r="FA180" s="46">
        <f>IFERROR(UTV!FA180/Oferta!FA180,"")</f>
        <v>3.2693074950128242E-2</v>
      </c>
      <c r="FB180" s="46">
        <f>IFERROR(UTV!FB180/Oferta!FB180,"")</f>
        <v>6.8103482429380774E-2</v>
      </c>
      <c r="FC180" s="46">
        <f>IFERROR(UTV!FC180/Oferta!FC180,"")</f>
        <v>6.4881645324020173E-2</v>
      </c>
      <c r="FD180" s="46">
        <f>IFERROR(UTV!FD180/Oferta!FD180,"")</f>
        <v>3.2225013546130735E-2</v>
      </c>
      <c r="FE180" s="46">
        <f>IFERROR(UTV!FE180/Oferta!FE180,"")</f>
        <v>6.7448356400018936E-2</v>
      </c>
      <c r="FF180" s="46">
        <f>IFERROR(UTV!FF180/Oferta!FF180,"")</f>
        <v>4.5762773545538357E-2</v>
      </c>
    </row>
    <row r="181" spans="1:162" x14ac:dyDescent="0.25">
      <c r="A181" s="36">
        <v>45474</v>
      </c>
      <c r="B181" s="46">
        <f>IFERROR(UTV!B181/Oferta!B181,"")</f>
        <v>0.4375</v>
      </c>
      <c r="C181" s="46">
        <f>IFERROR(UTV!C181/Oferta!C181,"")</f>
        <v>2.4283695233200564E-2</v>
      </c>
      <c r="D181" s="46">
        <f>IFERROR(UTV!D181/Oferta!D181,"")</f>
        <v>3.5936494314524781E-2</v>
      </c>
      <c r="E181" s="46">
        <f>IFERROR(UTV!E181/Oferta!E181,"")</f>
        <v>2.7241051631295535E-2</v>
      </c>
      <c r="F181" s="46">
        <f>IFERROR(UTV!F181/Oferta!F181,"")</f>
        <v>2.7653880463871544E-2</v>
      </c>
      <c r="G181" s="46">
        <f>IFERROR(UTV!G181/Oferta!G181,"")</f>
        <v>3.3736677618398908E-2</v>
      </c>
      <c r="H181" s="46">
        <f>IFERROR(UTV!H181/Oferta!H181,"")</f>
        <v>3.1388369575912622E-2</v>
      </c>
      <c r="I181" s="46">
        <f>IFERROR(UTV!I181/Oferta!I181,"")</f>
        <v>1.8271604938271607E-2</v>
      </c>
      <c r="J181" s="46">
        <f>IFERROR(UTV!J181/Oferta!J181,"")</f>
        <v>2.9231625835189311E-2</v>
      </c>
      <c r="K181" s="46">
        <f>IFERROR(UTV!K181/Oferta!K181,"")</f>
        <v>5.5189456342668863E-2</v>
      </c>
      <c r="L181" s="46">
        <f>IFERROR(UTV!L181/Oferta!L181,"")</f>
        <v>0.21601489757914338</v>
      </c>
      <c r="M181" s="46">
        <f>IFERROR(UTV!M181/Oferta!M181,"")</f>
        <v>2.5280398789389355E-2</v>
      </c>
      <c r="N181" s="46">
        <f>IFERROR(UTV!N181/Oferta!N181,"")</f>
        <v>8.4317032040472181E-2</v>
      </c>
      <c r="O181" s="46">
        <f>IFERROR(UTV!O181/Oferta!O181,"")</f>
        <v>3.7608282273399532E-2</v>
      </c>
      <c r="P181" s="46">
        <f>IFERROR(UTV!P181/Oferta!P181,"")</f>
        <v>3.3554266777133392E-2</v>
      </c>
      <c r="Q181" s="46">
        <f>IFERROR(UTV!Q181/Oferta!Q181,"")</f>
        <v>2.93543232526484E-2</v>
      </c>
      <c r="R181" s="46">
        <f>IFERROR(UTV!R181/Oferta!R181,"")</f>
        <v>9.6053746519791788E-2</v>
      </c>
      <c r="S181" s="46">
        <f>IFERROR(UTV!S181/Oferta!S181,"")</f>
        <v>9.8508922023955017E-2</v>
      </c>
      <c r="T181" s="46">
        <f>IFERROR(UTV!T181/Oferta!T181,"")</f>
        <v>2.9634334953601415E-2</v>
      </c>
      <c r="U181" s="46">
        <f>IFERROR(UTV!U181/Oferta!U181,"")</f>
        <v>9.654101780429826E-2</v>
      </c>
      <c r="V181" s="46">
        <f>IFERROR(UTV!V181/Oferta!V181,"")</f>
        <v>5.3906126256137693E-2</v>
      </c>
      <c r="W181" s="46">
        <f>IFERROR(UTV!W181/Oferta!W181,"")</f>
        <v>6.4668769716088328E-2</v>
      </c>
      <c r="X181" s="46">
        <f>IFERROR(UTV!X181/Oferta!X181,"")</f>
        <v>3.3937122631688528E-2</v>
      </c>
      <c r="Y181" s="46">
        <f>IFERROR(UTV!Y181/Oferta!Y181,"")</f>
        <v>8.5058757694459988E-2</v>
      </c>
      <c r="Z181" s="46">
        <f>IFERROR(UTV!Z181/Oferta!Z181,"")</f>
        <v>3.4188034188034191E-2</v>
      </c>
      <c r="AA181" s="46">
        <f>IFERROR(UTV!AA181/Oferta!AA181,"")</f>
        <v>3.7520691557844398E-2</v>
      </c>
      <c r="AB181" s="46">
        <f>IFERROR(UTV!AB181/Oferta!AB181,"")</f>
        <v>6.8305498217301558E-2</v>
      </c>
      <c r="AC181" s="46">
        <f>IFERROR(UTV!AC181/Oferta!AC181,"")</f>
        <v>5.2758684748281624E-2</v>
      </c>
      <c r="AD181" s="46">
        <f>IFERROR(UTV!AD181/Oferta!AD181,"")</f>
        <v>3.6312849162011177E-2</v>
      </c>
      <c r="AE181" s="46">
        <f>IFERROR(UTV!AE181/Oferta!AE181,"")</f>
        <v>8.0134680134680128E-2</v>
      </c>
      <c r="AF181" s="46">
        <f>IFERROR(UTV!AF181/Oferta!AF181,"")</f>
        <v>0.12101910828025478</v>
      </c>
      <c r="AG181" s="46">
        <f>IFERROR(UTV!AG181/Oferta!AG181,"")</f>
        <v>5.7142857142857141E-2</v>
      </c>
      <c r="AH181" s="46">
        <f>IFERROR(UTV!AH181/Oferta!AH181,"")</f>
        <v>7.1622354856212697E-2</v>
      </c>
      <c r="AI181" s="46">
        <f>IFERROR(UTV!AI181/Oferta!AI181,"")</f>
        <v>0.116600790513834</v>
      </c>
      <c r="AJ181" s="46">
        <f>IFERROR(UTV!AJ181/Oferta!AJ181,"")</f>
        <v>8.1311196253724988E-2</v>
      </c>
      <c r="AK181" s="46">
        <f>IFERROR(UTV!AK181/Oferta!AK181,"")</f>
        <v>0</v>
      </c>
      <c r="AL181" s="46">
        <f>IFERROR(UTV!AL181/Oferta!AL181,"")</f>
        <v>2.8129395218002813E-3</v>
      </c>
      <c r="AM181" s="46">
        <f>IFERROR(UTV!AM181/Oferta!AM181,"")</f>
        <v>9.4064949608062706E-2</v>
      </c>
      <c r="AN181" s="46">
        <f>IFERROR(UTV!AN181/Oferta!AN181,"")</f>
        <v>6.0747663551401869E-2</v>
      </c>
      <c r="AO181" s="46">
        <f>IFERROR(UTV!AO181/Oferta!AO181,"")</f>
        <v>2.1413276231263384E-3</v>
      </c>
      <c r="AP181" s="46">
        <f>IFERROR(UTV!AP181/Oferta!AP181,"")</f>
        <v>8.7624209575429088E-2</v>
      </c>
      <c r="AQ181" s="46">
        <f>IFERROR(UTV!AQ181/Oferta!AQ181,"")</f>
        <v>4.850563449289564E-2</v>
      </c>
      <c r="AR181" s="46">
        <f>IFERROR(UTV!AR181/Oferta!AR181,"")</f>
        <v>0.14853556485355648</v>
      </c>
      <c r="AS181" s="46">
        <f>IFERROR(UTV!AS181/Oferta!AS181,"")</f>
        <v>3.0776515151515152E-2</v>
      </c>
      <c r="AT181" s="46">
        <f>IFERROR(UTV!AT181/Oferta!AT181,"")</f>
        <v>0.10805300713557595</v>
      </c>
      <c r="AU181" s="46">
        <f>IFERROR(UTV!AU181/Oferta!AU181,"")</f>
        <v>0</v>
      </c>
      <c r="AV181" s="46">
        <f>IFERROR(UTV!AV181/Oferta!AV181,"")</f>
        <v>5.2509652509652512E-2</v>
      </c>
      <c r="AW181" s="46">
        <f>IFERROR(UTV!AW181/Oferta!AW181,"")</f>
        <v>0.10536779324055666</v>
      </c>
      <c r="AX181" s="46">
        <f>IFERROR(UTV!AX181/Oferta!AX181,"")</f>
        <v>6.7296996662958838E-2</v>
      </c>
      <c r="AY181" s="46">
        <f>IFERROR(UTV!AY181/Oferta!AY181,"")</f>
        <v>0.19230769230769232</v>
      </c>
      <c r="AZ181" s="46">
        <f>IFERROR(UTV!AZ181/Oferta!AZ181,"")</f>
        <v>0.16019417475728157</v>
      </c>
      <c r="BA181" s="46">
        <f>IFERROR(UTV!BA181/Oferta!BA181,"")</f>
        <v>0.10393258426966293</v>
      </c>
      <c r="BB181" s="46">
        <f>IFERROR(UTV!BB181/Oferta!BB181,"")</f>
        <v>0.75</v>
      </c>
      <c r="BC181" s="46">
        <f>IFERROR(UTV!BC181/Oferta!BC181,"")</f>
        <v>0.1653061224489796</v>
      </c>
      <c r="BD181" s="46">
        <f>IFERROR(UTV!BD181/Oferta!BD181,"")</f>
        <v>0.11813186813186813</v>
      </c>
      <c r="BE181" s="46">
        <f>IFERROR(UTV!BE181/Oferta!BE181,"")</f>
        <v>0.14519906323185011</v>
      </c>
      <c r="BF181" s="46">
        <f>IFERROR(UTV!BF181/Oferta!BF181,"")</f>
        <v>3.787878787878788E-3</v>
      </c>
      <c r="BG181" s="46">
        <f>IFERROR(UTV!BG181/Oferta!BG181,"")</f>
        <v>8.8401697312588401E-2</v>
      </c>
      <c r="BH181" s="46">
        <f>IFERROR(UTV!BH181/Oferta!BH181,"")</f>
        <v>6.0889929742388757E-2</v>
      </c>
      <c r="BI181" s="46">
        <f>IFERROR(UTV!BI181/Oferta!BI181,"")</f>
        <v>0</v>
      </c>
      <c r="BJ181" s="46">
        <f>IFERROR(UTV!BJ181/Oferta!BJ181,"")</f>
        <v>6.5396498455200819E-2</v>
      </c>
      <c r="BK181" s="46">
        <f>IFERROR(UTV!BK181/Oferta!BK181,"")</f>
        <v>5.9225512528473807E-2</v>
      </c>
      <c r="BL181" s="46">
        <f>IFERROR(UTV!BL181/Oferta!BL181,"")</f>
        <v>6.4258714825703486E-2</v>
      </c>
      <c r="BM181" s="46">
        <f>IFERROR(UTV!BM181/Oferta!BM181,"")</f>
        <v>0</v>
      </c>
      <c r="BN181" s="46">
        <f>IFERROR(UTV!BN181/Oferta!BN181,"")</f>
        <v>3.9807524059492561E-2</v>
      </c>
      <c r="BO181" s="46">
        <f>IFERROR(UTV!BO181/Oferta!BO181,"")</f>
        <v>1.232134056185313E-2</v>
      </c>
      <c r="BP181" s="46">
        <f>IFERROR(UTV!BP181/Oferta!BP181,"")</f>
        <v>9.0629800307219663E-2</v>
      </c>
      <c r="BQ181" s="46">
        <f>IFERROR(UTV!BQ181/Oferta!BQ181,"")</f>
        <v>3.632734530938124E-2</v>
      </c>
      <c r="BR181" s="46">
        <f>IFERROR(UTV!BR181/Oferta!BR181,"")</f>
        <v>3.134328358208955E-2</v>
      </c>
      <c r="BS181" s="46">
        <f>IFERROR(UTV!BS181/Oferta!BS181,"")</f>
        <v>3.3751205400192864E-2</v>
      </c>
      <c r="BT181" s="46">
        <f>IFERROR(UTV!BT181/Oferta!BT181,"")</f>
        <v>0.32444444444444442</v>
      </c>
      <c r="BU181" s="46">
        <f>IFERROR(UTV!BU181/Oferta!BU181,"")</f>
        <v>6.3165365507452095E-2</v>
      </c>
      <c r="BV181" s="46">
        <f>IFERROR(UTV!BV181/Oferta!BV181,"")</f>
        <v>0.24009009009009008</v>
      </c>
      <c r="BW181" s="46">
        <f>IFERROR(UTV!BW181/Oferta!BW181,"")</f>
        <v>0.10756302521008404</v>
      </c>
      <c r="BX181" s="46">
        <f>IFERROR(UTV!BX181/Oferta!BX181,"")</f>
        <v>8.8304468676502032E-2</v>
      </c>
      <c r="BY181" s="46">
        <f>IFERROR(UTV!BY181/Oferta!BY181,"")</f>
        <v>0.21207815275310835</v>
      </c>
      <c r="BZ181" s="46">
        <f>IFERROR(UTV!BZ181/Oferta!BZ181,"")</f>
        <v>0.13481046449546183</v>
      </c>
      <c r="CA181" s="46">
        <f>IFERROR(UTV!CA181/Oferta!CA181,"")</f>
        <v>4.3451272501551829E-3</v>
      </c>
      <c r="CB181" s="46">
        <f>IFERROR(UTV!CB181/Oferta!CB181,"")</f>
        <v>3.9926571821936666E-2</v>
      </c>
      <c r="CC181" s="46">
        <f>IFERROR(UTV!CC181/Oferta!CC181,"")</f>
        <v>2.5198938992042442E-2</v>
      </c>
      <c r="CD181" s="46">
        <f>IFERROR(UTV!CD181/Oferta!CD181,"")</f>
        <v>0.2857142857142857</v>
      </c>
      <c r="CE181" s="46">
        <f>IFERROR(UTV!CE181/Oferta!CE181,"")</f>
        <v>3.0323337242419167E-2</v>
      </c>
      <c r="CF181" s="46">
        <f>IFERROR(UTV!CF181/Oferta!CF181,"")</f>
        <v>2.7595269382391589E-2</v>
      </c>
      <c r="CG181" s="46">
        <f>IFERROR(UTV!CG181/Oferta!CG181,"")</f>
        <v>2.9769056200774264E-2</v>
      </c>
      <c r="CH181" s="46">
        <f>IFERROR(UTV!CH181/Oferta!CH181,"")</f>
        <v>1.5299026425591099E-2</v>
      </c>
      <c r="CI181" s="46">
        <f>IFERROR(UTV!CI181/Oferta!CI181,"")</f>
        <v>1.1811414392059554E-2</v>
      </c>
      <c r="CJ181" s="46">
        <f>IFERROR(UTV!CJ181/Oferta!CJ181,"")</f>
        <v>7.3768073177928589E-3</v>
      </c>
      <c r="CK181" s="46">
        <f>IFERROR(UTV!CK181/Oferta!CK181,"")</f>
        <v>3.2679738562091505E-2</v>
      </c>
      <c r="CL181" s="46">
        <f>IFERROR(UTV!CL181/Oferta!CL181,"")</f>
        <v>1.2247025102058542E-2</v>
      </c>
      <c r="CM181" s="46">
        <f>IFERROR(UTV!CM181/Oferta!CM181,"")</f>
        <v>1.0395010395010396E-2</v>
      </c>
      <c r="CN181" s="46">
        <f>IFERROR(UTV!CN181/Oferta!CN181,"")</f>
        <v>1.1783087038604258E-2</v>
      </c>
      <c r="CO181" s="46">
        <f>IFERROR(UTV!CO181/Oferta!CO181,"")</f>
        <v>0.18562874251497005</v>
      </c>
      <c r="CP181" s="46">
        <f>IFERROR(UTV!CP181/Oferta!CP181,"")</f>
        <v>3.6723163841807911E-2</v>
      </c>
      <c r="CQ181" s="46">
        <f>IFERROR(UTV!CQ181/Oferta!CQ181,"")</f>
        <v>5.2816901408450703E-2</v>
      </c>
      <c r="CR181" s="46">
        <f>IFERROR(UTV!CR181/Oferta!CR181,"")</f>
        <v>0</v>
      </c>
      <c r="CS181" s="46">
        <f>IFERROR(UTV!CS181/Oferta!CS181,"")</f>
        <v>6.5142857142857141E-2</v>
      </c>
      <c r="CT181" s="46">
        <f>IFERROR(UTV!CT181/Oferta!CT181,"")</f>
        <v>5.016722408026756E-2</v>
      </c>
      <c r="CU181" s="46">
        <f>IFERROR(UTV!CU181/Oferta!CU181,"")</f>
        <v>6.1328790459965928E-2</v>
      </c>
      <c r="CV181" s="46">
        <f>IFERROR(UTV!CV181/Oferta!CV181,"")</f>
        <v>0</v>
      </c>
      <c r="CW181" s="46">
        <f>IFERROR(UTV!CW181/Oferta!CW181,"")</f>
        <v>2.5237529691211402E-2</v>
      </c>
      <c r="CX181" s="46">
        <f>IFERROR(UTV!CX181/Oferta!CX181,"")</f>
        <v>1.871657754010695E-2</v>
      </c>
      <c r="CY181" s="46">
        <f>IFERROR(UTV!CY181/Oferta!CY181,"")</f>
        <v>1.7467248908296942E-2</v>
      </c>
      <c r="CZ181" s="46">
        <f>IFERROR(UTV!CZ181/Oferta!CZ181,"")</f>
        <v>2.1622996692953447E-2</v>
      </c>
      <c r="DA181" s="46">
        <f>IFERROR(UTV!DA181/Oferta!DA181,"")</f>
        <v>1.8550724637681159E-2</v>
      </c>
      <c r="DB181" s="46">
        <f>IFERROR(UTV!DB181/Oferta!DB181,"")</f>
        <v>2.0685997171145686E-2</v>
      </c>
      <c r="DC181" s="46">
        <f>IFERROR(UTV!DC181/Oferta!DC181,"")</f>
        <v>0</v>
      </c>
      <c r="DD181" s="46">
        <f>IFERROR(UTV!DD181/Oferta!DD181,"")</f>
        <v>1.4742014742014743E-2</v>
      </c>
      <c r="DE181" s="46">
        <f>IFERROR(UTV!DE181/Oferta!DE181,"")</f>
        <v>2.4390243902439025E-2</v>
      </c>
      <c r="DF181" s="46">
        <f>IFERROR(UTV!DF181/Oferta!DF181,"")</f>
        <v>1.3071895424836602E-2</v>
      </c>
      <c r="DG181" s="46">
        <f>IFERROR(UTV!DG181/Oferta!DG181,"")</f>
        <v>1.0733452593917709E-2</v>
      </c>
      <c r="DH181" s="46">
        <f>IFERROR(UTV!DH181/Oferta!DH181,"")</f>
        <v>2.1705426356589147E-2</v>
      </c>
      <c r="DI181" s="46">
        <f>IFERROR(UTV!DI181/Oferta!DI181,"")</f>
        <v>1.4747589336358479E-2</v>
      </c>
      <c r="DJ181" s="46">
        <f>IFERROR(UTV!DJ181/Oferta!DJ181,"")</f>
        <v>1</v>
      </c>
      <c r="DK181" s="46">
        <f>IFERROR(UTV!DK181/Oferta!DK181,"")</f>
        <v>2.8735632183908046E-2</v>
      </c>
      <c r="DL181" s="46">
        <f>IFERROR(UTV!DL181/Oferta!DL181,"")</f>
        <v>1.5032884434700909E-2</v>
      </c>
      <c r="DM181" s="46">
        <f>IFERROR(UTV!DM181/Oferta!DM181,"")</f>
        <v>6.8434559452523521E-3</v>
      </c>
      <c r="DN181" s="46">
        <f>IFERROR(UTV!DN181/Oferta!DN181,"")</f>
        <v>3.0592734225621414E-2</v>
      </c>
      <c r="DO181" s="46">
        <f>IFERROR(UTV!DO181/Oferta!DO181,"")</f>
        <v>1.2838147638697846E-2</v>
      </c>
      <c r="DP181" s="46">
        <f>IFERROR(UTV!DP181/Oferta!DP181,"")</f>
        <v>1.473899692937564E-2</v>
      </c>
      <c r="DQ181" s="46">
        <f>IFERROR(UTV!DQ181/Oferta!DQ181,"")</f>
        <v>0.625</v>
      </c>
      <c r="DR181" s="46">
        <f>IFERROR(UTV!DR181/Oferta!DR181,"")</f>
        <v>5.8301647655259824E-2</v>
      </c>
      <c r="DS181" s="46">
        <f>IFERROR(UTV!DS181/Oferta!DS181,"")</f>
        <v>0.14871794871794872</v>
      </c>
      <c r="DT181" s="46">
        <f>IFERROR(UTV!DT181/Oferta!DT181,"")</f>
        <v>2.4691358024691357E-2</v>
      </c>
      <c r="DU181" s="46">
        <f>IFERROR(UTV!DU181/Oferta!DU181,"")</f>
        <v>6.3989962358845673E-2</v>
      </c>
      <c r="DV181" s="46">
        <f>IFERROR(UTV!DV181/Oferta!DV181,"")</f>
        <v>0.12182061579651941</v>
      </c>
      <c r="DW181" s="46">
        <f>IFERROR(UTV!DW181/Oferta!DW181,"")</f>
        <v>9.1968911917098439E-2</v>
      </c>
      <c r="DX181" s="46">
        <f>IFERROR(UTV!DX181/Oferta!DX181,"")</f>
        <v>0</v>
      </c>
      <c r="DY181" s="46">
        <f>IFERROR(UTV!DY181/Oferta!DY181,"")</f>
        <v>2.0234291799787009E-2</v>
      </c>
      <c r="DZ181" s="46">
        <f>IFERROR(UTV!DZ181/Oferta!DZ181,"")</f>
        <v>5.3097345132743362E-2</v>
      </c>
      <c r="EA181" s="46">
        <f>IFERROR(UTV!EA181/Oferta!EA181,"")</f>
        <v>1</v>
      </c>
      <c r="EB181" s="46">
        <f>IFERROR(UTV!EB181/Oferta!EB181,"")</f>
        <v>1.2450851900393184E-2</v>
      </c>
      <c r="EC181" s="46">
        <f>IFERROR(UTV!EC181/Oferta!EC181,"")</f>
        <v>6.9565217391304349E-2</v>
      </c>
      <c r="ED181" s="46">
        <f>IFERROR(UTV!ED181/Oferta!ED181,"")</f>
        <v>1.9931662870159454E-2</v>
      </c>
      <c r="EE181" s="46">
        <f>IFERROR(UTV!EE181/Oferta!EE181,"")</f>
        <v>4.1706273764258554E-2</v>
      </c>
      <c r="EF181" s="46">
        <f>IFERROR(UTV!EF181/Oferta!EF181,"")</f>
        <v>2.8178171035313893E-2</v>
      </c>
      <c r="EG181" s="46">
        <f>IFERROR(UTV!EG181/Oferta!EG181,"")</f>
        <v>7.7152386293202674E-2</v>
      </c>
      <c r="EH181" s="46">
        <f>IFERROR(UTV!EH181/Oferta!EH181,"")</f>
        <v>7.7384319493155329E-2</v>
      </c>
      <c r="EI181" s="46">
        <f>IFERROR(UTV!EI181/Oferta!EI181,"")</f>
        <v>2.9770981686929029E-2</v>
      </c>
      <c r="EJ181" s="46">
        <f>IFERROR(UTV!EJ181/Oferta!EJ181,"")</f>
        <v>7.7200374531835203E-2</v>
      </c>
      <c r="EK181" s="46">
        <f>IFERROR(UTV!EK181/Oferta!EK181,"")</f>
        <v>4.7513550906750496E-2</v>
      </c>
      <c r="EL181" s="46">
        <f>IFERROR(UTV!EL181/Oferta!EL181,"")</f>
        <v>3.9856516540454363E-2</v>
      </c>
      <c r="EM181" s="46">
        <f>IFERROR(UTV!EM181/Oferta!EM181,"")</f>
        <v>3.2017261048559099E-2</v>
      </c>
      <c r="EN181" s="46">
        <f>IFERROR(UTV!EN181/Oferta!EN181,"")</f>
        <v>7.4592021758839527E-2</v>
      </c>
      <c r="EO181" s="46">
        <f>IFERROR(UTV!EO181/Oferta!EO181,"")</f>
        <v>7.1669696182809661E-2</v>
      </c>
      <c r="EP181" s="46">
        <f>IFERROR(UTV!EP181/Oferta!EP181,"")</f>
        <v>3.3072572943158525E-2</v>
      </c>
      <c r="EQ181" s="46">
        <f>IFERROR(UTV!EQ181/Oferta!EQ181,"")</f>
        <v>7.398559445332567E-2</v>
      </c>
      <c r="ER181" s="46">
        <f>IFERROR(UTV!ER181/Oferta!ER181,"")</f>
        <v>4.8373661512004409E-2</v>
      </c>
      <c r="ES181" s="46">
        <f>IFERROR(UTV!ES181/Oferta!ES181,"")</f>
        <v>3.9520164851339419E-2</v>
      </c>
      <c r="ET181" s="46">
        <f>IFERROR(UTV!ET181/Oferta!ET181,"")</f>
        <v>3.1849847429328115E-2</v>
      </c>
      <c r="EU181" s="46">
        <f>IFERROR(UTV!EU181/Oferta!EU181,"")</f>
        <v>6.9384094080127565E-2</v>
      </c>
      <c r="EV181" s="46">
        <f>IFERROR(UTV!EV181/Oferta!EV181,"")</f>
        <v>6.370002258866049E-2</v>
      </c>
      <c r="EW181" s="46">
        <f>IFERROR(UTV!EW181/Oferta!EW181,"")</f>
        <v>3.2887596706261887E-2</v>
      </c>
      <c r="EX181" s="46">
        <f>IFERROR(UTV!EX181/Oferta!EX181,"")</f>
        <v>6.8194354698901519E-2</v>
      </c>
      <c r="EY181" s="46">
        <f>IFERROR(UTV!EY181/Oferta!EY181,"")</f>
        <v>4.6557321031949428E-2</v>
      </c>
      <c r="EZ181" s="46">
        <f>IFERROR(UTV!EZ181/Oferta!EZ181,"")</f>
        <v>3.788359788359788E-2</v>
      </c>
      <c r="FA181" s="46">
        <f>IFERROR(UTV!FA181/Oferta!FA181,"")</f>
        <v>3.1725599198031529E-2</v>
      </c>
      <c r="FB181" s="46">
        <f>IFERROR(UTV!FB181/Oferta!FB181,"")</f>
        <v>6.9311056433050244E-2</v>
      </c>
      <c r="FC181" s="46">
        <f>IFERROR(UTV!FC181/Oferta!FC181,"")</f>
        <v>6.398193451260821E-2</v>
      </c>
      <c r="FD181" s="46">
        <f>IFERROR(UTV!FD181/Oferta!FD181,"")</f>
        <v>3.258172402632431E-2</v>
      </c>
      <c r="FE181" s="46">
        <f>IFERROR(UTV!FE181/Oferta!FE181,"")</f>
        <v>6.8199305915422184E-2</v>
      </c>
      <c r="FF181" s="46">
        <f>IFERROR(UTV!FF181/Oferta!FF181,"")</f>
        <v>4.6275054334701762E-2</v>
      </c>
    </row>
    <row r="182" spans="1:162" x14ac:dyDescent="0.25">
      <c r="A182" s="36">
        <v>45505</v>
      </c>
      <c r="B182" s="46">
        <f>IFERROR(UTV!B182/Oferta!B182,"")</f>
        <v>0.41791044776119401</v>
      </c>
      <c r="C182" s="46">
        <f>IFERROR(UTV!C182/Oferta!C182,"")</f>
        <v>2.1559755123768964E-2</v>
      </c>
      <c r="D182" s="46">
        <f>IFERROR(UTV!D182/Oferta!D182,"")</f>
        <v>3.6280686508798607E-2</v>
      </c>
      <c r="E182" s="46">
        <f>IFERROR(UTV!E182/Oferta!E182,"")</f>
        <v>3.3244286138319978E-2</v>
      </c>
      <c r="F182" s="46">
        <f>IFERROR(UTV!F182/Oferta!F182,"")</f>
        <v>2.5062656641604009E-2</v>
      </c>
      <c r="G182" s="46">
        <f>IFERROR(UTV!G182/Oferta!G182,"")</f>
        <v>3.5467196819085486E-2</v>
      </c>
      <c r="H182" s="46">
        <f>IFERROR(UTV!H182/Oferta!H182,"")</f>
        <v>3.1553879738043265E-2</v>
      </c>
      <c r="I182" s="46">
        <f>IFERROR(UTV!I182/Oferta!I182,"")</f>
        <v>2.6400862068965518E-2</v>
      </c>
      <c r="J182" s="46">
        <f>IFERROR(UTV!J182/Oferta!J182,"")</f>
        <v>2.6794528275278524E-2</v>
      </c>
      <c r="K182" s="46">
        <f>IFERROR(UTV!K182/Oferta!K182,"")</f>
        <v>5.1458670988654781E-2</v>
      </c>
      <c r="L182" s="46">
        <f>IFERROR(UTV!L182/Oferta!L182,"")</f>
        <v>0.1573816155988858</v>
      </c>
      <c r="M182" s="46">
        <f>IFERROR(UTV!M182/Oferta!M182,"")</f>
        <v>2.6659261316301027E-2</v>
      </c>
      <c r="N182" s="46">
        <f>IFERROR(UTV!N182/Oferta!N182,"")</f>
        <v>7.5329566854990579E-2</v>
      </c>
      <c r="O182" s="46">
        <f>IFERROR(UTV!O182/Oferta!O182,"")</f>
        <v>3.7743941668453788E-2</v>
      </c>
      <c r="P182" s="46">
        <f>IFERROR(UTV!P182/Oferta!P182,"")</f>
        <v>4.1725105189340812E-2</v>
      </c>
      <c r="Q182" s="46">
        <f>IFERROR(UTV!Q182/Oferta!Q182,"")</f>
        <v>3.0401451310861423E-2</v>
      </c>
      <c r="R182" s="46">
        <f>IFERROR(UTV!R182/Oferta!R182,"")</f>
        <v>8.6653906385940491E-2</v>
      </c>
      <c r="S182" s="46">
        <f>IFERROR(UTV!S182/Oferta!S182,"")</f>
        <v>9.03954802259887E-2</v>
      </c>
      <c r="T182" s="46">
        <f>IFERROR(UTV!T182/Oferta!T182,"")</f>
        <v>3.1273630765906883E-2</v>
      </c>
      <c r="U182" s="46">
        <f>IFERROR(UTV!U182/Oferta!U182,"")</f>
        <v>8.7368618618618624E-2</v>
      </c>
      <c r="V182" s="46">
        <f>IFERROR(UTV!V182/Oferta!V182,"")</f>
        <v>5.1765512512855674E-2</v>
      </c>
      <c r="W182" s="46">
        <f>IFERROR(UTV!W182/Oferta!W182,"")</f>
        <v>7.8321678321678329E-2</v>
      </c>
      <c r="X182" s="46">
        <f>IFERROR(UTV!X182/Oferta!X182,"")</f>
        <v>3.3582887700534761E-2</v>
      </c>
      <c r="Y182" s="46">
        <f>IFERROR(UTV!Y182/Oferta!Y182,"")</f>
        <v>8.5870189546237791E-2</v>
      </c>
      <c r="Z182" s="46">
        <f>IFERROR(UTV!Z182/Oferta!Z182,"")</f>
        <v>3.8670694864048338E-2</v>
      </c>
      <c r="AA182" s="46">
        <f>IFERROR(UTV!AA182/Oferta!AA182,"")</f>
        <v>3.9517625231910949E-2</v>
      </c>
      <c r="AB182" s="46">
        <f>IFERROR(UTV!AB182/Oferta!AB182,"")</f>
        <v>7.0663811563169171E-2</v>
      </c>
      <c r="AC182" s="46">
        <f>IFERROR(UTV!AC182/Oferta!AC182,"")</f>
        <v>5.4716443431176973E-2</v>
      </c>
      <c r="AD182" s="46">
        <f>IFERROR(UTV!AD182/Oferta!AD182,"")</f>
        <v>3.5608308605341248E-2</v>
      </c>
      <c r="AE182" s="46">
        <f>IFERROR(UTV!AE182/Oferta!AE182,"")</f>
        <v>8.085106382978724E-2</v>
      </c>
      <c r="AF182" s="46">
        <f>IFERROR(UTV!AF182/Oferta!AF182,"")</f>
        <v>0.13034188034188035</v>
      </c>
      <c r="AG182" s="46">
        <f>IFERROR(UTV!AG182/Oferta!AG182,"")</f>
        <v>5.8823529411764705E-2</v>
      </c>
      <c r="AH182" s="46">
        <f>IFERROR(UTV!AH182/Oferta!AH182,"")</f>
        <v>7.2123640526617058E-2</v>
      </c>
      <c r="AI182" s="46">
        <f>IFERROR(UTV!AI182/Oferta!AI182,"")</f>
        <v>0.12549800796812749</v>
      </c>
      <c r="AJ182" s="46">
        <f>IFERROR(UTV!AJ182/Oferta!AJ182,"")</f>
        <v>8.4037349933303696E-2</v>
      </c>
      <c r="AK182" s="46">
        <f>IFERROR(UTV!AK182/Oferta!AK182,"")</f>
        <v>0</v>
      </c>
      <c r="AL182" s="46">
        <f>IFERROR(UTV!AL182/Oferta!AL182,"")</f>
        <v>4.048582995951417E-3</v>
      </c>
      <c r="AM182" s="46">
        <f>IFERROR(UTV!AM182/Oferta!AM182,"")</f>
        <v>9.4533029612756267E-2</v>
      </c>
      <c r="AN182" s="46">
        <f>IFERROR(UTV!AN182/Oferta!AN182,"")</f>
        <v>6.0747663551401869E-2</v>
      </c>
      <c r="AO182" s="46">
        <f>IFERROR(UTV!AO182/Oferta!AO182,"")</f>
        <v>3.1914893617021275E-3</v>
      </c>
      <c r="AP182" s="46">
        <f>IFERROR(UTV!AP182/Oferta!AP182,"")</f>
        <v>8.7912087912087919E-2</v>
      </c>
      <c r="AQ182" s="46">
        <f>IFERROR(UTV!AQ182/Oferta!AQ182,"")</f>
        <v>4.8720472440944879E-2</v>
      </c>
      <c r="AR182" s="46">
        <f>IFERROR(UTV!AR182/Oferta!AR182,"")</f>
        <v>0.13289760348583879</v>
      </c>
      <c r="AS182" s="46">
        <f>IFERROR(UTV!AS182/Oferta!AS182,"")</f>
        <v>2.7357107962872496E-2</v>
      </c>
      <c r="AT182" s="46">
        <f>IFERROR(UTV!AT182/Oferta!AT182,"")</f>
        <v>0.10830704521556257</v>
      </c>
      <c r="AU182" s="46">
        <f>IFERROR(UTV!AU182/Oferta!AU182,"")</f>
        <v>0</v>
      </c>
      <c r="AV182" s="46">
        <f>IFERROR(UTV!AV182/Oferta!AV182,"")</f>
        <v>4.6687948922585792E-2</v>
      </c>
      <c r="AW182" s="46">
        <f>IFERROR(UTV!AW182/Oferta!AW182,"")</f>
        <v>0.10596707818930041</v>
      </c>
      <c r="AX182" s="46">
        <f>IFERROR(UTV!AX182/Oferta!AX182,"")</f>
        <v>6.3254744105807933E-2</v>
      </c>
      <c r="AY182" s="46">
        <f>IFERROR(UTV!AY182/Oferta!AY182,"")</f>
        <v>0.15714285714285714</v>
      </c>
      <c r="AZ182" s="46">
        <f>IFERROR(UTV!AZ182/Oferta!AZ182,"")</f>
        <v>0.15942028985507245</v>
      </c>
      <c r="BA182" s="46">
        <f>IFERROR(UTV!BA182/Oferta!BA182,"")</f>
        <v>0.10410958904109589</v>
      </c>
      <c r="BB182" s="46">
        <f>IFERROR(UTV!BB182/Oferta!BB182,"")</f>
        <v>0.7142857142857143</v>
      </c>
      <c r="BC182" s="46">
        <f>IFERROR(UTV!BC182/Oferta!BC182,"")</f>
        <v>0.15909090909090909</v>
      </c>
      <c r="BD182" s="46">
        <f>IFERROR(UTV!BD182/Oferta!BD182,"")</f>
        <v>0.11559139784946236</v>
      </c>
      <c r="BE182" s="46">
        <f>IFERROR(UTV!BE182/Oferta!BE182,"")</f>
        <v>0.14018691588785046</v>
      </c>
      <c r="BF182" s="46">
        <f>IFERROR(UTV!BF182/Oferta!BF182,"")</f>
        <v>4.3478260869565218E-3</v>
      </c>
      <c r="BG182" s="46">
        <f>IFERROR(UTV!BG182/Oferta!BG182,"")</f>
        <v>7.5407608695652176E-2</v>
      </c>
      <c r="BH182" s="46">
        <f>IFERROR(UTV!BH182/Oferta!BH182,"")</f>
        <v>6.9306930693069313E-2</v>
      </c>
      <c r="BI182" s="46">
        <f>IFERROR(UTV!BI182/Oferta!BI182,"")</f>
        <v>0</v>
      </c>
      <c r="BJ182" s="46">
        <f>IFERROR(UTV!BJ182/Oferta!BJ182,"")</f>
        <v>5.848861283643892E-2</v>
      </c>
      <c r="BK182" s="46">
        <f>IFERROR(UTV!BK182/Oferta!BK182,"")</f>
        <v>6.7632850241545889E-2</v>
      </c>
      <c r="BL182" s="46">
        <f>IFERROR(UTV!BL182/Oferta!BL182,"")</f>
        <v>6.010230179028133E-2</v>
      </c>
      <c r="BM182" s="46">
        <f>IFERROR(UTV!BM182/Oferta!BM182,"")</f>
        <v>0</v>
      </c>
      <c r="BN182" s="46">
        <f>IFERROR(UTV!BN182/Oferta!BN182,"")</f>
        <v>3.871268656716418E-2</v>
      </c>
      <c r="BO182" s="46">
        <f>IFERROR(UTV!BO182/Oferta!BO182,"")</f>
        <v>1.0628465804066543E-2</v>
      </c>
      <c r="BP182" s="46">
        <f>IFERROR(UTV!BP182/Oferta!BP182,"")</f>
        <v>0.10857142857142857</v>
      </c>
      <c r="BQ182" s="46">
        <f>IFERROR(UTV!BQ182/Oferta!BQ182,"")</f>
        <v>3.5668242372152985E-2</v>
      </c>
      <c r="BR182" s="46">
        <f>IFERROR(UTV!BR182/Oferta!BR182,"")</f>
        <v>3.4567039106145253E-2</v>
      </c>
      <c r="BS182" s="46">
        <f>IFERROR(UTV!BS182/Oferta!BS182,"")</f>
        <v>3.5060681949528029E-2</v>
      </c>
      <c r="BT182" s="46">
        <f>IFERROR(UTV!BT182/Oferta!BT182,"")</f>
        <v>0.27106227106227104</v>
      </c>
      <c r="BU182" s="46">
        <f>IFERROR(UTV!BU182/Oferta!BU182,"")</f>
        <v>5.9520869350456904E-2</v>
      </c>
      <c r="BV182" s="46">
        <f>IFERROR(UTV!BV182/Oferta!BV182,"")</f>
        <v>0.22533390779836276</v>
      </c>
      <c r="BW182" s="46">
        <f>IFERROR(UTV!BW182/Oferta!BW182,"")</f>
        <v>0.10499139414802065</v>
      </c>
      <c r="BX182" s="46">
        <f>IFERROR(UTV!BX182/Oferta!BX182,"")</f>
        <v>8.4657236126224153E-2</v>
      </c>
      <c r="BY182" s="46">
        <f>IFERROR(UTV!BY182/Oferta!BY182,"")</f>
        <v>0.20124052377670573</v>
      </c>
      <c r="BZ182" s="46">
        <f>IFERROR(UTV!BZ182/Oferta!BZ182,"")</f>
        <v>0.12978524743230627</v>
      </c>
      <c r="CA182" s="46">
        <f>IFERROR(UTV!CA182/Oferta!CA182,"")</f>
        <v>1.4007308160779537E-2</v>
      </c>
      <c r="CB182" s="46">
        <f>IFERROR(UTV!CB182/Oferta!CB182,"")</f>
        <v>2.7650686294012333E-2</v>
      </c>
      <c r="CC182" s="46">
        <f>IFERROR(UTV!CC182/Oferta!CC182,"")</f>
        <v>2.8590878148400271E-2</v>
      </c>
      <c r="CD182" s="46">
        <f>IFERROR(UTV!CD182/Oferta!CD182,"")</f>
        <v>0.2857142857142857</v>
      </c>
      <c r="CE182" s="46">
        <f>IFERROR(UTV!CE182/Oferta!CE182,"")</f>
        <v>2.4291497975708502E-2</v>
      </c>
      <c r="CF182" s="46">
        <f>IFERROR(UTV!CF182/Oferta!CF182,"")</f>
        <v>3.1018206338503034E-2</v>
      </c>
      <c r="CG182" s="46">
        <f>IFERROR(UTV!CG182/Oferta!CG182,"")</f>
        <v>2.5515210991167811E-2</v>
      </c>
      <c r="CH182" s="46">
        <f>IFERROR(UTV!CH182/Oferta!CH182,"")</f>
        <v>1.7391304347826087E-2</v>
      </c>
      <c r="CI182" s="46">
        <f>IFERROR(UTV!CI182/Oferta!CI182,"")</f>
        <v>1.2686422622506294E-2</v>
      </c>
      <c r="CJ182" s="46">
        <f>IFERROR(UTV!CJ182/Oferta!CJ182,"")</f>
        <v>6.8169900367068695E-3</v>
      </c>
      <c r="CK182" s="46">
        <f>IFERROR(UTV!CK182/Oferta!CK182,"")</f>
        <v>3.1746031746031744E-2</v>
      </c>
      <c r="CL182" s="46">
        <f>IFERROR(UTV!CL182/Oferta!CL182,"")</f>
        <v>1.3199896471400224E-2</v>
      </c>
      <c r="CM182" s="46">
        <f>IFERROR(UTV!CM182/Oferta!CM182,"")</f>
        <v>9.4007050528789656E-3</v>
      </c>
      <c r="CN182" s="46">
        <f>IFERROR(UTV!CN182/Oferta!CN182,"")</f>
        <v>1.2179729900290294E-2</v>
      </c>
      <c r="CO182" s="46">
        <f>IFERROR(UTV!CO182/Oferta!CO182,"")</f>
        <v>0.18674698795180722</v>
      </c>
      <c r="CP182" s="46">
        <f>IFERROR(UTV!CP182/Oferta!CP182,"")</f>
        <v>3.2687651331719129E-2</v>
      </c>
      <c r="CQ182" s="46">
        <f>IFERROR(UTV!CQ182/Oferta!CQ182,"")</f>
        <v>7.3643410852713184E-2</v>
      </c>
      <c r="CR182" s="46">
        <f>IFERROR(UTV!CR182/Oferta!CR182,"")</f>
        <v>0</v>
      </c>
      <c r="CS182" s="46">
        <f>IFERROR(UTV!CS182/Oferta!CS182,"")</f>
        <v>5.8467741935483868E-2</v>
      </c>
      <c r="CT182" s="46">
        <f>IFERROR(UTV!CT182/Oferta!CT182,"")</f>
        <v>6.95970695970696E-2</v>
      </c>
      <c r="CU182" s="46">
        <f>IFERROR(UTV!CU182/Oferta!CU182,"")</f>
        <v>6.0869565217391307E-2</v>
      </c>
      <c r="CV182" s="46">
        <f>IFERROR(UTV!CV182/Oferta!CV182,"")</f>
        <v>0</v>
      </c>
      <c r="CW182" s="46">
        <f>IFERROR(UTV!CW182/Oferta!CW182,"")</f>
        <v>2.5594700391448358E-2</v>
      </c>
      <c r="CX182" s="46">
        <f>IFERROR(UTV!CX182/Oferta!CX182,"")</f>
        <v>1.9191226867717615E-2</v>
      </c>
      <c r="CY182" s="46">
        <f>IFERROR(UTV!CY182/Oferta!CY182,"")</f>
        <v>1.7777777777777778E-2</v>
      </c>
      <c r="CZ182" s="46">
        <f>IFERROR(UTV!CZ182/Oferta!CZ182,"")</f>
        <v>2.2037853253824215E-2</v>
      </c>
      <c r="DA182" s="46">
        <f>IFERROR(UTV!DA182/Oferta!DA182,"")</f>
        <v>1.9002375296912115E-2</v>
      </c>
      <c r="DB182" s="46">
        <f>IFERROR(UTV!DB182/Oferta!DB182,"")</f>
        <v>2.1115322144017325E-2</v>
      </c>
      <c r="DC182" s="46">
        <f>IFERROR(UTV!DC182/Oferta!DC182,"")</f>
        <v>0</v>
      </c>
      <c r="DD182" s="46">
        <f>IFERROR(UTV!DD182/Oferta!DD182,"")</f>
        <v>1.3698630136986301E-2</v>
      </c>
      <c r="DE182" s="46">
        <f>IFERROR(UTV!DE182/Oferta!DE182,"")</f>
        <v>2.0872865275142316E-2</v>
      </c>
      <c r="DF182" s="46">
        <f>IFERROR(UTV!DF182/Oferta!DF182,"")</f>
        <v>8.0000000000000002E-3</v>
      </c>
      <c r="DG182" s="46">
        <f>IFERROR(UTV!DG182/Oferta!DG182,"")</f>
        <v>1.043338683788122E-2</v>
      </c>
      <c r="DH182" s="46">
        <f>IFERROR(UTV!DH182/Oferta!DH182,"")</f>
        <v>1.8404907975460124E-2</v>
      </c>
      <c r="DI182" s="46">
        <f>IFERROR(UTV!DI182/Oferta!DI182,"")</f>
        <v>1.3171759747102213E-2</v>
      </c>
      <c r="DJ182" s="46">
        <f>IFERROR(UTV!DJ182/Oferta!DJ182,"")</f>
        <v>1</v>
      </c>
      <c r="DK182" s="46">
        <f>IFERROR(UTV!DK182/Oferta!DK182,"")</f>
        <v>1.9723865877712032E-2</v>
      </c>
      <c r="DL182" s="46">
        <f>IFERROR(UTV!DL182/Oferta!DL182,"")</f>
        <v>1.4310051107325384E-2</v>
      </c>
      <c r="DM182" s="46">
        <f>IFERROR(UTV!DM182/Oferta!DM182,"")</f>
        <v>7.2859744990892532E-3</v>
      </c>
      <c r="DN182" s="46">
        <f>IFERROR(UTV!DN182/Oferta!DN182,"")</f>
        <v>2.1653543307086614E-2</v>
      </c>
      <c r="DO182" s="46">
        <f>IFERROR(UTV!DO182/Oferta!DO182,"")</f>
        <v>1.2397718819737169E-2</v>
      </c>
      <c r="DP182" s="46">
        <f>IFERROR(UTV!DP182/Oferta!DP182,"")</f>
        <v>1.3433164501211186E-2</v>
      </c>
      <c r="DQ182" s="46">
        <f>IFERROR(UTV!DQ182/Oferta!DQ182,"")</f>
        <v>0.8</v>
      </c>
      <c r="DR182" s="46">
        <f>IFERROR(UTV!DR182/Oferta!DR182,"")</f>
        <v>4.9396267837541162E-2</v>
      </c>
      <c r="DS182" s="46">
        <f>IFERROR(UTV!DS182/Oferta!DS182,"")</f>
        <v>0.14336283185840709</v>
      </c>
      <c r="DT182" s="46">
        <f>IFERROR(UTV!DT182/Oferta!DT182,"")</f>
        <v>1.8867924528301886E-2</v>
      </c>
      <c r="DU182" s="46">
        <f>IFERROR(UTV!DU182/Oferta!DU182,"")</f>
        <v>5.3493449781659388E-2</v>
      </c>
      <c r="DV182" s="46">
        <f>IFERROR(UTV!DV182/Oferta!DV182,"")</f>
        <v>0.11602209944751381</v>
      </c>
      <c r="DW182" s="46">
        <f>IFERROR(UTV!DW182/Oferta!DW182,"")</f>
        <v>8.1097560975609759E-2</v>
      </c>
      <c r="DX182" s="46">
        <f>IFERROR(UTV!DX182/Oferta!DX182,"")</f>
        <v>0</v>
      </c>
      <c r="DY182" s="46">
        <f>IFERROR(UTV!DY182/Oferta!DY182,"")</f>
        <v>1.7171717171717171E-2</v>
      </c>
      <c r="DZ182" s="46">
        <f>IFERROR(UTV!DZ182/Oferta!DZ182,"")</f>
        <v>5.5045871559633031E-2</v>
      </c>
      <c r="EA182" s="46">
        <f>IFERROR(UTV!EA182/Oferta!EA182,"")</f>
        <v>1</v>
      </c>
      <c r="EB182" s="46">
        <f>IFERROR(UTV!EB182/Oferta!EB182,"")</f>
        <v>1.096067053513862E-2</v>
      </c>
      <c r="EC182" s="46">
        <f>IFERROR(UTV!EC182/Oferta!EC182,"")</f>
        <v>7.2072072072072071E-2</v>
      </c>
      <c r="ED182" s="46">
        <f>IFERROR(UTV!ED182/Oferta!ED182,"")</f>
        <v>1.8612521150592216E-2</v>
      </c>
      <c r="EE182" s="46">
        <f>IFERROR(UTV!EE182/Oferta!EE182,"")</f>
        <v>4.9158967069414833E-2</v>
      </c>
      <c r="EF182" s="46">
        <f>IFERROR(UTV!EF182/Oferta!EF182,"")</f>
        <v>2.7915004116790171E-2</v>
      </c>
      <c r="EG182" s="46">
        <f>IFERROR(UTV!EG182/Oferta!EG182,"")</f>
        <v>7.1440798858773177E-2</v>
      </c>
      <c r="EH182" s="46">
        <f>IFERROR(UTV!EH182/Oferta!EH182,"")</f>
        <v>7.2766884531590414E-2</v>
      </c>
      <c r="EI182" s="46">
        <f>IFERROR(UTV!EI182/Oferta!EI182,"")</f>
        <v>3.0419844129724295E-2</v>
      </c>
      <c r="EJ182" s="46">
        <f>IFERROR(UTV!EJ182/Oferta!EJ182,"")</f>
        <v>7.1716029843997289E-2</v>
      </c>
      <c r="EK182" s="46">
        <f>IFERROR(UTV!EK182/Oferta!EK182,"")</f>
        <v>4.6189177055634217E-2</v>
      </c>
      <c r="EL182" s="46">
        <f>IFERROR(UTV!EL182/Oferta!EL182,"")</f>
        <v>4.6374030542895975E-2</v>
      </c>
      <c r="EM182" s="46">
        <f>IFERROR(UTV!EM182/Oferta!EM182,"")</f>
        <v>3.0732802209999261E-2</v>
      </c>
      <c r="EN182" s="46">
        <f>IFERROR(UTV!EN182/Oferta!EN182,"")</f>
        <v>7.0327872476841108E-2</v>
      </c>
      <c r="EO182" s="46">
        <f>IFERROR(UTV!EO182/Oferta!EO182,"")</f>
        <v>7.029995775242924E-2</v>
      </c>
      <c r="EP182" s="46">
        <f>IFERROR(UTV!EP182/Oferta!EP182,"")</f>
        <v>3.2822967529622944E-2</v>
      </c>
      <c r="EQ182" s="46">
        <f>IFERROR(UTV!EQ182/Oferta!EQ182,"")</f>
        <v>7.0322083201906568E-2</v>
      </c>
      <c r="ER182" s="46">
        <f>IFERROR(UTV!ER182/Oferta!ER182,"")</f>
        <v>4.7026729236222198E-2</v>
      </c>
      <c r="ES182" s="46">
        <f>IFERROR(UTV!ES182/Oferta!ES182,"")</f>
        <v>4.5589105979869746E-2</v>
      </c>
      <c r="ET182" s="46">
        <f>IFERROR(UTV!ET182/Oferta!ET182,"")</f>
        <v>3.0502283105022832E-2</v>
      </c>
      <c r="EU182" s="46">
        <f>IFERROR(UTV!EU182/Oferta!EU182,"")</f>
        <v>6.5953898970083372E-2</v>
      </c>
      <c r="EV182" s="46">
        <f>IFERROR(UTV!EV182/Oferta!EV182,"")</f>
        <v>6.3015530950434717E-2</v>
      </c>
      <c r="EW182" s="46">
        <f>IFERROR(UTV!EW182/Oferta!EW182,"")</f>
        <v>3.2518395442677428E-2</v>
      </c>
      <c r="EX182" s="46">
        <f>IFERROR(UTV!EX182/Oferta!EX182,"")</f>
        <v>6.5340203625527685E-2</v>
      </c>
      <c r="EY182" s="46">
        <f>IFERROR(UTV!EY182/Oferta!EY182,"")</f>
        <v>4.5293094283090897E-2</v>
      </c>
      <c r="EZ182" s="46">
        <f>IFERROR(UTV!EZ182/Oferta!EZ182,"")</f>
        <v>4.3771761529169333E-2</v>
      </c>
      <c r="FA182" s="46">
        <f>IFERROR(UTV!FA182/Oferta!FA182,"")</f>
        <v>3.035331301501298E-2</v>
      </c>
      <c r="FB182" s="46">
        <f>IFERROR(UTV!FB182/Oferta!FB182,"")</f>
        <v>6.5907448283945069E-2</v>
      </c>
      <c r="FC182" s="46">
        <f>IFERROR(UTV!FC182/Oferta!FC182,"")</f>
        <v>6.3293960329841761E-2</v>
      </c>
      <c r="FD182" s="46">
        <f>IFERROR(UTV!FD182/Oferta!FD182,"")</f>
        <v>3.2192708181136342E-2</v>
      </c>
      <c r="FE182" s="46">
        <f>IFERROR(UTV!FE182/Oferta!FE182,"")</f>
        <v>6.5363318588177066E-2</v>
      </c>
      <c r="FF182" s="46">
        <f>IFERROR(UTV!FF182/Oferta!FF182,"")</f>
        <v>4.5010369538062478E-2</v>
      </c>
    </row>
    <row r="183" spans="1:162" x14ac:dyDescent="0.25">
      <c r="A183" s="36">
        <v>45536</v>
      </c>
      <c r="B183" s="46">
        <f>IFERROR(UTV!B183/Oferta!B183,"")</f>
        <v>0.4375</v>
      </c>
      <c r="C183" s="46">
        <f>IFERROR(UTV!C183/Oferta!C183,"")</f>
        <v>2.3329379201265321E-2</v>
      </c>
      <c r="D183" s="46">
        <f>IFERROR(UTV!D183/Oferta!D183,"")</f>
        <v>3.664041994750656E-2</v>
      </c>
      <c r="E183" s="46">
        <f>IFERROR(UTV!E183/Oferta!E183,"")</f>
        <v>3.1007751937984496E-2</v>
      </c>
      <c r="F183" s="46">
        <f>IFERROR(UTV!F183/Oferta!F183,"")</f>
        <v>2.6793883152529081E-2</v>
      </c>
      <c r="G183" s="46">
        <f>IFERROR(UTV!G183/Oferta!G183,"")</f>
        <v>3.5173538318192407E-2</v>
      </c>
      <c r="H183" s="46">
        <f>IFERROR(UTV!H183/Oferta!H183,"")</f>
        <v>3.2050657574281542E-2</v>
      </c>
      <c r="I183" s="46">
        <f>IFERROR(UTV!I183/Oferta!I183,"")</f>
        <v>1.7701453104359312E-2</v>
      </c>
      <c r="J183" s="46">
        <f>IFERROR(UTV!J183/Oferta!J183,"")</f>
        <v>2.3030473248139307E-2</v>
      </c>
      <c r="K183" s="46">
        <f>IFERROR(UTV!K183/Oferta!K183,"")</f>
        <v>6.8220338983050841E-2</v>
      </c>
      <c r="L183" s="46">
        <f>IFERROR(UTV!L183/Oferta!L183,"")</f>
        <v>0.1676923076923077</v>
      </c>
      <c r="M183" s="46">
        <f>IFERROR(UTV!M183/Oferta!M183,"")</f>
        <v>2.1181001283697046E-2</v>
      </c>
      <c r="N183" s="46">
        <f>IFERROR(UTV!N183/Oferta!N183,"")</f>
        <v>8.9700996677740868E-2</v>
      </c>
      <c r="O183" s="46">
        <f>IFERROR(UTV!O183/Oferta!O183,"")</f>
        <v>3.6001724633515378E-2</v>
      </c>
      <c r="P183" s="46">
        <f>IFERROR(UTV!P183/Oferta!P183,"")</f>
        <v>4.3495297805642631E-2</v>
      </c>
      <c r="Q183" s="46">
        <f>IFERROR(UTV!Q183/Oferta!Q183,"")</f>
        <v>3.5079402702062099E-2</v>
      </c>
      <c r="R183" s="46">
        <f>IFERROR(UTV!R183/Oferta!R183,"")</f>
        <v>8.9595712454852622E-2</v>
      </c>
      <c r="S183" s="46">
        <f>IFERROR(UTV!S183/Oferta!S183,"")</f>
        <v>8.9451672862453535E-2</v>
      </c>
      <c r="T183" s="46">
        <f>IFERROR(UTV!T183/Oferta!T183,"")</f>
        <v>3.5671000440722786E-2</v>
      </c>
      <c r="U183" s="46">
        <f>IFERROR(UTV!U183/Oferta!U183,"")</f>
        <v>8.95668374476013E-2</v>
      </c>
      <c r="V183" s="46">
        <f>IFERROR(UTV!V183/Oferta!V183,"")</f>
        <v>5.5699795755876344E-2</v>
      </c>
      <c r="W183" s="46">
        <f>IFERROR(UTV!W183/Oferta!W183,"")</f>
        <v>8.5074626865671646E-2</v>
      </c>
      <c r="X183" s="46">
        <f>IFERROR(UTV!X183/Oferta!X183,"")</f>
        <v>3.098071399261387E-2</v>
      </c>
      <c r="Y183" s="46">
        <f>IFERROR(UTV!Y183/Oferta!Y183,"")</f>
        <v>8.546255506607929E-2</v>
      </c>
      <c r="Z183" s="46">
        <f>IFERROR(UTV!Z183/Oferta!Z183,"")</f>
        <v>3.8140643623361142E-2</v>
      </c>
      <c r="AA183" s="46">
        <f>IFERROR(UTV!AA183/Oferta!AA183,"")</f>
        <v>3.751803751803752E-2</v>
      </c>
      <c r="AB183" s="46">
        <f>IFERROR(UTV!AB183/Oferta!AB183,"")</f>
        <v>6.9840645288215625E-2</v>
      </c>
      <c r="AC183" s="46">
        <f>IFERROR(UTV!AC183/Oferta!AC183,"")</f>
        <v>5.2978262915215957E-2</v>
      </c>
      <c r="AD183" s="46">
        <f>IFERROR(UTV!AD183/Oferta!AD183,"")</f>
        <v>3.0303030303030304E-2</v>
      </c>
      <c r="AE183" s="46">
        <f>IFERROR(UTV!AE183/Oferta!AE183,"")</f>
        <v>7.8136739293764093E-2</v>
      </c>
      <c r="AF183" s="46">
        <f>IFERROR(UTV!AF183/Oferta!AF183,"")</f>
        <v>0.13438735177865613</v>
      </c>
      <c r="AG183" s="46">
        <f>IFERROR(UTV!AG183/Oferta!AG183,"")</f>
        <v>3.5714285714285712E-2</v>
      </c>
      <c r="AH183" s="46">
        <f>IFERROR(UTV!AH183/Oferta!AH183,"")</f>
        <v>6.8633353401565317E-2</v>
      </c>
      <c r="AI183" s="46">
        <f>IFERROR(UTV!AI183/Oferta!AI183,"")</f>
        <v>0.12921348314606743</v>
      </c>
      <c r="AJ183" s="46">
        <f>IFERROR(UTV!AJ183/Oferta!AJ183,"")</f>
        <v>8.3371298405466976E-2</v>
      </c>
      <c r="AK183" s="46">
        <f>IFERROR(UTV!AK183/Oferta!AK183,"")</f>
        <v>0</v>
      </c>
      <c r="AL183" s="46">
        <f>IFERROR(UTV!AL183/Oferta!AL183,"")</f>
        <v>1.3477088948787063E-3</v>
      </c>
      <c r="AM183" s="46">
        <f>IFERROR(UTV!AM183/Oferta!AM183,"")</f>
        <v>0.1076555023923445</v>
      </c>
      <c r="AN183" s="46">
        <f>IFERROR(UTV!AN183/Oferta!AN183,"")</f>
        <v>5.533596837944664E-2</v>
      </c>
      <c r="AO183" s="46">
        <f>IFERROR(UTV!AO183/Oferta!AO183,"")</f>
        <v>1.0582010582010583E-3</v>
      </c>
      <c r="AP183" s="46">
        <f>IFERROR(UTV!AP183/Oferta!AP183,"")</f>
        <v>9.5500459136822771E-2</v>
      </c>
      <c r="AQ183" s="46">
        <f>IFERROR(UTV!AQ183/Oferta!AQ183,"")</f>
        <v>5.1622418879056046E-2</v>
      </c>
      <c r="AR183" s="46">
        <f>IFERROR(UTV!AR183/Oferta!AR183,"")</f>
        <v>0.10642201834862386</v>
      </c>
      <c r="AS183" s="46">
        <f>IFERROR(UTV!AS183/Oferta!AS183,"")</f>
        <v>2.8557360905957656E-2</v>
      </c>
      <c r="AT183" s="46">
        <f>IFERROR(UTV!AT183/Oferta!AT183,"")</f>
        <v>0.10862262038073908</v>
      </c>
      <c r="AU183" s="46">
        <f>IFERROR(UTV!AU183/Oferta!AU183,"")</f>
        <v>0</v>
      </c>
      <c r="AV183" s="46">
        <f>IFERROR(UTV!AV183/Oferta!AV183,"")</f>
        <v>4.503105590062112E-2</v>
      </c>
      <c r="AW183" s="46">
        <f>IFERROR(UTV!AW183/Oferta!AW183,"")</f>
        <v>0.10624315443592552</v>
      </c>
      <c r="AX183" s="46">
        <f>IFERROR(UTV!AX183/Oferta!AX183,"")</f>
        <v>6.1049011177987965E-2</v>
      </c>
      <c r="AY183" s="46">
        <f>IFERROR(UTV!AY183/Oferta!AY183,"")</f>
        <v>8.1967213114754092E-2</v>
      </c>
      <c r="AZ183" s="46">
        <f>IFERROR(UTV!AZ183/Oferta!AZ183,"")</f>
        <v>0.10749185667752444</v>
      </c>
      <c r="BA183" s="46">
        <f>IFERROR(UTV!BA183/Oferta!BA183,"")</f>
        <v>0.1167192429022082</v>
      </c>
      <c r="BB183" s="46">
        <f>IFERROR(UTV!BB183/Oferta!BB183,"")</f>
        <v>0.66666666666666663</v>
      </c>
      <c r="BC183" s="46">
        <f>IFERROR(UTV!BC183/Oferta!BC183,"")</f>
        <v>0.10518518518518519</v>
      </c>
      <c r="BD183" s="46">
        <f>IFERROR(UTV!BD183/Oferta!BD183,"")</f>
        <v>0.12693498452012383</v>
      </c>
      <c r="BE183" s="46">
        <f>IFERROR(UTV!BE183/Oferta!BE183,"")</f>
        <v>0.11222444889779559</v>
      </c>
      <c r="BF183" s="46">
        <f>IFERROR(UTV!BF183/Oferta!BF183,"")</f>
        <v>2.2779043280182231E-3</v>
      </c>
      <c r="BG183" s="46">
        <f>IFERROR(UTV!BG183/Oferta!BG183,"")</f>
        <v>6.5537555228276881E-2</v>
      </c>
      <c r="BH183" s="46">
        <f>IFERROR(UTV!BH183/Oferta!BH183,"")</f>
        <v>6.5060240963855417E-2</v>
      </c>
      <c r="BI183" s="46">
        <f>IFERROR(UTV!BI183/Oferta!BI183,"")</f>
        <v>0</v>
      </c>
      <c r="BJ183" s="46">
        <f>IFERROR(UTV!BJ183/Oferta!BJ183,"")</f>
        <v>5.0083472454090151E-2</v>
      </c>
      <c r="BK183" s="46">
        <f>IFERROR(UTV!BK183/Oferta!BK183,"")</f>
        <v>6.3529411764705876E-2</v>
      </c>
      <c r="BL183" s="46">
        <f>IFERROR(UTV!BL183/Oferta!BL183,"")</f>
        <v>5.2655265526552655E-2</v>
      </c>
      <c r="BM183" s="46">
        <f>IFERROR(UTV!BM183/Oferta!BM183,"")</f>
        <v>0</v>
      </c>
      <c r="BN183" s="46">
        <f>IFERROR(UTV!BN183/Oferta!BN183,"")</f>
        <v>3.8571428571428569E-2</v>
      </c>
      <c r="BO183" s="46">
        <f>IFERROR(UTV!BO183/Oferta!BO183,"")</f>
        <v>2.9810298102981029E-2</v>
      </c>
      <c r="BP183" s="46">
        <f>IFERROR(UTV!BP183/Oferta!BP183,"")</f>
        <v>0.12094395280235988</v>
      </c>
      <c r="BQ183" s="46">
        <f>IFERROR(UTV!BQ183/Oferta!BQ183,"")</f>
        <v>3.5761589403973511E-2</v>
      </c>
      <c r="BR183" s="46">
        <f>IFERROR(UTV!BR183/Oferta!BR183,"")</f>
        <v>5.1175656984785614E-2</v>
      </c>
      <c r="BS183" s="46">
        <f>IFERROR(UTV!BS183/Oferta!BS183,"")</f>
        <v>4.4405662206709329E-2</v>
      </c>
      <c r="BT183" s="46">
        <f>IFERROR(UTV!BT183/Oferta!BT183,"")</f>
        <v>0.29615384615384616</v>
      </c>
      <c r="BU183" s="46">
        <f>IFERROR(UTV!BU183/Oferta!BU183,"")</f>
        <v>6.8791097622660599E-2</v>
      </c>
      <c r="BV183" s="46">
        <f>IFERROR(UTV!BV183/Oferta!BV183,"")</f>
        <v>0.21223709369024857</v>
      </c>
      <c r="BW183" s="46">
        <f>IFERROR(UTV!BW183/Oferta!BW183,"")</f>
        <v>0.10801393728222997</v>
      </c>
      <c r="BX183" s="46">
        <f>IFERROR(UTV!BX183/Oferta!BX183,"")</f>
        <v>9.5216808225301749E-2</v>
      </c>
      <c r="BY183" s="46">
        <f>IFERROR(UTV!BY183/Oferta!BY183,"")</f>
        <v>0.18979744936234058</v>
      </c>
      <c r="BZ183" s="46">
        <f>IFERROR(UTV!BZ183/Oferta!BZ183,"")</f>
        <v>0.13053221288515407</v>
      </c>
      <c r="CA183" s="46">
        <f>IFERROR(UTV!CA183/Oferta!CA183,"")</f>
        <v>1.0484927916120577E-2</v>
      </c>
      <c r="CB183" s="46">
        <f>IFERROR(UTV!CB183/Oferta!CB183,"")</f>
        <v>2.8085280852808529E-2</v>
      </c>
      <c r="CC183" s="46">
        <f>IFERROR(UTV!CC183/Oferta!CC183,"")</f>
        <v>2.7599486521181001E-2</v>
      </c>
      <c r="CD183" s="46">
        <f>IFERROR(UTV!CD183/Oferta!CD183,"")</f>
        <v>3.9215686274509803E-2</v>
      </c>
      <c r="CE183" s="46">
        <f>IFERROR(UTV!CE183/Oferta!CE183,"")</f>
        <v>2.3891317926296066E-2</v>
      </c>
      <c r="CF183" s="46">
        <f>IFERROR(UTV!CF183/Oferta!CF183,"")</f>
        <v>2.8313253012048192E-2</v>
      </c>
      <c r="CG183" s="46">
        <f>IFERROR(UTV!CG183/Oferta!CG183,"")</f>
        <v>2.48015873015873E-2</v>
      </c>
      <c r="CH183" s="46">
        <f>IFERROR(UTV!CH183/Oferta!CH183,"")</f>
        <v>1.8272425249169437E-2</v>
      </c>
      <c r="CI183" s="46">
        <f>IFERROR(UTV!CI183/Oferta!CI183,"")</f>
        <v>1.4605824185793341E-2</v>
      </c>
      <c r="CJ183" s="46">
        <f>IFERROR(UTV!CJ183/Oferta!CJ183,"")</f>
        <v>7.0883315158124316E-3</v>
      </c>
      <c r="CK183" s="46">
        <f>IFERROR(UTV!CK183/Oferta!CK183,"")</f>
        <v>3.3254156769596199E-2</v>
      </c>
      <c r="CL183" s="46">
        <f>IFERROR(UTV!CL183/Oferta!CL183,"")</f>
        <v>1.4966876584607835E-2</v>
      </c>
      <c r="CM183" s="46">
        <f>IFERROR(UTV!CM183/Oferta!CM183,"")</f>
        <v>9.7823428711176323E-3</v>
      </c>
      <c r="CN183" s="46">
        <f>IFERROR(UTV!CN183/Oferta!CN183,"")</f>
        <v>1.3667565579798971E-2</v>
      </c>
      <c r="CO183" s="46">
        <f>IFERROR(UTV!CO183/Oferta!CO183,"")</f>
        <v>0.1358695652173913</v>
      </c>
      <c r="CP183" s="46">
        <f>IFERROR(UTV!CP183/Oferta!CP183,"")</f>
        <v>2.2079116835326588E-2</v>
      </c>
      <c r="CQ183" s="46">
        <f>IFERROR(UTV!CQ183/Oferta!CQ183,"")</f>
        <v>7.7519379844961239E-2</v>
      </c>
      <c r="CR183" s="46">
        <f>IFERROR(UTV!CR183/Oferta!CR183,"")</f>
        <v>0</v>
      </c>
      <c r="CS183" s="46">
        <f>IFERROR(UTV!CS183/Oferta!CS183,"")</f>
        <v>3.8552321007081038E-2</v>
      </c>
      <c r="CT183" s="46">
        <f>IFERROR(UTV!CT183/Oferta!CT183,"")</f>
        <v>7.3260073260073263E-2</v>
      </c>
      <c r="CU183" s="46">
        <f>IFERROR(UTV!CU183/Oferta!CU183,"")</f>
        <v>4.4689119170984455E-2</v>
      </c>
      <c r="CV183" s="46">
        <f>IFERROR(UTV!CV183/Oferta!CV183,"")</f>
        <v>0</v>
      </c>
      <c r="CW183" s="46">
        <f>IFERROR(UTV!CW183/Oferta!CW183,"")</f>
        <v>2.5993883792048929E-2</v>
      </c>
      <c r="CX183" s="46">
        <f>IFERROR(UTV!CX183/Oferta!CX183,"")</f>
        <v>1.9903912148249828E-2</v>
      </c>
      <c r="CY183" s="46">
        <f>IFERROR(UTV!CY183/Oferta!CY183,"")</f>
        <v>1.8181818181818181E-2</v>
      </c>
      <c r="CZ183" s="46">
        <f>IFERROR(UTV!CZ183/Oferta!CZ183,"")</f>
        <v>2.235665439242504E-2</v>
      </c>
      <c r="DA183" s="46">
        <f>IFERROR(UTV!DA183/Oferta!DA183,"")</f>
        <v>1.9677996422182469E-2</v>
      </c>
      <c r="DB183" s="46">
        <f>IFERROR(UTV!DB183/Oferta!DB183,"")</f>
        <v>2.1536776784084687E-2</v>
      </c>
      <c r="DC183" s="46">
        <f>IFERROR(UTV!DC183/Oferta!DC183,"")</f>
        <v>0</v>
      </c>
      <c r="DD183" s="46">
        <f>IFERROR(UTV!DD183/Oferta!DD183,"")</f>
        <v>4.261363636363636E-2</v>
      </c>
      <c r="DE183" s="46">
        <f>IFERROR(UTV!DE183/Oferta!DE183,"")</f>
        <v>3.0645161290322579E-2</v>
      </c>
      <c r="DF183" s="46">
        <f>IFERROR(UTV!DF183/Oferta!DF183,"")</f>
        <v>1.6528925619834711E-2</v>
      </c>
      <c r="DG183" s="46">
        <f>IFERROR(UTV!DG183/Oferta!DG183,"")</f>
        <v>2.9702970297029702E-2</v>
      </c>
      <c r="DH183" s="46">
        <f>IFERROR(UTV!DH183/Oferta!DH183,"")</f>
        <v>2.8340080971659919E-2</v>
      </c>
      <c r="DI183" s="46">
        <f>IFERROR(UTV!DI183/Oferta!DI183,"")</f>
        <v>2.9255319148936171E-2</v>
      </c>
      <c r="DJ183" s="46">
        <f>IFERROR(UTV!DJ183/Oferta!DJ183,"")</f>
        <v>1</v>
      </c>
      <c r="DK183" s="46">
        <f>IFERROR(UTV!DK183/Oferta!DK183,"")</f>
        <v>1.556420233463035E-2</v>
      </c>
      <c r="DL183" s="46">
        <f>IFERROR(UTV!DL183/Oferta!DL183,"")</f>
        <v>1.4844804318488529E-2</v>
      </c>
      <c r="DM183" s="46">
        <f>IFERROR(UTV!DM183/Oferta!DM183,"")</f>
        <v>8.7412587412587419E-3</v>
      </c>
      <c r="DN183" s="46">
        <f>IFERROR(UTV!DN183/Oferta!DN183,"")</f>
        <v>2.8790786948176585E-2</v>
      </c>
      <c r="DO183" s="46">
        <f>IFERROR(UTV!DO183/Oferta!DO183,"")</f>
        <v>1.3145082765335931E-2</v>
      </c>
      <c r="DP183" s="46">
        <f>IFERROR(UTV!DP183/Oferta!DP183,"")</f>
        <v>1.4906027219701879E-2</v>
      </c>
      <c r="DQ183" s="46">
        <f>IFERROR(UTV!DQ183/Oferta!DQ183,"")</f>
        <v>0.8</v>
      </c>
      <c r="DR183" s="46">
        <f>IFERROR(UTV!DR183/Oferta!DR183,"")</f>
        <v>5.1948051948051951E-2</v>
      </c>
      <c r="DS183" s="46">
        <f>IFERROR(UTV!DS183/Oferta!DS183,"")</f>
        <v>0.16014897579143389</v>
      </c>
      <c r="DT183" s="46">
        <f>IFERROR(UTV!DT183/Oferta!DT183,"")</f>
        <v>1.8987341772151899E-2</v>
      </c>
      <c r="DU183" s="46">
        <f>IFERROR(UTV!DU183/Oferta!DU183,"")</f>
        <v>5.6338028169014086E-2</v>
      </c>
      <c r="DV183" s="46">
        <f>IFERROR(UTV!DV183/Oferta!DV183,"")</f>
        <v>0.12805755395683452</v>
      </c>
      <c r="DW183" s="46">
        <f>IFERROR(UTV!DW183/Oferta!DW183,"")</f>
        <v>8.855850032320621E-2</v>
      </c>
      <c r="DX183" s="46">
        <f>IFERROR(UTV!DX183/Oferta!DX183,"")</f>
        <v>0</v>
      </c>
      <c r="DY183" s="46">
        <f>IFERROR(UTV!DY183/Oferta!DY183,"")</f>
        <v>1.6546018614270942E-2</v>
      </c>
      <c r="DZ183" s="46">
        <f>IFERROR(UTV!DZ183/Oferta!DZ183,"")</f>
        <v>5.7971014492753624E-2</v>
      </c>
      <c r="EA183" s="46">
        <f>IFERROR(UTV!EA183/Oferta!EA183,"")</f>
        <v>1</v>
      </c>
      <c r="EB183" s="46">
        <f>IFERROR(UTV!EB183/Oferta!EB183,"")</f>
        <v>1.127554615926709E-2</v>
      </c>
      <c r="EC183" s="46">
        <f>IFERROR(UTV!EC183/Oferta!EC183,"")</f>
        <v>7.582938388625593E-2</v>
      </c>
      <c r="ED183" s="46">
        <f>IFERROR(UTV!ED183/Oferta!ED183,"")</f>
        <v>1.9631901840490799E-2</v>
      </c>
      <c r="EE183" s="46">
        <f>IFERROR(UTV!EE183/Oferta!EE183,"")</f>
        <v>4.7015384615384619E-2</v>
      </c>
      <c r="EF183" s="46">
        <f>IFERROR(UTV!EF183/Oferta!EF183,"")</f>
        <v>3.0865267903589389E-2</v>
      </c>
      <c r="EG183" s="46">
        <f>IFERROR(UTV!EG183/Oferta!EG183,"")</f>
        <v>7.2333457815058455E-2</v>
      </c>
      <c r="EH183" s="46">
        <f>IFERROR(UTV!EH183/Oferta!EH183,"")</f>
        <v>7.2449747393313987E-2</v>
      </c>
      <c r="EI183" s="46">
        <f>IFERROR(UTV!EI183/Oferta!EI183,"")</f>
        <v>3.2698918420390709E-2</v>
      </c>
      <c r="EJ183" s="46">
        <f>IFERROR(UTV!EJ183/Oferta!EJ183,"")</f>
        <v>7.2357981593145035E-2</v>
      </c>
      <c r="EK183" s="46">
        <f>IFERROR(UTV!EK183/Oferta!EK183,"")</f>
        <v>4.7823230402157753E-2</v>
      </c>
      <c r="EL183" s="46">
        <f>IFERROR(UTV!EL183/Oferta!EL183,"")</f>
        <v>4.3849469496021219E-2</v>
      </c>
      <c r="EM183" s="46">
        <f>IFERROR(UTV!EM183/Oferta!EM183,"")</f>
        <v>3.2507835064216804E-2</v>
      </c>
      <c r="EN183" s="46">
        <f>IFERROR(UTV!EN183/Oferta!EN183,"")</f>
        <v>7.2005338672005342E-2</v>
      </c>
      <c r="EO183" s="46">
        <f>IFERROR(UTV!EO183/Oferta!EO183,"")</f>
        <v>6.9796323894684556E-2</v>
      </c>
      <c r="EP183" s="46">
        <f>IFERROR(UTV!EP183/Oferta!EP183,"")</f>
        <v>3.3972321227884274E-2</v>
      </c>
      <c r="EQ183" s="46">
        <f>IFERROR(UTV!EQ183/Oferta!EQ183,"")</f>
        <v>7.1537530903161325E-2</v>
      </c>
      <c r="ER183" s="46">
        <f>IFERROR(UTV!ER183/Oferta!ER183,"")</f>
        <v>4.821150855365474E-2</v>
      </c>
      <c r="ES183" s="46">
        <f>IFERROR(UTV!ES183/Oferta!ES183,"")</f>
        <v>4.2638291449701909E-2</v>
      </c>
      <c r="ET183" s="46">
        <f>IFERROR(UTV!ET183/Oferta!ET183,"")</f>
        <v>3.2346634293559037E-2</v>
      </c>
      <c r="EU183" s="46">
        <f>IFERROR(UTV!EU183/Oferta!EU183,"")</f>
        <v>6.7630091945423396E-2</v>
      </c>
      <c r="EV183" s="46">
        <f>IFERROR(UTV!EV183/Oferta!EV183,"")</f>
        <v>6.2754804892253935E-2</v>
      </c>
      <c r="EW183" s="46">
        <f>IFERROR(UTV!EW183/Oferta!EW183,"")</f>
        <v>3.3691685570569091E-2</v>
      </c>
      <c r="EX183" s="46">
        <f>IFERROR(UTV!EX183/Oferta!EX183,"")</f>
        <v>6.6592279200954646E-2</v>
      </c>
      <c r="EY183" s="46">
        <f>IFERROR(UTV!EY183/Oferta!EY183,"")</f>
        <v>4.6487098971172335E-2</v>
      </c>
      <c r="EZ183" s="46">
        <f>IFERROR(UTV!EZ183/Oferta!EZ183,"")</f>
        <v>4.1231847040793988E-2</v>
      </c>
      <c r="FA183" s="46">
        <f>IFERROR(UTV!FA183/Oferta!FA183,"")</f>
        <v>3.2175162166408547E-2</v>
      </c>
      <c r="FB183" s="46">
        <f>IFERROR(UTV!FB183/Oferta!FB183,"")</f>
        <v>6.7590885917094792E-2</v>
      </c>
      <c r="FC183" s="46">
        <f>IFERROR(UTV!FC183/Oferta!FC183,"")</f>
        <v>6.3027656477438132E-2</v>
      </c>
      <c r="FD183" s="46">
        <f>IFERROR(UTV!FD183/Oferta!FD183,"")</f>
        <v>3.3382291433629349E-2</v>
      </c>
      <c r="FE183" s="46">
        <f>IFERROR(UTV!FE183/Oferta!FE183,"")</f>
        <v>6.662238561586703E-2</v>
      </c>
      <c r="FF183" s="46">
        <f>IFERROR(UTV!FF183/Oferta!FF183,"")</f>
        <v>4.6225835138796877E-2</v>
      </c>
    </row>
    <row r="184" spans="1:162" x14ac:dyDescent="0.25">
      <c r="A184" s="36">
        <v>45566</v>
      </c>
      <c r="B184" s="46">
        <f>IFERROR(UTV!B184/Oferta!B184,"")</f>
        <v>0.4375</v>
      </c>
      <c r="C184" s="46">
        <f>IFERROR(UTV!C184/Oferta!C184,"")</f>
        <v>2.8441714514621446E-2</v>
      </c>
      <c r="D184" s="46">
        <f>IFERROR(UTV!D184/Oferta!D184,"")</f>
        <v>4.1164658634538151E-2</v>
      </c>
      <c r="E184" s="46">
        <f>IFERROR(UTV!E184/Oferta!E184,"")</f>
        <v>3.5326929036256588E-2</v>
      </c>
      <c r="F184" s="46">
        <f>IFERROR(UTV!F184/Oferta!F184,"")</f>
        <v>3.1907851184959618E-2</v>
      </c>
      <c r="G184" s="46">
        <f>IFERROR(UTV!G184/Oferta!G184,"")</f>
        <v>3.9619391354277743E-2</v>
      </c>
      <c r="H184" s="46">
        <f>IFERROR(UTV!H184/Oferta!H184,"")</f>
        <v>3.6669367909238249E-2</v>
      </c>
      <c r="I184" s="46">
        <f>IFERROR(UTV!I184/Oferta!I184,"")</f>
        <v>1.3690649577628895E-2</v>
      </c>
      <c r="J184" s="46">
        <f>IFERROR(UTV!J184/Oferta!J184,"")</f>
        <v>1.9971870604781998E-2</v>
      </c>
      <c r="K184" s="46">
        <f>IFERROR(UTV!K184/Oferta!K184,"")</f>
        <v>5.8956916099773243E-2</v>
      </c>
      <c r="L184" s="46">
        <f>IFERROR(UTV!L184/Oferta!L184,"")</f>
        <v>0.16823899371069181</v>
      </c>
      <c r="M184" s="46">
        <f>IFERROR(UTV!M184/Oferta!M184,"")</f>
        <v>1.7926586360618418E-2</v>
      </c>
      <c r="N184" s="46">
        <f>IFERROR(UTV!N184/Oferta!N184,"")</f>
        <v>8.0134064594759288E-2</v>
      </c>
      <c r="O184" s="46">
        <f>IFERROR(UTV!O184/Oferta!O184,"")</f>
        <v>3.2694394213381557E-2</v>
      </c>
      <c r="P184" s="46">
        <f>IFERROR(UTV!P184/Oferta!P184,"")</f>
        <v>5.9701492537313432E-2</v>
      </c>
      <c r="Q184" s="46">
        <f>IFERROR(UTV!Q184/Oferta!Q184,"")</f>
        <v>3.8579967397210653E-2</v>
      </c>
      <c r="R184" s="46">
        <f>IFERROR(UTV!R184/Oferta!R184,"")</f>
        <v>8.7534974019299952E-2</v>
      </c>
      <c r="S184" s="46">
        <f>IFERROR(UTV!S184/Oferta!S184,"")</f>
        <v>9.7076023391812871E-2</v>
      </c>
      <c r="T184" s="46">
        <f>IFERROR(UTV!T184/Oferta!T184,"")</f>
        <v>3.9826151180297135E-2</v>
      </c>
      <c r="U184" s="46">
        <f>IFERROR(UTV!U184/Oferta!U184,"")</f>
        <v>8.9407013034698002E-2</v>
      </c>
      <c r="V184" s="46">
        <f>IFERROR(UTV!V184/Oferta!V184,"")</f>
        <v>5.8781211068414309E-2</v>
      </c>
      <c r="W184" s="46">
        <f>IFERROR(UTV!W184/Oferta!W184,"")</f>
        <v>8.1355932203389825E-2</v>
      </c>
      <c r="X184" s="46">
        <f>IFERROR(UTV!X184/Oferta!X184,"")</f>
        <v>3.0861551650235748E-2</v>
      </c>
      <c r="Y184" s="46">
        <f>IFERROR(UTV!Y184/Oferta!Y184,"")</f>
        <v>7.8066914498141265E-2</v>
      </c>
      <c r="Z184" s="46">
        <f>IFERROR(UTV!Z184/Oferta!Z184,"")</f>
        <v>3.7897310513447434E-2</v>
      </c>
      <c r="AA184" s="46">
        <f>IFERROR(UTV!AA184/Oferta!AA184,"")</f>
        <v>3.6529680365296802E-2</v>
      </c>
      <c r="AB184" s="46">
        <f>IFERROR(UTV!AB184/Oferta!AB184,"")</f>
        <v>6.5263978180401319E-2</v>
      </c>
      <c r="AC184" s="46">
        <f>IFERROR(UTV!AC184/Oferta!AC184,"")</f>
        <v>5.0726730195398979E-2</v>
      </c>
      <c r="AD184" s="46">
        <f>IFERROR(UTV!AD184/Oferta!AD184,"")</f>
        <v>3.7854889589905363E-2</v>
      </c>
      <c r="AE184" s="46">
        <f>IFERROR(UTV!AE184/Oferta!AE184,"")</f>
        <v>8.5209003215434079E-2</v>
      </c>
      <c r="AF184" s="46">
        <f>IFERROR(UTV!AF184/Oferta!AF184,"")</f>
        <v>0.13174946004319654</v>
      </c>
      <c r="AG184" s="46">
        <f>IFERROR(UTV!AG184/Oferta!AG184,"")</f>
        <v>3.4482758620689655E-2</v>
      </c>
      <c r="AH184" s="46">
        <f>IFERROR(UTV!AH184/Oferta!AH184,"")</f>
        <v>7.5592568866111473E-2</v>
      </c>
      <c r="AI184" s="46">
        <f>IFERROR(UTV!AI184/Oferta!AI184,"")</f>
        <v>0.12601626016260162</v>
      </c>
      <c r="AJ184" s="46">
        <f>IFERROR(UTV!AJ184/Oferta!AJ184,"")</f>
        <v>8.7676570871894788E-2</v>
      </c>
      <c r="AK184" s="46">
        <f>IFERROR(UTV!AK184/Oferta!AK184,"")</f>
        <v>0</v>
      </c>
      <c r="AL184" s="46">
        <f>IFERROR(UTV!AL184/Oferta!AL184,"")</f>
        <v>7.385524372230428E-3</v>
      </c>
      <c r="AM184" s="46">
        <f>IFERROR(UTV!AM184/Oferta!AM184,"")</f>
        <v>0.1100123609394314</v>
      </c>
      <c r="AN184" s="46">
        <f>IFERROR(UTV!AN184/Oferta!AN184,"")</f>
        <v>5.2845528455284556E-2</v>
      </c>
      <c r="AO184" s="46">
        <f>IFERROR(UTV!AO184/Oferta!AO184,"")</f>
        <v>5.7937427578215531E-3</v>
      </c>
      <c r="AP184" s="46">
        <f>IFERROR(UTV!AP184/Oferta!AP184,"")</f>
        <v>9.6682464454976302E-2</v>
      </c>
      <c r="AQ184" s="46">
        <f>IFERROR(UTV!AQ184/Oferta!AQ184,"")</f>
        <v>5.5787278415015643E-2</v>
      </c>
      <c r="AR184" s="46">
        <f>IFERROR(UTV!AR184/Oferta!AR184,"")</f>
        <v>0.1028225806451613</v>
      </c>
      <c r="AS184" s="46">
        <f>IFERROR(UTV!AS184/Oferta!AS184,"")</f>
        <v>3.1068983675618746E-2</v>
      </c>
      <c r="AT184" s="46">
        <f>IFERROR(UTV!AT184/Oferta!AT184,"")</f>
        <v>0.11957796014067995</v>
      </c>
      <c r="AU184" s="46">
        <f>IFERROR(UTV!AU184/Oferta!AU184,"")</f>
        <v>0</v>
      </c>
      <c r="AV184" s="46">
        <f>IFERROR(UTV!AV184/Oferta!AV184,"")</f>
        <v>4.5929018789144051E-2</v>
      </c>
      <c r="AW184" s="46">
        <f>IFERROR(UTV!AW184/Oferta!AW184,"")</f>
        <v>0.11683848797250859</v>
      </c>
      <c r="AX184" s="46">
        <f>IFERROR(UTV!AX184/Oferta!AX184,"")</f>
        <v>6.4871481028151781E-2</v>
      </c>
      <c r="AY184" s="46">
        <f>IFERROR(UTV!AY184/Oferta!AY184,"")</f>
        <v>0.10869565217391304</v>
      </c>
      <c r="AZ184" s="46">
        <f>IFERROR(UTV!AZ184/Oferta!AZ184,"")</f>
        <v>9.4373865698729589E-2</v>
      </c>
      <c r="BA184" s="46">
        <f>IFERROR(UTV!BA184/Oferta!BA184,"")</f>
        <v>0.11538461538461539</v>
      </c>
      <c r="BB184" s="46">
        <f>IFERROR(UTV!BB184/Oferta!BB184,"")</f>
        <v>0.6</v>
      </c>
      <c r="BC184" s="46">
        <f>IFERROR(UTV!BC184/Oferta!BC184,"")</f>
        <v>9.5477386934673364E-2</v>
      </c>
      <c r="BD184" s="46">
        <f>IFERROR(UTV!BD184/Oferta!BD184,"")</f>
        <v>0.12302839116719243</v>
      </c>
      <c r="BE184" s="46">
        <f>IFERROR(UTV!BE184/Oferta!BE184,"")</f>
        <v>0.10503282275711159</v>
      </c>
      <c r="BF184" s="46">
        <f>IFERROR(UTV!BF184/Oferta!BF184,"")</f>
        <v>1.0638297872340426E-3</v>
      </c>
      <c r="BG184" s="46">
        <f>IFERROR(UTV!BG184/Oferta!BG184,"")</f>
        <v>3.6321031048623317E-2</v>
      </c>
      <c r="BH184" s="46">
        <f>IFERROR(UTV!BH184/Oferta!BH184,"")</f>
        <v>4.5977011494252873E-2</v>
      </c>
      <c r="BI184" s="46">
        <f>IFERROR(UTV!BI184/Oferta!BI184,"")</f>
        <v>0</v>
      </c>
      <c r="BJ184" s="46">
        <f>IFERROR(UTV!BJ184/Oferta!BJ184,"")</f>
        <v>2.3800528900642236E-2</v>
      </c>
      <c r="BK184" s="46">
        <f>IFERROR(UTV!BK184/Oferta!BK184,"")</f>
        <v>4.5248868778280542E-2</v>
      </c>
      <c r="BL184" s="46">
        <f>IFERROR(UTV!BL184/Oferta!BL184,"")</f>
        <v>2.6869537067011978E-2</v>
      </c>
      <c r="BM184" s="46">
        <f>IFERROR(UTV!BM184/Oferta!BM184,"")</f>
        <v>0</v>
      </c>
      <c r="BN184" s="46">
        <f>IFERROR(UTV!BN184/Oferta!BN184,"")</f>
        <v>3.8427561837455833E-2</v>
      </c>
      <c r="BO184" s="46">
        <f>IFERROR(UTV!BO184/Oferta!BO184,"")</f>
        <v>3.2588454376163874E-2</v>
      </c>
      <c r="BP184" s="46">
        <f>IFERROR(UTV!BP184/Oferta!BP184,"")</f>
        <v>0.10460772104607721</v>
      </c>
      <c r="BQ184" s="46">
        <f>IFERROR(UTV!BQ184/Oferta!BQ184,"")</f>
        <v>3.6114570361145702E-2</v>
      </c>
      <c r="BR184" s="46">
        <f>IFERROR(UTV!BR184/Oferta!BR184,"")</f>
        <v>5.2185699762792276E-2</v>
      </c>
      <c r="BS184" s="46">
        <f>IFERROR(UTV!BS184/Oferta!BS184,"")</f>
        <v>4.4962686567164178E-2</v>
      </c>
      <c r="BT184" s="46">
        <f>IFERROR(UTV!BT184/Oferta!BT184,"")</f>
        <v>0.29306930693069305</v>
      </c>
      <c r="BU184" s="46">
        <f>IFERROR(UTV!BU184/Oferta!BU184,"")</f>
        <v>6.5430463576158934E-2</v>
      </c>
      <c r="BV184" s="46">
        <f>IFERROR(UTV!BV184/Oferta!BV184,"")</f>
        <v>0.19353182751540041</v>
      </c>
      <c r="BW184" s="46">
        <f>IFERROR(UTV!BW184/Oferta!BW184,"")</f>
        <v>8.9928057553956831E-2</v>
      </c>
      <c r="BX184" s="46">
        <f>IFERROR(UTV!BX184/Oferta!BX184,"")</f>
        <v>9.2289719626168221E-2</v>
      </c>
      <c r="BY184" s="46">
        <f>IFERROR(UTV!BY184/Oferta!BY184,"")</f>
        <v>0.17052715654952078</v>
      </c>
      <c r="BZ184" s="46">
        <f>IFERROR(UTV!BZ184/Oferta!BZ184,"")</f>
        <v>0.12116745283018868</v>
      </c>
      <c r="CA184" s="46">
        <f>IFERROR(UTV!CA184/Oferta!CA184,"")</f>
        <v>1.0196649672250545E-2</v>
      </c>
      <c r="CB184" s="46">
        <f>IFERROR(UTV!CB184/Oferta!CB184,"")</f>
        <v>2.6456202756780792E-2</v>
      </c>
      <c r="CC184" s="46">
        <f>IFERROR(UTV!CC184/Oferta!CC184,"")</f>
        <v>2.8627195836044242E-2</v>
      </c>
      <c r="CD184" s="46">
        <f>IFERROR(UTV!CD184/Oferta!CD184,"")</f>
        <v>2.1276595744680851E-2</v>
      </c>
      <c r="CE184" s="46">
        <f>IFERROR(UTV!CE184/Oferta!CE184,"")</f>
        <v>2.2653721682847898E-2</v>
      </c>
      <c r="CF184" s="46">
        <f>IFERROR(UTV!CF184/Oferta!CF184,"")</f>
        <v>2.8203556100551808E-2</v>
      </c>
      <c r="CG184" s="46">
        <f>IFERROR(UTV!CG184/Oferta!CG184,"")</f>
        <v>2.3860303918954946E-2</v>
      </c>
      <c r="CH184" s="46">
        <f>IFERROR(UTV!CH184/Oferta!CH184,"")</f>
        <v>2.0813623462630087E-2</v>
      </c>
      <c r="CI184" s="46">
        <f>IFERROR(UTV!CI184/Oferta!CI184,"")</f>
        <v>1.3912423080353162E-2</v>
      </c>
      <c r="CJ184" s="46">
        <f>IFERROR(UTV!CJ184/Oferta!CJ184,"")</f>
        <v>7.1605618286973288E-3</v>
      </c>
      <c r="CK184" s="46">
        <f>IFERROR(UTV!CK184/Oferta!CK184,"")</f>
        <v>3.4567901234567898E-2</v>
      </c>
      <c r="CL184" s="46">
        <f>IFERROR(UTV!CL184/Oferta!CL184,"")</f>
        <v>1.4506927465362673E-2</v>
      </c>
      <c r="CM184" s="46">
        <f>IFERROR(UTV!CM184/Oferta!CM184,"")</f>
        <v>9.9108027750247768E-3</v>
      </c>
      <c r="CN184" s="46">
        <f>IFERROR(UTV!CN184/Oferta!CN184,"")</f>
        <v>1.3369311909726482E-2</v>
      </c>
      <c r="CO184" s="46">
        <f>IFERROR(UTV!CO184/Oferta!CO184,"")</f>
        <v>0.14525139664804471</v>
      </c>
      <c r="CP184" s="46">
        <f>IFERROR(UTV!CP184/Oferta!CP184,"")</f>
        <v>2.2914757103574702E-2</v>
      </c>
      <c r="CQ184" s="46">
        <f>IFERROR(UTV!CQ184/Oferta!CQ184,"")</f>
        <v>7.8125E-2</v>
      </c>
      <c r="CR184" s="46">
        <f>IFERROR(UTV!CR184/Oferta!CR184,"")</f>
        <v>0</v>
      </c>
      <c r="CS184" s="46">
        <f>IFERROR(UTV!CS184/Oferta!CS184,"")</f>
        <v>4.0157480314960629E-2</v>
      </c>
      <c r="CT184" s="46">
        <f>IFERROR(UTV!CT184/Oferta!CT184,"")</f>
        <v>7.3800738007380073E-2</v>
      </c>
      <c r="CU184" s="46">
        <f>IFERROR(UTV!CU184/Oferta!CU184,"")</f>
        <v>4.6073977936404935E-2</v>
      </c>
      <c r="CV184" s="46">
        <f>IFERROR(UTV!CV184/Oferta!CV184,"")</f>
        <v>0</v>
      </c>
      <c r="CW184" s="46">
        <f>IFERROR(UTV!CW184/Oferta!CW184,"")</f>
        <v>3.5301468291159016E-2</v>
      </c>
      <c r="CX184" s="46">
        <f>IFERROR(UTV!CX184/Oferta!CX184,"")</f>
        <v>1.9787985865724382E-2</v>
      </c>
      <c r="CY184" s="46">
        <f>IFERROR(UTV!CY184/Oferta!CY184,"")</f>
        <v>1.8691588785046728E-2</v>
      </c>
      <c r="CZ184" s="46">
        <f>IFERROR(UTV!CZ184/Oferta!CZ184,"")</f>
        <v>3.0197755211117051E-2</v>
      </c>
      <c r="DA184" s="46">
        <f>IFERROR(UTV!DA184/Oferta!DA184,"")</f>
        <v>1.9643953345610803E-2</v>
      </c>
      <c r="DB184" s="46">
        <f>IFERROR(UTV!DB184/Oferta!DB184,"")</f>
        <v>2.6996834853844721E-2</v>
      </c>
      <c r="DC184" s="46">
        <f>IFERROR(UTV!DC184/Oferta!DC184,"")</f>
        <v>4.7732696897374704E-3</v>
      </c>
      <c r="DD184" s="46">
        <f>IFERROR(UTV!DD184/Oferta!DD184,"")</f>
        <v>3.8391224862888484E-2</v>
      </c>
      <c r="DE184" s="46">
        <f>IFERROR(UTV!DE184/Oferta!DE184,"")</f>
        <v>2.364864864864865E-2</v>
      </c>
      <c r="DF184" s="46">
        <f>IFERROR(UTV!DF184/Oferta!DF184,"")</f>
        <v>1.7241379310344827E-2</v>
      </c>
      <c r="DG184" s="46">
        <f>IFERROR(UTV!DG184/Oferta!DG184,"")</f>
        <v>2.9081295439524125E-2</v>
      </c>
      <c r="DH184" s="46">
        <f>IFERROR(UTV!DH184/Oferta!DH184,"")</f>
        <v>2.2598870056497175E-2</v>
      </c>
      <c r="DI184" s="46">
        <f>IFERROR(UTV!DI184/Oferta!DI184,"")</f>
        <v>2.7014858171994598E-2</v>
      </c>
      <c r="DJ184" s="46">
        <f>IFERROR(UTV!DJ184/Oferta!DJ184,"")</f>
        <v>0.44444444444444442</v>
      </c>
      <c r="DK184" s="46">
        <f>IFERROR(UTV!DK184/Oferta!DK184,"")</f>
        <v>1.3725490196078431E-2</v>
      </c>
      <c r="DL184" s="46">
        <f>IFERROR(UTV!DL184/Oferta!DL184,"")</f>
        <v>1.5609756097560976E-2</v>
      </c>
      <c r="DM184" s="46">
        <f>IFERROR(UTV!DM184/Oferta!DM184,"")</f>
        <v>1.095360824742268E-2</v>
      </c>
      <c r="DN184" s="46">
        <f>IFERROR(UTV!DN184/Oferta!DN184,"")</f>
        <v>2.119460500963391E-2</v>
      </c>
      <c r="DO184" s="46">
        <f>IFERROR(UTV!DO184/Oferta!DO184,"")</f>
        <v>1.4047979252215258E-2</v>
      </c>
      <c r="DP184" s="46">
        <f>IFERROR(UTV!DP184/Oferta!DP184,"")</f>
        <v>1.4768752429071124E-2</v>
      </c>
      <c r="DQ184" s="46">
        <f>IFERROR(UTV!DQ184/Oferta!DQ184,"")</f>
        <v>0.10256410256410256</v>
      </c>
      <c r="DR184" s="46">
        <f>IFERROR(UTV!DR184/Oferta!DR184,"")</f>
        <v>3.2763532763532763E-2</v>
      </c>
      <c r="DS184" s="46">
        <f>IFERROR(UTV!DS184/Oferta!DS184,"")</f>
        <v>0.16602316602316602</v>
      </c>
      <c r="DT184" s="46">
        <f>IFERROR(UTV!DT184/Oferta!DT184,"")</f>
        <v>1.6853932584269662E-2</v>
      </c>
      <c r="DU184" s="46">
        <f>IFERROR(UTV!DU184/Oferta!DU184,"")</f>
        <v>3.4650034650034647E-2</v>
      </c>
      <c r="DV184" s="46">
        <f>IFERROR(UTV!DV184/Oferta!DV184,"")</f>
        <v>0.1278735632183908</v>
      </c>
      <c r="DW184" s="46">
        <f>IFERROR(UTV!DW184/Oferta!DW184,"")</f>
        <v>6.4983637213651232E-2</v>
      </c>
      <c r="DX184" s="46">
        <f>IFERROR(UTV!DX184/Oferta!DX184,"")</f>
        <v>0</v>
      </c>
      <c r="DY184" s="46">
        <f>IFERROR(UTV!DY184/Oferta!DY184,"")</f>
        <v>1.4245014245014245E-2</v>
      </c>
      <c r="DZ184" s="46">
        <f>IFERROR(UTV!DZ184/Oferta!DZ184,"")</f>
        <v>5.6701030927835051E-2</v>
      </c>
      <c r="EA184" s="46">
        <f>IFERROR(UTV!EA184/Oferta!EA184,"")</f>
        <v>1</v>
      </c>
      <c r="EB184" s="46">
        <f>IFERROR(UTV!EB184/Oferta!EB184,"")</f>
        <v>1.0409437890353921E-2</v>
      </c>
      <c r="EC184" s="46">
        <f>IFERROR(UTV!EC184/Oferta!EC184,"")</f>
        <v>7.1065989847715741E-2</v>
      </c>
      <c r="ED184" s="46">
        <f>IFERROR(UTV!ED184/Oferta!ED184,"")</f>
        <v>1.7704517704517704E-2</v>
      </c>
      <c r="EE184" s="46">
        <f>IFERROR(UTV!EE184/Oferta!EE184,"")</f>
        <v>5.1709641255605378E-2</v>
      </c>
      <c r="EF184" s="46">
        <f>IFERROR(UTV!EF184/Oferta!EF184,"")</f>
        <v>3.2465358059732434E-2</v>
      </c>
      <c r="EG184" s="46">
        <f>IFERROR(UTV!EG184/Oferta!EG184,"")</f>
        <v>7.0918102703014241E-2</v>
      </c>
      <c r="EH184" s="46">
        <f>IFERROR(UTV!EH184/Oferta!EH184,"")</f>
        <v>7.6931530937465659E-2</v>
      </c>
      <c r="EI184" s="46">
        <f>IFERROR(UTV!EI184/Oferta!EI184,"")</f>
        <v>3.4431416340964083E-2</v>
      </c>
      <c r="EJ184" s="46">
        <f>IFERROR(UTV!EJ184/Oferta!EJ184,"")</f>
        <v>7.2167302116390039E-2</v>
      </c>
      <c r="EK184" s="46">
        <f>IFERROR(UTV!EK184/Oferta!EK184,"")</f>
        <v>4.8974923009238891E-2</v>
      </c>
      <c r="EL184" s="46">
        <f>IFERROR(UTV!EL184/Oferta!EL184,"")</f>
        <v>4.4527562561225399E-2</v>
      </c>
      <c r="EM184" s="46">
        <f>IFERROR(UTV!EM184/Oferta!EM184,"")</f>
        <v>3.3283885363816552E-2</v>
      </c>
      <c r="EN184" s="46">
        <f>IFERROR(UTV!EN184/Oferta!EN184,"")</f>
        <v>7.0515685047814816E-2</v>
      </c>
      <c r="EO184" s="46">
        <f>IFERROR(UTV!EO184/Oferta!EO184,"")</f>
        <v>7.2451629114666224E-2</v>
      </c>
      <c r="EP184" s="46">
        <f>IFERROR(UTV!EP184/Oferta!EP184,"")</f>
        <v>3.4664508791881724E-2</v>
      </c>
      <c r="EQ184" s="46">
        <f>IFERROR(UTV!EQ184/Oferta!EQ184,"")</f>
        <v>7.0923361848487521E-2</v>
      </c>
      <c r="ER184" s="46">
        <f>IFERROR(UTV!ER184/Oferta!ER184,"")</f>
        <v>4.8540936797553717E-2</v>
      </c>
      <c r="ES184" s="46">
        <f>IFERROR(UTV!ES184/Oferta!ES184,"")</f>
        <v>4.3170103092783504E-2</v>
      </c>
      <c r="ET184" s="46">
        <f>IFERROR(UTV!ET184/Oferta!ET184,"")</f>
        <v>3.3169940241547548E-2</v>
      </c>
      <c r="EU184" s="46">
        <f>IFERROR(UTV!EU184/Oferta!EU184,"")</f>
        <v>6.6229352722674467E-2</v>
      </c>
      <c r="EV184" s="46">
        <f>IFERROR(UTV!EV184/Oferta!EV184,"")</f>
        <v>6.3579277864992151E-2</v>
      </c>
      <c r="EW184" s="46">
        <f>IFERROR(UTV!EW184/Oferta!EW184,"")</f>
        <v>3.4412368039225497E-2</v>
      </c>
      <c r="EX184" s="46">
        <f>IFERROR(UTV!EX184/Oferta!EX184,"")</f>
        <v>6.5654690062823012E-2</v>
      </c>
      <c r="EY184" s="46">
        <f>IFERROR(UTV!EY184/Oferta!EY184,"")</f>
        <v>4.6681777577919435E-2</v>
      </c>
      <c r="EZ184" s="46">
        <f>IFERROR(UTV!EZ184/Oferta!EZ184,"")</f>
        <v>4.1861918150577944E-2</v>
      </c>
      <c r="FA184" s="46">
        <f>IFERROR(UTV!FA184/Oferta!FA184,"")</f>
        <v>3.2944948742266181E-2</v>
      </c>
      <c r="FB184" s="46">
        <f>IFERROR(UTV!FB184/Oferta!FB184,"")</f>
        <v>6.6192969334330595E-2</v>
      </c>
      <c r="FC184" s="46">
        <f>IFERROR(UTV!FC184/Oferta!FC184,"")</f>
        <v>6.3779696083327383E-2</v>
      </c>
      <c r="FD184" s="46">
        <f>IFERROR(UTV!FD184/Oferta!FD184,"")</f>
        <v>3.4071180555555552E-2</v>
      </c>
      <c r="FE184" s="46">
        <f>IFERROR(UTV!FE184/Oferta!FE184,"")</f>
        <v>6.567113524520618E-2</v>
      </c>
      <c r="FF184" s="46">
        <f>IFERROR(UTV!FF184/Oferta!FF184,"")</f>
        <v>4.6396187702693756E-2</v>
      </c>
    </row>
    <row r="185" spans="1:162" x14ac:dyDescent="0.25">
      <c r="A185" s="36">
        <v>45597</v>
      </c>
      <c r="B185" s="46">
        <f>IFERROR(UTV!B185/Oferta!B185,"")</f>
        <v>0.39436619718309857</v>
      </c>
      <c r="C185" s="46">
        <f>IFERROR(UTV!C185/Oferta!C185,"")</f>
        <v>4.0865384615384616E-2</v>
      </c>
      <c r="D185" s="46">
        <f>IFERROR(UTV!D185/Oferta!D185,"")</f>
        <v>3.9360254083484571E-2</v>
      </c>
      <c r="E185" s="46">
        <f>IFERROR(UTV!E185/Oferta!E185,"")</f>
        <v>3.6274509803921572E-2</v>
      </c>
      <c r="F185" s="46">
        <f>IFERROR(UTV!F185/Oferta!F185,"")</f>
        <v>4.4379112417751644E-2</v>
      </c>
      <c r="G185" s="46">
        <f>IFERROR(UTV!G185/Oferta!G185,"")</f>
        <v>3.8565173459077132E-2</v>
      </c>
      <c r="H185" s="46">
        <f>IFERROR(UTV!H185/Oferta!H185,"")</f>
        <v>4.0748724959251276E-2</v>
      </c>
      <c r="I185" s="46">
        <f>IFERROR(UTV!I185/Oferta!I185,"")</f>
        <v>1.7883318674875404E-2</v>
      </c>
      <c r="J185" s="46">
        <f>IFERROR(UTV!J185/Oferta!J185,"")</f>
        <v>1.9103903243540409E-2</v>
      </c>
      <c r="K185" s="46">
        <f>IFERROR(UTV!K185/Oferta!K185,"")</f>
        <v>5.865102639296188E-2</v>
      </c>
      <c r="L185" s="46">
        <f>IFERROR(UTV!L185/Oferta!L185,"")</f>
        <v>0.15813953488372093</v>
      </c>
      <c r="M185" s="46">
        <f>IFERROR(UTV!M185/Oferta!M185,"")</f>
        <v>1.8714325816412462E-2</v>
      </c>
      <c r="N185" s="46">
        <f>IFERROR(UTV!N185/Oferta!N185,"")</f>
        <v>7.7675659650163056E-2</v>
      </c>
      <c r="O185" s="46">
        <f>IFERROR(UTV!O185/Oferta!O185,"")</f>
        <v>3.2859174964438125E-2</v>
      </c>
      <c r="P185" s="46">
        <f>IFERROR(UTV!P185/Oferta!P185,"")</f>
        <v>4.247612775765558E-2</v>
      </c>
      <c r="Q185" s="46">
        <f>IFERROR(UTV!Q185/Oferta!Q185,"")</f>
        <v>4.1520198236616145E-2</v>
      </c>
      <c r="R185" s="46">
        <f>IFERROR(UTV!R185/Oferta!R185,"")</f>
        <v>8.8334718758658906E-2</v>
      </c>
      <c r="S185" s="46">
        <f>IFERROR(UTV!S185/Oferta!S185,"")</f>
        <v>9.8552722260509998E-2</v>
      </c>
      <c r="T185" s="46">
        <f>IFERROR(UTV!T185/Oferta!T185,"")</f>
        <v>4.1597117346262882E-2</v>
      </c>
      <c r="U185" s="46">
        <f>IFERROR(UTV!U185/Oferta!U185,"")</f>
        <v>9.0320564336101444E-2</v>
      </c>
      <c r="V185" s="46">
        <f>IFERROR(UTV!V185/Oferta!V185,"")</f>
        <v>5.9742937430371956E-2</v>
      </c>
      <c r="W185" s="46">
        <f>IFERROR(UTV!W185/Oferta!W185,"")</f>
        <v>9.6000000000000002E-2</v>
      </c>
      <c r="X185" s="46">
        <f>IFERROR(UTV!X185/Oferta!X185,"")</f>
        <v>2.8832192491184402E-2</v>
      </c>
      <c r="Y185" s="46">
        <f>IFERROR(UTV!Y185/Oferta!Y185,"")</f>
        <v>7.8917378917378919E-2</v>
      </c>
      <c r="Z185" s="46">
        <f>IFERROR(UTV!Z185/Oferta!Z185,"")</f>
        <v>3.8013488657265483E-2</v>
      </c>
      <c r="AA185" s="46">
        <f>IFERROR(UTV!AA185/Oferta!AA185,"")</f>
        <v>3.5143769968051117E-2</v>
      </c>
      <c r="AB185" s="46">
        <f>IFERROR(UTV!AB185/Oferta!AB185,"")</f>
        <v>6.5940478506127206E-2</v>
      </c>
      <c r="AC185" s="46">
        <f>IFERROR(UTV!AC185/Oferta!AC185,"")</f>
        <v>5.0277193653221183E-2</v>
      </c>
      <c r="AD185" s="46">
        <f>IFERROR(UTV!AD185/Oferta!AD185,"")</f>
        <v>5.2132701421800945E-2</v>
      </c>
      <c r="AE185" s="46">
        <f>IFERROR(UTV!AE185/Oferta!AE185,"")</f>
        <v>8.5714285714285715E-2</v>
      </c>
      <c r="AF185" s="46">
        <f>IFERROR(UTV!AF185/Oferta!AF185,"")</f>
        <v>0.10909090909090909</v>
      </c>
      <c r="AG185" s="46">
        <f>IFERROR(UTV!AG185/Oferta!AG185,"")</f>
        <v>3.5714285714285712E-2</v>
      </c>
      <c r="AH185" s="46">
        <f>IFERROR(UTV!AH185/Oferta!AH185,"")</f>
        <v>8.0527086383601759E-2</v>
      </c>
      <c r="AI185" s="46">
        <f>IFERROR(UTV!AI185/Oferta!AI185,"")</f>
        <v>0.10516252390057361</v>
      </c>
      <c r="AJ185" s="46">
        <f>IFERROR(UTV!AJ185/Oferta!AJ185,"")</f>
        <v>8.7347803070407626E-2</v>
      </c>
      <c r="AK185" s="46">
        <f>IFERROR(UTV!AK185/Oferta!AK185,"")</f>
        <v>0</v>
      </c>
      <c r="AL185" s="46">
        <f>IFERROR(UTV!AL185/Oferta!AL185,"")</f>
        <v>5.9880239520958087E-3</v>
      </c>
      <c r="AM185" s="46">
        <f>IFERROR(UTV!AM185/Oferta!AM185,"")</f>
        <v>0.12261904761904761</v>
      </c>
      <c r="AN185" s="46">
        <f>IFERROR(UTV!AN185/Oferta!AN185,"")</f>
        <v>4.583333333333333E-2</v>
      </c>
      <c r="AO185" s="46">
        <f>IFERROR(UTV!AO185/Oferta!AO185,"")</f>
        <v>4.8216007714561235E-3</v>
      </c>
      <c r="AP185" s="46">
        <f>IFERROR(UTV!AP185/Oferta!AP185,"")</f>
        <v>0.10555555555555556</v>
      </c>
      <c r="AQ185" s="46">
        <f>IFERROR(UTV!AQ185/Oferta!AQ185,"")</f>
        <v>5.6211620217288615E-2</v>
      </c>
      <c r="AR185" s="46">
        <f>IFERROR(UTV!AR185/Oferta!AR185,"")</f>
        <v>0.1079429735234216</v>
      </c>
      <c r="AS185" s="46">
        <f>IFERROR(UTV!AS185/Oferta!AS185,"")</f>
        <v>3.0126849894291756E-2</v>
      </c>
      <c r="AT185" s="46">
        <f>IFERROR(UTV!AT185/Oferta!AT185,"")</f>
        <v>0.10741971207087486</v>
      </c>
      <c r="AU185" s="46">
        <f>IFERROR(UTV!AU185/Oferta!AU185,"")</f>
        <v>0</v>
      </c>
      <c r="AV185" s="46">
        <f>IFERROR(UTV!AV185/Oferta!AV185,"")</f>
        <v>4.6160302140159461E-2</v>
      </c>
      <c r="AW185" s="46">
        <f>IFERROR(UTV!AW185/Oferta!AW185,"")</f>
        <v>0.1052060737527115</v>
      </c>
      <c r="AX185" s="46">
        <f>IFERROR(UTV!AX185/Oferta!AX185,"")</f>
        <v>6.2632375189107414E-2</v>
      </c>
      <c r="AY185" s="46">
        <f>IFERROR(UTV!AY185/Oferta!AY185,"")</f>
        <v>0.13157894736842105</v>
      </c>
      <c r="AZ185" s="46">
        <f>IFERROR(UTV!AZ185/Oferta!AZ185,"")</f>
        <v>9.8646034816247577E-2</v>
      </c>
      <c r="BA185" s="46">
        <f>IFERROR(UTV!BA185/Oferta!BA185,"")</f>
        <v>0.10377358490566038</v>
      </c>
      <c r="BB185" s="46">
        <f>IFERROR(UTV!BB185/Oferta!BB185,"")</f>
        <v>0.75</v>
      </c>
      <c r="BC185" s="46">
        <f>IFERROR(UTV!BC185/Oferta!BC185,"")</f>
        <v>0.1009009009009009</v>
      </c>
      <c r="BD185" s="46">
        <f>IFERROR(UTV!BD185/Oferta!BD185,"")</f>
        <v>0.11180124223602485</v>
      </c>
      <c r="BE185" s="46">
        <f>IFERROR(UTV!BE185/Oferta!BE185,"")</f>
        <v>0.10490307867730901</v>
      </c>
      <c r="BF185" s="46">
        <f>IFERROR(UTV!BF185/Oferta!BF185,"")</f>
        <v>1.1363636363636363E-3</v>
      </c>
      <c r="BG185" s="46">
        <f>IFERROR(UTV!BG185/Oferta!BG185,"")</f>
        <v>2.7794561933534745E-2</v>
      </c>
      <c r="BH185" s="46">
        <f>IFERROR(UTV!BH185/Oferta!BH185,"")</f>
        <v>5.7603686635944701E-2</v>
      </c>
      <c r="BI185" s="46">
        <f>IFERROR(UTV!BI185/Oferta!BI185,"")</f>
        <v>0</v>
      </c>
      <c r="BJ185" s="46">
        <f>IFERROR(UTV!BJ185/Oferta!BJ185,"")</f>
        <v>1.854043392504931E-2</v>
      </c>
      <c r="BK185" s="46">
        <f>IFERROR(UTV!BK185/Oferta!BK185,"")</f>
        <v>5.6689342403628121E-2</v>
      </c>
      <c r="BL185" s="46">
        <f>IFERROR(UTV!BL185/Oferta!BL185,"")</f>
        <v>2.4193548387096774E-2</v>
      </c>
      <c r="BM185" s="46">
        <f>IFERROR(UTV!BM185/Oferta!BM185,"")</f>
        <v>0</v>
      </c>
      <c r="BN185" s="46">
        <f>IFERROR(UTV!BN185/Oferta!BN185,"")</f>
        <v>3.86352232814852E-2</v>
      </c>
      <c r="BO185" s="46">
        <f>IFERROR(UTV!BO185/Oferta!BO185,"")</f>
        <v>3.2951289398280799E-2</v>
      </c>
      <c r="BP185" s="46">
        <f>IFERROR(UTV!BP185/Oferta!BP185,"")</f>
        <v>0.10427135678391959</v>
      </c>
      <c r="BQ185" s="46">
        <f>IFERROR(UTV!BQ185/Oferta!BQ185,"")</f>
        <v>3.6372224846480866E-2</v>
      </c>
      <c r="BR185" s="46">
        <f>IFERROR(UTV!BR185/Oferta!BR185,"")</f>
        <v>5.2595155709342561E-2</v>
      </c>
      <c r="BS185" s="46">
        <f>IFERROR(UTV!BS185/Oferta!BS185,"")</f>
        <v>4.5735969642500499E-2</v>
      </c>
      <c r="BT185" s="46">
        <f>IFERROR(UTV!BT185/Oferta!BT185,"")</f>
        <v>0.30148619957537154</v>
      </c>
      <c r="BU185" s="46">
        <f>IFERROR(UTV!BU185/Oferta!BU185,"")</f>
        <v>7.2301967038809145E-2</v>
      </c>
      <c r="BV185" s="46">
        <f>IFERROR(UTV!BV185/Oferta!BV185,"")</f>
        <v>0.19263157894736843</v>
      </c>
      <c r="BW185" s="46">
        <f>IFERROR(UTV!BW185/Oferta!BW185,"")</f>
        <v>7.3741007194244604E-2</v>
      </c>
      <c r="BX185" s="46">
        <f>IFERROR(UTV!BX185/Oferta!BX185,"")</f>
        <v>9.7802976612331685E-2</v>
      </c>
      <c r="BY185" s="46">
        <f>IFERROR(UTV!BY185/Oferta!BY185,"")</f>
        <v>0.16571661237785015</v>
      </c>
      <c r="BZ185" s="46">
        <f>IFERROR(UTV!BZ185/Oferta!BZ185,"")</f>
        <v>0.12273882493646285</v>
      </c>
      <c r="CA185" s="46">
        <f>IFERROR(UTV!CA185/Oferta!CA185,"")</f>
        <v>7.8064012490241998E-3</v>
      </c>
      <c r="CB185" s="46">
        <f>IFERROR(UTV!CB185/Oferta!CB185,"")</f>
        <v>1.9894809055568261E-2</v>
      </c>
      <c r="CC185" s="46">
        <f>IFERROR(UTV!CC185/Oferta!CC185,"")</f>
        <v>2.5793650793650792E-2</v>
      </c>
      <c r="CD185" s="46">
        <f>IFERROR(UTV!CD185/Oferta!CD185,"")</f>
        <v>2.1505376344086023E-2</v>
      </c>
      <c r="CE185" s="46">
        <f>IFERROR(UTV!CE185/Oferta!CE185,"")</f>
        <v>1.7155995755217545E-2</v>
      </c>
      <c r="CF185" s="46">
        <f>IFERROR(UTV!CF185/Oferta!CF185,"")</f>
        <v>2.5545171339563862E-2</v>
      </c>
      <c r="CG185" s="46">
        <f>IFERROR(UTV!CG185/Oferta!CG185,"")</f>
        <v>1.9010883041741287E-2</v>
      </c>
      <c r="CH185" s="46">
        <f>IFERROR(UTV!CH185/Oferta!CH185,"")</f>
        <v>1.4915254237288136E-2</v>
      </c>
      <c r="CI185" s="46">
        <f>IFERROR(UTV!CI185/Oferta!CI185,"")</f>
        <v>1.3413465725982057E-2</v>
      </c>
      <c r="CJ185" s="46">
        <f>IFERROR(UTV!CJ185/Oferta!CJ185,"")</f>
        <v>6.5663474692202461E-3</v>
      </c>
      <c r="CK185" s="46">
        <f>IFERROR(UTV!CK185/Oferta!CK185,"")</f>
        <v>3.3248081841432228E-2</v>
      </c>
      <c r="CL185" s="46">
        <f>IFERROR(UTV!CL185/Oferta!CL185,"")</f>
        <v>1.3584439641864773E-2</v>
      </c>
      <c r="CM185" s="46">
        <f>IFERROR(UTV!CM185/Oferta!CM185,"")</f>
        <v>9.1448344043499746E-3</v>
      </c>
      <c r="CN185" s="46">
        <f>IFERROR(UTV!CN185/Oferta!CN185,"")</f>
        <v>1.2527937889660039E-2</v>
      </c>
      <c r="CO185" s="46">
        <f>IFERROR(UTV!CO185/Oferta!CO185,"")</f>
        <v>0.16250000000000001</v>
      </c>
      <c r="CP185" s="46">
        <f>IFERROR(UTV!CP185/Oferta!CP185,"")</f>
        <v>3.2638259292837715E-2</v>
      </c>
      <c r="CQ185" s="46">
        <f>IFERROR(UTV!CQ185/Oferta!CQ185,"")</f>
        <v>7.5999999999999998E-2</v>
      </c>
      <c r="CR185" s="46">
        <f>IFERROR(UTV!CR185/Oferta!CR185,"")</f>
        <v>0</v>
      </c>
      <c r="CS185" s="46">
        <f>IFERROR(UTV!CS185/Oferta!CS185,"")</f>
        <v>4.9089469517022963E-2</v>
      </c>
      <c r="CT185" s="46">
        <f>IFERROR(UTV!CT185/Oferta!CT185,"")</f>
        <v>7.1698113207547168E-2</v>
      </c>
      <c r="CU185" s="46">
        <f>IFERROR(UTV!CU185/Oferta!CU185,"")</f>
        <v>5.3010471204188482E-2</v>
      </c>
      <c r="CV185" s="46">
        <f>IFERROR(UTV!CV185/Oferta!CV185,"")</f>
        <v>0</v>
      </c>
      <c r="CW185" s="46">
        <f>IFERROR(UTV!CW185/Oferta!CW185,"")</f>
        <v>3.3882203926535785E-2</v>
      </c>
      <c r="CX185" s="46">
        <f>IFERROR(UTV!CX185/Oferta!CX185,"")</f>
        <v>1.8433179723502304E-2</v>
      </c>
      <c r="CY185" s="46">
        <f>IFERROR(UTV!CY185/Oferta!CY185,"")</f>
        <v>1.4423076923076924E-2</v>
      </c>
      <c r="CZ185" s="46">
        <f>IFERROR(UTV!CZ185/Oferta!CZ185,"")</f>
        <v>2.8794402583423036E-2</v>
      </c>
      <c r="DA185" s="46">
        <f>IFERROR(UTV!DA185/Oferta!DA185,"")</f>
        <v>1.7950202663578461E-2</v>
      </c>
      <c r="DB185" s="46">
        <f>IFERROR(UTV!DB185/Oferta!DB185,"")</f>
        <v>2.535366525812971E-2</v>
      </c>
      <c r="DC185" s="46">
        <f>IFERROR(UTV!DC185/Oferta!DC185,"")</f>
        <v>5.235602094240838E-3</v>
      </c>
      <c r="DD185" s="46">
        <f>IFERROR(UTV!DD185/Oferta!DD185,"")</f>
        <v>3.925233644859813E-2</v>
      </c>
      <c r="DE185" s="46">
        <f>IFERROR(UTV!DE185/Oferta!DE185,"")</f>
        <v>2.2298456260720412E-2</v>
      </c>
      <c r="DF185" s="46">
        <f>IFERROR(UTV!DF185/Oferta!DF185,"")</f>
        <v>1.4492753623188406E-2</v>
      </c>
      <c r="DG185" s="46">
        <f>IFERROR(UTV!DG185/Oferta!DG185,"")</f>
        <v>3.0303030303030304E-2</v>
      </c>
      <c r="DH185" s="46">
        <f>IFERROR(UTV!DH185/Oferta!DH185,"")</f>
        <v>2.0804438280166437E-2</v>
      </c>
      <c r="DI185" s="46">
        <f>IFERROR(UTV!DI185/Oferta!DI185,"")</f>
        <v>2.7151403589507593E-2</v>
      </c>
      <c r="DJ185" s="46">
        <f>IFERROR(UTV!DJ185/Oferta!DJ185,"")</f>
        <v>0.44444444444444442</v>
      </c>
      <c r="DK185" s="46">
        <f>IFERROR(UTV!DK185/Oferta!DK185,"")</f>
        <v>1.5414258188824663E-2</v>
      </c>
      <c r="DL185" s="46">
        <f>IFERROR(UTV!DL185/Oferta!DL185,"")</f>
        <v>1.5302727877578177E-2</v>
      </c>
      <c r="DM185" s="46">
        <f>IFERROR(UTV!DM185/Oferta!DM185,"")</f>
        <v>1.0384850335980453E-2</v>
      </c>
      <c r="DN185" s="46">
        <f>IFERROR(UTV!DN185/Oferta!DN185,"")</f>
        <v>2.2727272727272728E-2</v>
      </c>
      <c r="DO185" s="46">
        <f>IFERROR(UTV!DO185/Oferta!DO185,"")</f>
        <v>1.3568813267284083E-2</v>
      </c>
      <c r="DP185" s="46">
        <f>IFERROR(UTV!DP185/Oferta!DP185,"")</f>
        <v>1.4503964416940631E-2</v>
      </c>
      <c r="DQ185" s="46">
        <f>IFERROR(UTV!DQ185/Oferta!DQ185,"")</f>
        <v>9.7560975609756101E-2</v>
      </c>
      <c r="DR185" s="46">
        <f>IFERROR(UTV!DR185/Oferta!DR185,"")</f>
        <v>3.7417461482024947E-2</v>
      </c>
      <c r="DS185" s="46">
        <f>IFERROR(UTV!DS185/Oferta!DS185,"")</f>
        <v>0.17943548387096775</v>
      </c>
      <c r="DT185" s="46">
        <f>IFERROR(UTV!DT185/Oferta!DT185,"")</f>
        <v>1.7142857142857144E-2</v>
      </c>
      <c r="DU185" s="46">
        <f>IFERROR(UTV!DU185/Oferta!DU185,"")</f>
        <v>3.9173789173789171E-2</v>
      </c>
      <c r="DV185" s="46">
        <f>IFERROR(UTV!DV185/Oferta!DV185,"")</f>
        <v>0.13710879284649777</v>
      </c>
      <c r="DW185" s="46">
        <f>IFERROR(UTV!DW185/Oferta!DW185,"")</f>
        <v>7.0843373493975903E-2</v>
      </c>
      <c r="DX185" s="46">
        <f>IFERROR(UTV!DX185/Oferta!DX185,"")</f>
        <v>0</v>
      </c>
      <c r="DY185" s="46">
        <f>IFERROR(UTV!DY185/Oferta!DY185,"")</f>
        <v>1.7598343685300208E-2</v>
      </c>
      <c r="DZ185" s="46">
        <f>IFERROR(UTV!DZ185/Oferta!DZ185,"")</f>
        <v>6.9518716577540107E-2</v>
      </c>
      <c r="EA185" s="46">
        <f>IFERROR(UTV!EA185/Oferta!EA185,"")</f>
        <v>1</v>
      </c>
      <c r="EB185" s="46">
        <f>IFERROR(UTV!EB185/Oferta!EB185,"")</f>
        <v>1.3026819923371647E-2</v>
      </c>
      <c r="EC185" s="46">
        <f>IFERROR(UTV!EC185/Oferta!EC185,"")</f>
        <v>8.4210526315789472E-2</v>
      </c>
      <c r="ED185" s="46">
        <f>IFERROR(UTV!ED185/Oferta!ED185,"")</f>
        <v>2.2073578595317726E-2</v>
      </c>
      <c r="EE185" s="46">
        <f>IFERROR(UTV!EE185/Oferta!EE185,"")</f>
        <v>4.5126993502658003E-2</v>
      </c>
      <c r="EF185" s="46">
        <f>IFERROR(UTV!EF185/Oferta!EF185,"")</f>
        <v>3.5693733766738726E-2</v>
      </c>
      <c r="EG185" s="46">
        <f>IFERROR(UTV!EG185/Oferta!EG185,"")</f>
        <v>7.0879808786706119E-2</v>
      </c>
      <c r="EH185" s="46">
        <f>IFERROR(UTV!EH185/Oferta!EH185,"")</f>
        <v>7.7290394225430312E-2</v>
      </c>
      <c r="EI185" s="46">
        <f>IFERROR(UTV!EI185/Oferta!EI185,"")</f>
        <v>3.6791182210494489E-2</v>
      </c>
      <c r="EJ185" s="46">
        <f>IFERROR(UTV!EJ185/Oferta!EJ185,"")</f>
        <v>7.2187365512242627E-2</v>
      </c>
      <c r="EK185" s="46">
        <f>IFERROR(UTV!EK185/Oferta!EK185,"")</f>
        <v>5.0157812352986463E-2</v>
      </c>
      <c r="EL185" s="46">
        <f>IFERROR(UTV!EL185/Oferta!EL185,"")</f>
        <v>4.1830708661417325E-2</v>
      </c>
      <c r="EM185" s="46">
        <f>IFERROR(UTV!EM185/Oferta!EM185,"")</f>
        <v>3.5026613358188817E-2</v>
      </c>
      <c r="EN185" s="46">
        <f>IFERROR(UTV!EN185/Oferta!EN185,"")</f>
        <v>7.0453038674033144E-2</v>
      </c>
      <c r="EO185" s="46">
        <f>IFERROR(UTV!EO185/Oferta!EO185,"")</f>
        <v>7.2570413600608979E-2</v>
      </c>
      <c r="EP185" s="46">
        <f>IFERROR(UTV!EP185/Oferta!EP185,"")</f>
        <v>3.5911661154379604E-2</v>
      </c>
      <c r="EQ185" s="46">
        <f>IFERROR(UTV!EQ185/Oferta!EQ185,"")</f>
        <v>7.0891665060536499E-2</v>
      </c>
      <c r="ER185" s="46">
        <f>IFERROR(UTV!ER185/Oferta!ER185,"")</f>
        <v>4.9150215844512374E-2</v>
      </c>
      <c r="ES185" s="46">
        <f>IFERROR(UTV!ES185/Oferta!ES185,"")</f>
        <v>4.0923399790136414E-2</v>
      </c>
      <c r="ET185" s="46">
        <f>IFERROR(UTV!ET185/Oferta!ET185,"")</f>
        <v>3.4929183896519479E-2</v>
      </c>
      <c r="EU185" s="46">
        <f>IFERROR(UTV!EU185/Oferta!EU185,"")</f>
        <v>6.6198340638697561E-2</v>
      </c>
      <c r="EV185" s="46">
        <f>IFERROR(UTV!EV185/Oferta!EV185,"")</f>
        <v>6.3089454129751352E-2</v>
      </c>
      <c r="EW185" s="46">
        <f>IFERROR(UTV!EW185/Oferta!EW185,"")</f>
        <v>3.5712536608778274E-2</v>
      </c>
      <c r="EX185" s="46">
        <f>IFERROR(UTV!EX185/Oferta!EX185,"")</f>
        <v>6.5529953917050687E-2</v>
      </c>
      <c r="EY185" s="46">
        <f>IFERROR(UTV!EY185/Oferta!EY185,"")</f>
        <v>4.7322555370141094E-2</v>
      </c>
      <c r="EZ185" s="46">
        <f>IFERROR(UTV!EZ185/Oferta!EZ185,"")</f>
        <v>3.9909363350632263E-2</v>
      </c>
      <c r="FA185" s="46">
        <f>IFERROR(UTV!FA185/Oferta!FA185,"")</f>
        <v>3.4742579444252485E-2</v>
      </c>
      <c r="FB185" s="46">
        <f>IFERROR(UTV!FB185/Oferta!FB185,"")</f>
        <v>6.6210446277124635E-2</v>
      </c>
      <c r="FC185" s="46">
        <f>IFERROR(UTV!FC185/Oferta!FC185,"")</f>
        <v>6.3290235016786919E-2</v>
      </c>
      <c r="FD185" s="46">
        <f>IFERROR(UTV!FD185/Oferta!FD185,"")</f>
        <v>3.5426217141530783E-2</v>
      </c>
      <c r="FE185" s="46">
        <f>IFERROR(UTV!FE185/Oferta!FE185,"")</f>
        <v>6.5584316128044107E-2</v>
      </c>
      <c r="FF185" s="46">
        <f>IFERROR(UTV!FF185/Oferta!FF185,"")</f>
        <v>4.7098785924309966E-2</v>
      </c>
    </row>
    <row r="186" spans="1:162" x14ac:dyDescent="0.25">
      <c r="A186" s="36">
        <v>45627</v>
      </c>
      <c r="B186" s="46">
        <f>IFERROR(UTV!B186/Oferta!B186,"")</f>
        <v>0.4</v>
      </c>
      <c r="C186" s="46">
        <f>IFERROR(UTV!C186/Oferta!C186,"")</f>
        <v>4.2713567839195977E-2</v>
      </c>
      <c r="D186" s="46">
        <f>IFERROR(UTV!D186/Oferta!D186,"")</f>
        <v>4.3315382814329194E-2</v>
      </c>
      <c r="E186" s="46">
        <f>IFERROR(UTV!E186/Oferta!E186,"")</f>
        <v>4.2473666326877338E-2</v>
      </c>
      <c r="F186" s="46">
        <f>IFERROR(UTV!F186/Oferta!F186,"")</f>
        <v>4.6372147454651846E-2</v>
      </c>
      <c r="G186" s="46">
        <f>IFERROR(UTV!G186/Oferta!G186,"")</f>
        <v>4.309969525468002E-2</v>
      </c>
      <c r="H186" s="46">
        <f>IFERROR(UTV!H186/Oferta!H186,"")</f>
        <v>4.4320724851263579E-2</v>
      </c>
      <c r="I186" s="46">
        <f>IFERROR(UTV!I186/Oferta!I186,"")</f>
        <v>2.0731707317073172E-2</v>
      </c>
      <c r="J186" s="46">
        <f>IFERROR(UTV!J186/Oferta!J186,"")</f>
        <v>2.0965189873417722E-2</v>
      </c>
      <c r="K186" s="46">
        <f>IFERROR(UTV!K186/Oferta!K186,"")</f>
        <v>5.1930758988015982E-2</v>
      </c>
      <c r="L186" s="46">
        <f>IFERROR(UTV!L186/Oferta!L186,"")</f>
        <v>0.13253012048192772</v>
      </c>
      <c r="M186" s="46">
        <f>IFERROR(UTV!M186/Oferta!M186,"")</f>
        <v>2.0894698085419734E-2</v>
      </c>
      <c r="N186" s="46">
        <f>IFERROR(UTV!N186/Oferta!N186,"")</f>
        <v>6.7981871500933086E-2</v>
      </c>
      <c r="O186" s="46">
        <f>IFERROR(UTV!O186/Oferta!O186,"")</f>
        <v>3.2979815258296269E-2</v>
      </c>
      <c r="P186" s="46">
        <f>IFERROR(UTV!P186/Oferta!P186,"")</f>
        <v>3.6866359447004608E-2</v>
      </c>
      <c r="Q186" s="46">
        <f>IFERROR(UTV!Q186/Oferta!Q186,"")</f>
        <v>4.4093422755618311E-2</v>
      </c>
      <c r="R186" s="46">
        <f>IFERROR(UTV!R186/Oferta!R186,"")</f>
        <v>9.309223660943472E-2</v>
      </c>
      <c r="S186" s="46">
        <f>IFERROR(UTV!S186/Oferta!S186,"")</f>
        <v>0.10635783502718034</v>
      </c>
      <c r="T186" s="46">
        <f>IFERROR(UTV!T186/Oferta!T186,"")</f>
        <v>4.3423721575744638E-2</v>
      </c>
      <c r="U186" s="46">
        <f>IFERROR(UTV!U186/Oferta!U186,"")</f>
        <v>9.5671353735869866E-2</v>
      </c>
      <c r="V186" s="46">
        <f>IFERROR(UTV!V186/Oferta!V186,"")</f>
        <v>6.2620293770048963E-2</v>
      </c>
      <c r="W186" s="46">
        <f>IFERROR(UTV!W186/Oferta!W186,"")</f>
        <v>9.8765432098765427E-2</v>
      </c>
      <c r="X186" s="46">
        <f>IFERROR(UTV!X186/Oferta!X186,"")</f>
        <v>4.5095105791835864E-2</v>
      </c>
      <c r="Y186" s="46">
        <f>IFERROR(UTV!Y186/Oferta!Y186,"")</f>
        <v>7.541976328103496E-2</v>
      </c>
      <c r="Z186" s="46">
        <f>IFERROR(UTV!Z186/Oferta!Z186,"")</f>
        <v>3.3387183629509959E-2</v>
      </c>
      <c r="AA186" s="46">
        <f>IFERROR(UTV!AA186/Oferta!AA186,"")</f>
        <v>5.0145208131655371E-2</v>
      </c>
      <c r="AB186" s="46">
        <f>IFERROR(UTV!AB186/Oferta!AB186,"")</f>
        <v>6.1202185792349727E-2</v>
      </c>
      <c r="AC186" s="46">
        <f>IFERROR(UTV!AC186/Oferta!AC186,"")</f>
        <v>5.5842327545753169E-2</v>
      </c>
      <c r="AD186" s="46">
        <f>IFERROR(UTV!AD186/Oferta!AD186,"")</f>
        <v>0.11274509803921569</v>
      </c>
      <c r="AE186" s="46">
        <f>IFERROR(UTV!AE186/Oferta!AE186,"")</f>
        <v>9.8165137614678905E-2</v>
      </c>
      <c r="AF186" s="46">
        <f>IFERROR(UTV!AF186/Oferta!AF186,"")</f>
        <v>9.3567251461988299E-2</v>
      </c>
      <c r="AG186" s="46">
        <f>IFERROR(UTV!AG186/Oferta!AG186,"")</f>
        <v>3.5714285714285712E-2</v>
      </c>
      <c r="AH186" s="46">
        <f>IFERROR(UTV!AH186/Oferta!AH186,"")</f>
        <v>0.10046367851622875</v>
      </c>
      <c r="AI186" s="46">
        <f>IFERROR(UTV!AI186/Oferta!AI186,"")</f>
        <v>9.0573012939001843E-2</v>
      </c>
      <c r="AJ186" s="46">
        <f>IFERROR(UTV!AJ186/Oferta!AJ186,"")</f>
        <v>9.7547683923705719E-2</v>
      </c>
      <c r="AK186" s="46">
        <f>IFERROR(UTV!AK186/Oferta!AK186,"")</f>
        <v>0</v>
      </c>
      <c r="AL186" s="46">
        <f>IFERROR(UTV!AL186/Oferta!AL186,"")</f>
        <v>1.0540184453227932E-2</v>
      </c>
      <c r="AM186" s="46">
        <f>IFERROR(UTV!AM186/Oferta!AM186,"")</f>
        <v>0.13316892725030827</v>
      </c>
      <c r="AN186" s="46">
        <f>IFERROR(UTV!AN186/Oferta!AN186,"")</f>
        <v>4.9107142857142856E-2</v>
      </c>
      <c r="AO186" s="46">
        <f>IFERROR(UTV!AO186/Oferta!AO186,"")</f>
        <v>8.3246618106139446E-3</v>
      </c>
      <c r="AP186" s="46">
        <f>IFERROR(UTV!AP186/Oferta!AP186,"")</f>
        <v>0.11497584541062802</v>
      </c>
      <c r="AQ186" s="46">
        <f>IFERROR(UTV!AQ186/Oferta!AQ186,"")</f>
        <v>6.362725450901803E-2</v>
      </c>
      <c r="AR186" s="46">
        <f>IFERROR(UTV!AR186/Oferta!AR186,"")</f>
        <v>0.11088295687885011</v>
      </c>
      <c r="AS186" s="46">
        <f>IFERROR(UTV!AS186/Oferta!AS186,"")</f>
        <v>2.7012711864406781E-2</v>
      </c>
      <c r="AT186" s="46">
        <f>IFERROR(UTV!AT186/Oferta!AT186,"")</f>
        <v>0.12400455062571103</v>
      </c>
      <c r="AU186" s="46">
        <f>IFERROR(UTV!AU186/Oferta!AU186,"")</f>
        <v>0</v>
      </c>
      <c r="AV186" s="46">
        <f>IFERROR(UTV!AV186/Oferta!AV186,"")</f>
        <v>4.4210526315789471E-2</v>
      </c>
      <c r="AW186" s="46">
        <f>IFERROR(UTV!AW186/Oferta!AW186,"")</f>
        <v>0.12151616499442586</v>
      </c>
      <c r="AX186" s="46">
        <f>IFERROR(UTV!AX186/Oferta!AX186,"")</f>
        <v>6.5403422982885082E-2</v>
      </c>
      <c r="AY186" s="46">
        <f>IFERROR(UTV!AY186/Oferta!AY186,"")</f>
        <v>6.25E-2</v>
      </c>
      <c r="AZ186" s="46">
        <f>IFERROR(UTV!AZ186/Oferta!AZ186,"")</f>
        <v>0.11529933481152993</v>
      </c>
      <c r="BA186" s="46">
        <f>IFERROR(UTV!BA186/Oferta!BA186,"")</f>
        <v>7.6190476190476197E-2</v>
      </c>
      <c r="BB186" s="46">
        <f>IFERROR(UTV!BB186/Oferta!BB186,"")</f>
        <v>0.75</v>
      </c>
      <c r="BC186" s="46">
        <f>IFERROR(UTV!BC186/Oferta!BC186,"")</f>
        <v>0.11180124223602485</v>
      </c>
      <c r="BD186" s="46">
        <f>IFERROR(UTV!BD186/Oferta!BD186,"")</f>
        <v>8.254716981132075E-2</v>
      </c>
      <c r="BE186" s="46">
        <f>IFERROR(UTV!BE186/Oferta!BE186,"")</f>
        <v>9.812568908489526E-2</v>
      </c>
      <c r="BF186" s="46">
        <f>IFERROR(UTV!BF186/Oferta!BF186,"")</f>
        <v>1.30718954248366E-3</v>
      </c>
      <c r="BG186" s="46">
        <f>IFERROR(UTV!BG186/Oferta!BG186,"")</f>
        <v>2.8753993610223641E-2</v>
      </c>
      <c r="BH186" s="46">
        <f>IFERROR(UTV!BH186/Oferta!BH186,"")</f>
        <v>7.0048309178743967E-2</v>
      </c>
      <c r="BI186" s="46">
        <f>IFERROR(UTV!BI186/Oferta!BI186,"")</f>
        <v>0</v>
      </c>
      <c r="BJ186" s="46">
        <f>IFERROR(UTV!BJ186/Oferta!BJ186,"")</f>
        <v>1.9742489270386267E-2</v>
      </c>
      <c r="BK186" s="46">
        <f>IFERROR(UTV!BK186/Oferta!BK186,"")</f>
        <v>6.9047619047619052E-2</v>
      </c>
      <c r="BL186" s="46">
        <f>IFERROR(UTV!BL186/Oferta!BL186,"")</f>
        <v>2.7272727272727271E-2</v>
      </c>
      <c r="BM186" s="46">
        <f>IFERROR(UTV!BM186/Oferta!BM186,"")</f>
        <v>0</v>
      </c>
      <c r="BN186" s="46">
        <f>IFERROR(UTV!BN186/Oferta!BN186,"")</f>
        <v>3.4386617100371747E-2</v>
      </c>
      <c r="BO186" s="46">
        <f>IFERROR(UTV!BO186/Oferta!BO186,"")</f>
        <v>3.1522793404461687E-2</v>
      </c>
      <c r="BP186" s="46">
        <f>IFERROR(UTV!BP186/Oferta!BP186,"")</f>
        <v>9.9616858237547887E-2</v>
      </c>
      <c r="BQ186" s="46">
        <f>IFERROR(UTV!BQ186/Oferta!BQ186,"")</f>
        <v>3.2772364924712132E-2</v>
      </c>
      <c r="BR186" s="46">
        <f>IFERROR(UTV!BR186/Oferta!BR186,"")</f>
        <v>5.0263620386643233E-2</v>
      </c>
      <c r="BS186" s="46">
        <f>IFERROR(UTV!BS186/Oferta!BS186,"")</f>
        <v>4.2524005486968448E-2</v>
      </c>
      <c r="BT186" s="46">
        <f>IFERROR(UTV!BT186/Oferta!BT186,"")</f>
        <v>0.31222707423580787</v>
      </c>
      <c r="BU186" s="46">
        <f>IFERROR(UTV!BU186/Oferta!BU186,"")</f>
        <v>8.029597149904083E-2</v>
      </c>
      <c r="BV186" s="46">
        <f>IFERROR(UTV!BV186/Oferta!BV186,"")</f>
        <v>0.19058171745152355</v>
      </c>
      <c r="BW186" s="46">
        <f>IFERROR(UTV!BW186/Oferta!BW186,"")</f>
        <v>7.7798861480075907E-2</v>
      </c>
      <c r="BX186" s="46">
        <f>IFERROR(UTV!BX186/Oferta!BX186,"")</f>
        <v>0.10616021426832238</v>
      </c>
      <c r="BY186" s="46">
        <f>IFERROR(UTV!BY186/Oferta!BY186,"")</f>
        <v>0.1650943396226415</v>
      </c>
      <c r="BZ186" s="46">
        <f>IFERROR(UTV!BZ186/Oferta!BZ186,"")</f>
        <v>0.1275042708495108</v>
      </c>
      <c r="CA186" s="46">
        <f>IFERROR(UTV!CA186/Oferta!CA186,"")</f>
        <v>6.4777327935222669E-3</v>
      </c>
      <c r="CB186" s="46">
        <f>IFERROR(UTV!CB186/Oferta!CB186,"")</f>
        <v>1.6337789093995331E-2</v>
      </c>
      <c r="CC186" s="46">
        <f>IFERROR(UTV!CC186/Oferta!CC186,"")</f>
        <v>2.4798927613941018E-2</v>
      </c>
      <c r="CD186" s="46">
        <f>IFERROR(UTV!CD186/Oferta!CD186,"")</f>
        <v>2.1276595744680851E-2</v>
      </c>
      <c r="CE186" s="46">
        <f>IFERROR(UTV!CE186/Oferta!CE186,"")</f>
        <v>1.4290517821116342E-2</v>
      </c>
      <c r="CF186" s="46">
        <f>IFERROR(UTV!CF186/Oferta!CF186,"")</f>
        <v>2.4590163934426229E-2</v>
      </c>
      <c r="CG186" s="46">
        <f>IFERROR(UTV!CG186/Oferta!CG186,"")</f>
        <v>1.645872046721529E-2</v>
      </c>
      <c r="CH186" s="46">
        <f>IFERROR(UTV!CH186/Oferta!CH186,"")</f>
        <v>1.5384615384615385E-2</v>
      </c>
      <c r="CI186" s="46">
        <f>IFERROR(UTV!CI186/Oferta!CI186,"")</f>
        <v>1.1867364746945899E-2</v>
      </c>
      <c r="CJ186" s="46">
        <f>IFERROR(UTV!CJ186/Oferta!CJ186,"")</f>
        <v>6.5735414954806899E-3</v>
      </c>
      <c r="CK186" s="46">
        <f>IFERROR(UTV!CK186/Oferta!CK186,"")</f>
        <v>1.968503937007874E-2</v>
      </c>
      <c r="CL186" s="46">
        <f>IFERROR(UTV!CL186/Oferta!CL186,"")</f>
        <v>1.2257564003103181E-2</v>
      </c>
      <c r="CM186" s="46">
        <f>IFERROR(UTV!CM186/Oferta!CM186,"")</f>
        <v>8.1750420774224578E-3</v>
      </c>
      <c r="CN186" s="46">
        <f>IFERROR(UTV!CN186/Oferta!CN186,"")</f>
        <v>1.1261657575224354E-2</v>
      </c>
      <c r="CO186" s="46">
        <f>IFERROR(UTV!CO186/Oferta!CO186,"")</f>
        <v>0.16374269005847952</v>
      </c>
      <c r="CP186" s="46">
        <f>IFERROR(UTV!CP186/Oferta!CP186,"")</f>
        <v>3.3333333333333333E-2</v>
      </c>
      <c r="CQ186" s="46">
        <f>IFERROR(UTV!CQ186/Oferta!CQ186,"")</f>
        <v>6.8825910931174086E-2</v>
      </c>
      <c r="CR186" s="46">
        <f>IFERROR(UTV!CR186/Oferta!CR186,"")</f>
        <v>6.6666666666666666E-2</v>
      </c>
      <c r="CS186" s="46">
        <f>IFERROR(UTV!CS186/Oferta!CS186,"")</f>
        <v>5.1159072741806554E-2</v>
      </c>
      <c r="CT186" s="46">
        <f>IFERROR(UTV!CT186/Oferta!CT186,"")</f>
        <v>6.8702290076335881E-2</v>
      </c>
      <c r="CU186" s="46">
        <f>IFERROR(UTV!CU186/Oferta!CU186,"")</f>
        <v>5.4196959682749506E-2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5.3583389149363695E-3</v>
      </c>
      <c r="DB186" s="46">
        <f>IFERROR(UTV!DB186/Oferta!DB186,"")</f>
        <v>1.8067556952081697E-2</v>
      </c>
      <c r="DC186" s="46">
        <f>IFERROR(UTV!DC186/Oferta!DC186,"")</f>
        <v>5.1679586563307496E-3</v>
      </c>
      <c r="DD186" s="46">
        <f>IFERROR(UTV!DD186/Oferta!DD186,"")</f>
        <v>8.1902245706737126E-2</v>
      </c>
      <c r="DE186" s="46">
        <f>IFERROR(UTV!DE186/Oferta!DE186,"")</f>
        <v>6.228373702422145E-2</v>
      </c>
      <c r="DF186" s="46">
        <f>IFERROR(UTV!DF186/Oferta!DF186,"")</f>
        <v>7.3529411764705881E-3</v>
      </c>
      <c r="DG186" s="46">
        <f>IFERROR(UTV!DG186/Oferta!DG186,"")</f>
        <v>5.5944055944055944E-2</v>
      </c>
      <c r="DH186" s="46">
        <f>IFERROR(UTV!DH186/Oferta!DH186,"")</f>
        <v>5.182072829131653E-2</v>
      </c>
      <c r="DI186" s="46">
        <f>IFERROR(UTV!DI186/Oferta!DI186,"")</f>
        <v>5.4359526372443491E-2</v>
      </c>
      <c r="DJ186" s="46">
        <f>IFERROR(UTV!DJ186/Oferta!DJ186,"")</f>
        <v>0.44444444444444442</v>
      </c>
      <c r="DK186" s="46">
        <f>IFERROR(UTV!DK186/Oferta!DK186,"")</f>
        <v>3.5928143712574849E-2</v>
      </c>
      <c r="DL186" s="46">
        <f>IFERROR(UTV!DL186/Oferta!DL186,"")</f>
        <v>1.6725978647686834E-2</v>
      </c>
      <c r="DM186" s="46">
        <f>IFERROR(UTV!DM186/Oferta!DM186,"")</f>
        <v>1.032258064516129E-2</v>
      </c>
      <c r="DN186" s="46">
        <f>IFERROR(UTV!DN186/Oferta!DN186,"")</f>
        <v>4.3137254901960784E-2</v>
      </c>
      <c r="DO186" s="46">
        <f>IFERROR(UTV!DO186/Oferta!DO186,"")</f>
        <v>1.4449541284403671E-2</v>
      </c>
      <c r="DP186" s="46">
        <f>IFERROR(UTV!DP186/Oferta!DP186,"")</f>
        <v>1.7453798767967144E-2</v>
      </c>
      <c r="DQ186" s="46">
        <f>IFERROR(UTV!DQ186/Oferta!DQ186,"")</f>
        <v>0.13157894736842105</v>
      </c>
      <c r="DR186" s="46">
        <f>IFERROR(UTV!DR186/Oferta!DR186,"")</f>
        <v>3.6336109008327025E-2</v>
      </c>
      <c r="DS186" s="46">
        <f>IFERROR(UTV!DS186/Oferta!DS186,"")</f>
        <v>0.18076923076923077</v>
      </c>
      <c r="DT186" s="46">
        <f>IFERROR(UTV!DT186/Oferta!DT186,"")</f>
        <v>6.41025641025641E-3</v>
      </c>
      <c r="DU186" s="46">
        <f>IFERROR(UTV!DU186/Oferta!DU186,"")</f>
        <v>3.8999264164827081E-2</v>
      </c>
      <c r="DV186" s="46">
        <f>IFERROR(UTV!DV186/Oferta!DV186,"")</f>
        <v>0.14053254437869822</v>
      </c>
      <c r="DW186" s="46">
        <f>IFERROR(UTV!DW186/Oferta!DW186,"")</f>
        <v>7.2727272727272724E-2</v>
      </c>
      <c r="DX186" s="46">
        <f>IFERROR(UTV!DX186/Oferta!DX186,"")</f>
        <v>0</v>
      </c>
      <c r="DY186" s="46">
        <f>IFERROR(UTV!DY186/Oferta!DY186,"")</f>
        <v>1.8599562363238512E-2</v>
      </c>
      <c r="DZ186" s="46">
        <f>IFERROR(UTV!DZ186/Oferta!DZ186,"")</f>
        <v>0.12429378531073447</v>
      </c>
      <c r="EA186" s="46">
        <f>IFERROR(UTV!EA186/Oferta!EA186,"")</f>
        <v>1</v>
      </c>
      <c r="EB186" s="46">
        <f>IFERROR(UTV!EB186/Oferta!EB186,"")</f>
        <v>1.4096185737976783E-2</v>
      </c>
      <c r="EC186" s="46">
        <f>IFERROR(UTV!EC186/Oferta!EC186,"")</f>
        <v>0.1388888888888889</v>
      </c>
      <c r="ED186" s="46">
        <f>IFERROR(UTV!ED186/Oferta!ED186,"")</f>
        <v>3.0303030303030304E-2</v>
      </c>
      <c r="EE186" s="46">
        <f>IFERROR(UTV!EE186/Oferta!EE186,"")</f>
        <v>4.4661308840413319E-2</v>
      </c>
      <c r="EF186" s="46">
        <f>IFERROR(UTV!EF186/Oferta!EF186,"")</f>
        <v>3.7443857852021117E-2</v>
      </c>
      <c r="EG186" s="46">
        <f>IFERROR(UTV!EG186/Oferta!EG186,"")</f>
        <v>7.3147424202936323E-2</v>
      </c>
      <c r="EH186" s="46">
        <f>IFERROR(UTV!EH186/Oferta!EH186,"")</f>
        <v>8.095131755247878E-2</v>
      </c>
      <c r="EI186" s="46">
        <f>IFERROR(UTV!EI186/Oferta!EI186,"")</f>
        <v>3.8314972632162408E-2</v>
      </c>
      <c r="EJ186" s="46">
        <f>IFERROR(UTV!EJ186/Oferta!EJ186,"")</f>
        <v>7.475453562969947E-2</v>
      </c>
      <c r="EK186" s="46">
        <f>IFERROR(UTV!EK186/Oferta!EK186,"")</f>
        <v>5.2017223788195822E-2</v>
      </c>
      <c r="EL186" s="46">
        <f>IFERROR(UTV!EL186/Oferta!EL186,"")</f>
        <v>4.2937760693547065E-2</v>
      </c>
      <c r="EM186" s="46">
        <f>IFERROR(UTV!EM186/Oferta!EM186,"")</f>
        <v>3.7163166237368733E-2</v>
      </c>
      <c r="EN186" s="46">
        <f>IFERROR(UTV!EN186/Oferta!EN186,"")</f>
        <v>7.2122796434077346E-2</v>
      </c>
      <c r="EO186" s="46">
        <f>IFERROR(UTV!EO186/Oferta!EO186,"")</f>
        <v>7.3684210526315783E-2</v>
      </c>
      <c r="EP186" s="46">
        <f>IFERROR(UTV!EP186/Oferta!EP186,"")</f>
        <v>3.7922541649189602E-2</v>
      </c>
      <c r="EQ186" s="46">
        <f>IFERROR(UTV!EQ186/Oferta!EQ186,"")</f>
        <v>7.2452271405150981E-2</v>
      </c>
      <c r="ER186" s="46">
        <f>IFERROR(UTV!ER186/Oferta!ER186,"")</f>
        <v>5.1006639680440329E-2</v>
      </c>
      <c r="ES186" s="46">
        <f>IFERROR(UTV!ES186/Oferta!ES186,"")</f>
        <v>4.2048758666964885E-2</v>
      </c>
      <c r="ET186" s="46">
        <f>IFERROR(UTV!ET186/Oferta!ET186,"")</f>
        <v>3.7161582541262055E-2</v>
      </c>
      <c r="EU186" s="46">
        <f>IFERROR(UTV!EU186/Oferta!EU186,"")</f>
        <v>6.8309003644474536E-2</v>
      </c>
      <c r="EV186" s="46">
        <f>IFERROR(UTV!EV186/Oferta!EV186,"")</f>
        <v>6.4269919395106637E-2</v>
      </c>
      <c r="EW186" s="46">
        <f>IFERROR(UTV!EW186/Oferta!EW186,"")</f>
        <v>3.7811626108169218E-2</v>
      </c>
      <c r="EX186" s="46">
        <f>IFERROR(UTV!EX186/Oferta!EX186,"")</f>
        <v>6.742745049196662E-2</v>
      </c>
      <c r="EY186" s="46">
        <f>IFERROR(UTV!EY186/Oferta!EY186,"")</f>
        <v>4.9335449555956722E-2</v>
      </c>
      <c r="EZ186" s="46">
        <f>IFERROR(UTV!EZ186/Oferta!EZ186,"")</f>
        <v>4.1152863918278E-2</v>
      </c>
      <c r="FA186" s="46">
        <f>IFERROR(UTV!FA186/Oferta!FA186,"")</f>
        <v>3.6969539182504556E-2</v>
      </c>
      <c r="FB186" s="46">
        <f>IFERROR(UTV!FB186/Oferta!FB186,"")</f>
        <v>6.8505655884103983E-2</v>
      </c>
      <c r="FC186" s="46">
        <f>IFERROR(UTV!FC186/Oferta!FC186,"")</f>
        <v>6.4470118385394376E-2</v>
      </c>
      <c r="FD186" s="46">
        <f>IFERROR(UTV!FD186/Oferta!FD186,"")</f>
        <v>3.7531357792411416E-2</v>
      </c>
      <c r="FE186" s="46">
        <f>IFERROR(UTV!FE186/Oferta!FE186,"")</f>
        <v>6.7627150220455817E-2</v>
      </c>
      <c r="FF186" s="46">
        <f>IFERROR(UTV!FF186/Oferta!FF186,"")</f>
        <v>4.9176979454523609E-2</v>
      </c>
    </row>
    <row r="187" spans="1:162" x14ac:dyDescent="0.25">
      <c r="A187" s="36">
        <v>45658</v>
      </c>
      <c r="B187" s="46">
        <f>IFERROR(UTV!B187/Oferta!B187,"")</f>
        <v>0.42666666666666669</v>
      </c>
      <c r="C187" s="46">
        <f>IFERROR(UTV!C187/Oferta!C187,"")</f>
        <v>4.5412130637636078E-2</v>
      </c>
      <c r="D187" s="46">
        <f>IFERROR(UTV!D187/Oferta!D187,"")</f>
        <v>4.3660219432190929E-2</v>
      </c>
      <c r="E187" s="46">
        <f>IFERROR(UTV!E187/Oferta!E187,"")</f>
        <v>2.9952931108258449E-2</v>
      </c>
      <c r="F187" s="46">
        <f>IFERROR(UTV!F187/Oferta!F187,"")</f>
        <v>4.9807840122982318E-2</v>
      </c>
      <c r="G187" s="46">
        <f>IFERROR(UTV!G187/Oferta!G187,"")</f>
        <v>4.079441760601181E-2</v>
      </c>
      <c r="H187" s="46">
        <f>IFERROR(UTV!H187/Oferta!H187,"")</f>
        <v>4.411016230277668E-2</v>
      </c>
      <c r="I187" s="46">
        <f>IFERROR(UTV!I187/Oferta!I187,"")</f>
        <v>1.3643410852713178E-2</v>
      </c>
      <c r="J187" s="46">
        <f>IFERROR(UTV!J187/Oferta!J187,"")</f>
        <v>2.7949034114262229E-2</v>
      </c>
      <c r="K187" s="46">
        <f>IFERROR(UTV!K187/Oferta!K187,"")</f>
        <v>4.4092898014136656E-2</v>
      </c>
      <c r="L187" s="46">
        <f>IFERROR(UTV!L187/Oferta!L187,"")</f>
        <v>0.13498098859315588</v>
      </c>
      <c r="M187" s="46">
        <f>IFERROR(UTV!M187/Oferta!M187,"")</f>
        <v>2.3565184340554921E-2</v>
      </c>
      <c r="N187" s="46">
        <f>IFERROR(UTV!N187/Oferta!N187,"")</f>
        <v>5.7763797540749215E-2</v>
      </c>
      <c r="O187" s="46">
        <f>IFERROR(UTV!O187/Oferta!O187,"")</f>
        <v>3.2094715070251766E-2</v>
      </c>
      <c r="P187" s="46">
        <f>IFERROR(UTV!P187/Oferta!P187,"")</f>
        <v>3.6150983519404573E-2</v>
      </c>
      <c r="Q187" s="46">
        <f>IFERROR(UTV!Q187/Oferta!Q187,"")</f>
        <v>4.3833450456781449E-2</v>
      </c>
      <c r="R187" s="46">
        <f>IFERROR(UTV!R187/Oferta!R187,"")</f>
        <v>9.8022598870056502E-2</v>
      </c>
      <c r="S187" s="46">
        <f>IFERROR(UTV!S187/Oferta!S187,"")</f>
        <v>0.11350531107738998</v>
      </c>
      <c r="T187" s="46">
        <f>IFERROR(UTV!T187/Oferta!T187,"")</f>
        <v>4.307116104868914E-2</v>
      </c>
      <c r="U187" s="46">
        <f>IFERROR(UTV!U187/Oferta!U187,"")</f>
        <v>0.10045248868778281</v>
      </c>
      <c r="V187" s="46">
        <f>IFERROR(UTV!V187/Oferta!V187,"")</f>
        <v>6.3521702965590995E-2</v>
      </c>
      <c r="W187" s="46">
        <f>IFERROR(UTV!W187/Oferta!W187,"")</f>
        <v>0.13333333333333333</v>
      </c>
      <c r="X187" s="46">
        <f>IFERROR(UTV!X187/Oferta!X187,"")</f>
        <v>7.0934776074541628E-2</v>
      </c>
      <c r="Y187" s="46">
        <f>IFERROR(UTV!Y187/Oferta!Y187,"")</f>
        <v>6.2146892655367235E-2</v>
      </c>
      <c r="Z187" s="46">
        <f>IFERROR(UTV!Z187/Oferta!Z187,"")</f>
        <v>4.0190735694822885E-2</v>
      </c>
      <c r="AA187" s="46">
        <f>IFERROR(UTV!AA187/Oferta!AA187,"")</f>
        <v>7.7929009874566316E-2</v>
      </c>
      <c r="AB187" s="46">
        <f>IFERROR(UTV!AB187/Oferta!AB187,"")</f>
        <v>5.5930568948891035E-2</v>
      </c>
      <c r="AC187" s="46">
        <f>IFERROR(UTV!AC187/Oferta!AC187,"")</f>
        <v>6.5158978952082405E-2</v>
      </c>
      <c r="AD187" s="46">
        <f>IFERROR(UTV!AD187/Oferta!AD187,"")</f>
        <v>0.13398692810457516</v>
      </c>
      <c r="AE187" s="46">
        <f>IFERROR(UTV!AE187/Oferta!AE187,"")</f>
        <v>8.6548488008342028E-2</v>
      </c>
      <c r="AF187" s="46">
        <f>IFERROR(UTV!AF187/Oferta!AF187,"")</f>
        <v>8.3499005964214709E-2</v>
      </c>
      <c r="AG187" s="46">
        <f>IFERROR(UTV!AG187/Oferta!AG187,"")</f>
        <v>0</v>
      </c>
      <c r="AH187" s="46">
        <f>IFERROR(UTV!AH187/Oferta!AH187,"")</f>
        <v>9.8023715415019766E-2</v>
      </c>
      <c r="AI187" s="46">
        <f>IFERROR(UTV!AI187/Oferta!AI187,"")</f>
        <v>7.9545454545454544E-2</v>
      </c>
      <c r="AJ187" s="46">
        <f>IFERROR(UTV!AJ187/Oferta!AJ187,"")</f>
        <v>9.2582264361405472E-2</v>
      </c>
      <c r="AK187" s="46">
        <f>IFERROR(UTV!AK187/Oferta!AK187,"")</f>
        <v>1.3888888888888888E-2</v>
      </c>
      <c r="AL187" s="46">
        <f>IFERROR(UTV!AL187/Oferta!AL187,"")</f>
        <v>6.6050198150594455E-3</v>
      </c>
      <c r="AM187" s="46">
        <f>IFERROR(UTV!AM187/Oferta!AM187,"")</f>
        <v>0.10756123535676251</v>
      </c>
      <c r="AN187" s="46">
        <f>IFERROR(UTV!AN187/Oferta!AN187,"")</f>
        <v>4.3243243243243246E-2</v>
      </c>
      <c r="AO187" s="46">
        <f>IFERROR(UTV!AO187/Oferta!AO187,"")</f>
        <v>8.6124401913875593E-3</v>
      </c>
      <c r="AP187" s="46">
        <f>IFERROR(UTV!AP187/Oferta!AP187,"")</f>
        <v>9.6975088967971523E-2</v>
      </c>
      <c r="AQ187" s="46">
        <f>IFERROR(UTV!AQ187/Oferta!AQ187,"")</f>
        <v>5.4402950668510835E-2</v>
      </c>
      <c r="AR187" s="46">
        <f>IFERROR(UTV!AR187/Oferta!AR187,"")</f>
        <v>0.11267605633802817</v>
      </c>
      <c r="AS187" s="46">
        <f>IFERROR(UTV!AS187/Oferta!AS187,"")</f>
        <v>2.6192703461178673E-2</v>
      </c>
      <c r="AT187" s="46">
        <f>IFERROR(UTV!AT187/Oferta!AT187,"")</f>
        <v>0.12296983758700696</v>
      </c>
      <c r="AU187" s="46">
        <f>IFERROR(UTV!AU187/Oferta!AU187,"")</f>
        <v>0</v>
      </c>
      <c r="AV187" s="46">
        <f>IFERROR(UTV!AV187/Oferta!AV187,"")</f>
        <v>4.2504743833017077E-2</v>
      </c>
      <c r="AW187" s="46">
        <f>IFERROR(UTV!AW187/Oferta!AW187,"")</f>
        <v>0.12155963302752294</v>
      </c>
      <c r="AX187" s="46">
        <f>IFERROR(UTV!AX187/Oferta!AX187,"")</f>
        <v>6.2161391502708871E-2</v>
      </c>
      <c r="AY187" s="46">
        <f>IFERROR(UTV!AY187/Oferta!AY187,"")</f>
        <v>1.6393442622950821E-2</v>
      </c>
      <c r="AZ187" s="46">
        <f>IFERROR(UTV!AZ187/Oferta!AZ187,"")</f>
        <v>0.14666666666666667</v>
      </c>
      <c r="BA187" s="46">
        <f>IFERROR(UTV!BA187/Oferta!BA187,"")</f>
        <v>7.7720207253886009E-2</v>
      </c>
      <c r="BB187" s="46">
        <f>IFERROR(UTV!BB187/Oferta!BB187,"")</f>
        <v>0.66666666666666663</v>
      </c>
      <c r="BC187" s="46">
        <f>IFERROR(UTV!BC187/Oferta!BC187,"")</f>
        <v>0.12465373961218837</v>
      </c>
      <c r="BD187" s="46">
        <f>IFERROR(UTV!BD187/Oferta!BD187,"")</f>
        <v>8.2262210796915161E-2</v>
      </c>
      <c r="BE187" s="46">
        <f>IFERROR(UTV!BE187/Oferta!BE187,"")</f>
        <v>0.10266666666666667</v>
      </c>
      <c r="BF187" s="46">
        <f>IFERROR(UTV!BF187/Oferta!BF187,"")</f>
        <v>3.4052213393870601E-3</v>
      </c>
      <c r="BG187" s="46">
        <f>IFERROR(UTV!BG187/Oferta!BG187,"")</f>
        <v>3.7149355572403335E-2</v>
      </c>
      <c r="BH187" s="46">
        <f>IFERROR(UTV!BH187/Oferta!BH187,"")</f>
        <v>9.2348284960422161E-2</v>
      </c>
      <c r="BI187" s="46">
        <f>IFERROR(UTV!BI187/Oferta!BI187,"")</f>
        <v>0</v>
      </c>
      <c r="BJ187" s="46">
        <f>IFERROR(UTV!BJ187/Oferta!BJ187,"")</f>
        <v>2.3636363636363636E-2</v>
      </c>
      <c r="BK187" s="46">
        <f>IFERROR(UTV!BK187/Oferta!BK187,"")</f>
        <v>9.0909090909090912E-2</v>
      </c>
      <c r="BL187" s="46">
        <f>IFERROR(UTV!BL187/Oferta!BL187,"")</f>
        <v>3.3655705996131526E-2</v>
      </c>
      <c r="BM187" s="46">
        <f>IFERROR(UTV!BM187/Oferta!BM187,"")</f>
        <v>0</v>
      </c>
      <c r="BN187" s="46">
        <f>IFERROR(UTV!BN187/Oferta!BN187,"")</f>
        <v>3.6738802214393559E-2</v>
      </c>
      <c r="BO187" s="46">
        <f>IFERROR(UTV!BO187/Oferta!BO187,"")</f>
        <v>3.7542662116040959E-2</v>
      </c>
      <c r="BP187" s="46">
        <f>IFERROR(UTV!BP187/Oferta!BP187,"")</f>
        <v>0.11053540587219343</v>
      </c>
      <c r="BQ187" s="46">
        <f>IFERROR(UTV!BQ187/Oferta!BQ187,"")</f>
        <v>3.5231660231660231E-2</v>
      </c>
      <c r="BR187" s="46">
        <f>IFERROR(UTV!BR187/Oferta!BR187,"")</f>
        <v>5.361216730038023E-2</v>
      </c>
      <c r="BS187" s="46">
        <f>IFERROR(UTV!BS187/Oferta!BS187,"")</f>
        <v>4.5512547851977884E-2</v>
      </c>
      <c r="BT187" s="46">
        <f>IFERROR(UTV!BT187/Oferta!BT187,"")</f>
        <v>0.2696629213483146</v>
      </c>
      <c r="BU187" s="46">
        <f>IFERROR(UTV!BU187/Oferta!BU187,"")</f>
        <v>0.10169014084507043</v>
      </c>
      <c r="BV187" s="46">
        <f>IFERROR(UTV!BV187/Oferta!BV187,"")</f>
        <v>0.1377245508982036</v>
      </c>
      <c r="BW187" s="46">
        <f>IFERROR(UTV!BW187/Oferta!BW187,"")</f>
        <v>9.4972067039106142E-2</v>
      </c>
      <c r="BX187" s="46">
        <f>IFERROR(UTV!BX187/Oferta!BX187,"")</f>
        <v>0.12365328109696376</v>
      </c>
      <c r="BY187" s="46">
        <f>IFERROR(UTV!BY187/Oferta!BY187,"")</f>
        <v>0.13075170842824602</v>
      </c>
      <c r="BZ187" s="46">
        <f>IFERROR(UTV!BZ187/Oferta!BZ187,"")</f>
        <v>0.12613473483038701</v>
      </c>
      <c r="CA187" s="46">
        <f>IFERROR(UTV!CA187/Oferta!CA187,"")</f>
        <v>2.819548872180451E-3</v>
      </c>
      <c r="CB187" s="46">
        <f>IFERROR(UTV!CB187/Oferta!CB187,"")</f>
        <v>1.9307923771313941E-2</v>
      </c>
      <c r="CC187" s="46">
        <f>IFERROR(UTV!CC187/Oferta!CC187,"")</f>
        <v>2.5307797537619699E-2</v>
      </c>
      <c r="CD187" s="46">
        <f>IFERROR(UTV!CD187/Oferta!CD187,"")</f>
        <v>2.0618556701030927E-2</v>
      </c>
      <c r="CE187" s="46">
        <f>IFERROR(UTV!CE187/Oferta!CE187,"")</f>
        <v>1.583531274742676E-2</v>
      </c>
      <c r="CF187" s="46">
        <f>IFERROR(UTV!CF187/Oferta!CF187,"")</f>
        <v>2.5016035920461834E-2</v>
      </c>
      <c r="CG187" s="46">
        <f>IFERROR(UTV!CG187/Oferta!CG187,"")</f>
        <v>1.8000302526092877E-2</v>
      </c>
      <c r="CH187" s="46">
        <f>IFERROR(UTV!CH187/Oferta!CH187,"")</f>
        <v>1.2702078521939953E-2</v>
      </c>
      <c r="CI187" s="46">
        <f>IFERROR(UTV!CI187/Oferta!CI187,"")</f>
        <v>9.0448625180897246E-3</v>
      </c>
      <c r="CJ187" s="46">
        <f>IFERROR(UTV!CJ187/Oferta!CJ187,"")</f>
        <v>5.8187863674147968E-3</v>
      </c>
      <c r="CK187" s="46">
        <f>IFERROR(UTV!CK187/Oferta!CK187,"")</f>
        <v>2.178649237472767E-2</v>
      </c>
      <c r="CL187" s="46">
        <f>IFERROR(UTV!CL187/Oferta!CL187,"")</f>
        <v>9.5401939318110734E-3</v>
      </c>
      <c r="CM187" s="46">
        <f>IFERROR(UTV!CM187/Oferta!CM187,"")</f>
        <v>7.6204523107177976E-3</v>
      </c>
      <c r="CN187" s="46">
        <f>IFERROR(UTV!CN187/Oferta!CN187,"")</f>
        <v>9.0768865685809212E-3</v>
      </c>
      <c r="CO187" s="46">
        <f>IFERROR(UTV!CO187/Oferta!CO187,"")</f>
        <v>0.16384180790960451</v>
      </c>
      <c r="CP187" s="46">
        <f>IFERROR(UTV!CP187/Oferta!CP187,"")</f>
        <v>3.7735849056603772E-2</v>
      </c>
      <c r="CQ187" s="46">
        <f>IFERROR(UTV!CQ187/Oferta!CQ187,"")</f>
        <v>6.7567567567567571E-2</v>
      </c>
      <c r="CR187" s="46">
        <f>IFERROR(UTV!CR187/Oferta!CR187,"")</f>
        <v>6.6666666666666666E-2</v>
      </c>
      <c r="CS187" s="46">
        <f>IFERROR(UTV!CS187/Oferta!CS187,"")</f>
        <v>5.6587837837837836E-2</v>
      </c>
      <c r="CT187" s="46">
        <f>IFERROR(UTV!CT187/Oferta!CT187,"")</f>
        <v>6.7510548523206745E-2</v>
      </c>
      <c r="CU187" s="46">
        <f>IFERROR(UTV!CU187/Oferta!CU187,"")</f>
        <v>5.840957072484166E-2</v>
      </c>
      <c r="CV187" s="46">
        <f>IFERROR(UTV!CV187/Oferta!CV187,"")</f>
        <v>0</v>
      </c>
      <c r="CW187" s="46">
        <f>IFERROR(UTV!CW187/Oferta!CW187,"")</f>
        <v>2.7297857636489287E-2</v>
      </c>
      <c r="CX187" s="46">
        <f>IFERROR(UTV!CX187/Oferta!CX187,"")</f>
        <v>1.1382113821138212E-2</v>
      </c>
      <c r="CY187" s="46">
        <f>IFERROR(UTV!CY187/Oferta!CY187,"")</f>
        <v>0</v>
      </c>
      <c r="CZ187" s="46">
        <f>IFERROR(UTV!CZ187/Oferta!CZ187,"")</f>
        <v>2.274035693724813E-2</v>
      </c>
      <c r="DA187" s="46">
        <f>IFERROR(UTV!DA187/Oferta!DA187,"")</f>
        <v>9.922041105598866E-3</v>
      </c>
      <c r="DB187" s="46">
        <f>IFERROR(UTV!DB187/Oferta!DB187,"")</f>
        <v>1.9037871033776868E-2</v>
      </c>
      <c r="DC187" s="46">
        <f>IFERROR(UTV!DC187/Oferta!DC187,"")</f>
        <v>5.9523809523809521E-3</v>
      </c>
      <c r="DD187" s="46">
        <f>IFERROR(UTV!DD187/Oferta!DD187,"")</f>
        <v>7.720588235294118E-2</v>
      </c>
      <c r="DE187" s="46">
        <f>IFERROR(UTV!DE187/Oferta!DE187,"")</f>
        <v>6.2176165803108807E-2</v>
      </c>
      <c r="DF187" s="46">
        <f>IFERROR(UTV!DF187/Oferta!DF187,"")</f>
        <v>9.433962264150943E-3</v>
      </c>
      <c r="DG187" s="46">
        <f>IFERROR(UTV!DG187/Oferta!DG187,"")</f>
        <v>5.6423611111111112E-2</v>
      </c>
      <c r="DH187" s="46">
        <f>IFERROR(UTV!DH187/Oferta!DH187,"")</f>
        <v>5.4014598540145987E-2</v>
      </c>
      <c r="DI187" s="46">
        <f>IFERROR(UTV!DI187/Oferta!DI187,"")</f>
        <v>5.5525313010342948E-2</v>
      </c>
      <c r="DJ187" s="46">
        <f>IFERROR(UTV!DJ187/Oferta!DJ187,"")</f>
        <v>0.53846153846153844</v>
      </c>
      <c r="DK187" s="46">
        <f>IFERROR(UTV!DK187/Oferta!DK187,"")</f>
        <v>3.6585365853658534E-2</v>
      </c>
      <c r="DL187" s="46">
        <f>IFERROR(UTV!DL187/Oferta!DL187,"")</f>
        <v>1.7117425539198903E-2</v>
      </c>
      <c r="DM187" s="46">
        <f>IFERROR(UTV!DM187/Oferta!DM187,"")</f>
        <v>1.0338345864661654E-2</v>
      </c>
      <c r="DN187" s="46">
        <f>IFERROR(UTV!DN187/Oferta!DN187,"")</f>
        <v>4.9504950495049507E-2</v>
      </c>
      <c r="DO187" s="46">
        <f>IFERROR(UTV!DO187/Oferta!DO187,"")</f>
        <v>1.5307402760351318E-2</v>
      </c>
      <c r="DP187" s="46">
        <f>IFERROR(UTV!DP187/Oferta!DP187,"")</f>
        <v>1.9153674832962139E-2</v>
      </c>
      <c r="DQ187" s="46">
        <f>IFERROR(UTV!DQ187/Oferta!DQ187,"")</f>
        <v>0.125</v>
      </c>
      <c r="DR187" s="46">
        <f>IFERROR(UTV!DR187/Oferta!DR187,"")</f>
        <v>3.896103896103896E-2</v>
      </c>
      <c r="DS187" s="46">
        <f>IFERROR(UTV!DS187/Oferta!DS187,"")</f>
        <v>0.16599190283400811</v>
      </c>
      <c r="DT187" s="46">
        <f>IFERROR(UTV!DT187/Oferta!DT187,"")</f>
        <v>1.4388489208633094E-2</v>
      </c>
      <c r="DU187" s="46">
        <f>IFERROR(UTV!DU187/Oferta!DU187,"")</f>
        <v>4.2939719240297276E-2</v>
      </c>
      <c r="DV187" s="46">
        <f>IFERROR(UTV!DV187/Oferta!DV187,"")</f>
        <v>0.13270142180094788</v>
      </c>
      <c r="DW187" s="46">
        <f>IFERROR(UTV!DW187/Oferta!DW187,"")</f>
        <v>7.3752711496746198E-2</v>
      </c>
      <c r="DX187" s="46">
        <f>IFERROR(UTV!DX187/Oferta!DX187,"")</f>
        <v>0</v>
      </c>
      <c r="DY187" s="46">
        <f>IFERROR(UTV!DY187/Oferta!DY187,"")</f>
        <v>1.8539976825028968E-2</v>
      </c>
      <c r="DZ187" s="46">
        <f>IFERROR(UTV!DZ187/Oferta!DZ187,"")</f>
        <v>0.12574850299401197</v>
      </c>
      <c r="EA187" s="46">
        <f>IFERROR(UTV!EA187/Oferta!EA187,"")</f>
        <v>1</v>
      </c>
      <c r="EB187" s="46">
        <f>IFERROR(UTV!EB187/Oferta!EB187,"")</f>
        <v>1.4109347442680775E-2</v>
      </c>
      <c r="EC187" s="46">
        <f>IFERROR(UTV!EC187/Oferta!EC187,"")</f>
        <v>0.14117647058823529</v>
      </c>
      <c r="ED187" s="46">
        <f>IFERROR(UTV!ED187/Oferta!ED187,"")</f>
        <v>3.0674846625766871E-2</v>
      </c>
      <c r="EE187" s="46">
        <f>IFERROR(UTV!EE187/Oferta!EE187,"")</f>
        <v>4.0523156089193824E-2</v>
      </c>
      <c r="EF187" s="46">
        <f>IFERROR(UTV!EF187/Oferta!EF187,"")</f>
        <v>3.92721686110711E-2</v>
      </c>
      <c r="EG187" s="46">
        <f>IFERROR(UTV!EG187/Oferta!EG187,"")</f>
        <v>7.2258138337433497E-2</v>
      </c>
      <c r="EH187" s="46">
        <f>IFERROR(UTV!EH187/Oferta!EH187,"")</f>
        <v>8.0143369175627241E-2</v>
      </c>
      <c r="EI187" s="46">
        <f>IFERROR(UTV!EI187/Oferta!EI187,"")</f>
        <v>3.943465849752837E-2</v>
      </c>
      <c r="EJ187" s="46">
        <f>IFERROR(UTV!EJ187/Oferta!EJ187,"")</f>
        <v>7.3569742207807695E-2</v>
      </c>
      <c r="EK187" s="46">
        <f>IFERROR(UTV!EK187/Oferta!EK187,"")</f>
        <v>5.2018497028519184E-2</v>
      </c>
      <c r="EL187" s="46">
        <f>IFERROR(UTV!EL187/Oferta!EL187,"")</f>
        <v>4.1918020108275326E-2</v>
      </c>
      <c r="EM187" s="46">
        <f>IFERROR(UTV!EM187/Oferta!EM187,"")</f>
        <v>3.9825528720457665E-2</v>
      </c>
      <c r="EN187" s="46">
        <f>IFERROR(UTV!EN187/Oferta!EN187,"")</f>
        <v>7.03758534591334E-2</v>
      </c>
      <c r="EO187" s="46">
        <f>IFERROR(UTV!EO187/Oferta!EO187,"")</f>
        <v>7.4240479246897736E-2</v>
      </c>
      <c r="EP187" s="46">
        <f>IFERROR(UTV!EP187/Oferta!EP187,"")</f>
        <v>4.012551002306191E-2</v>
      </c>
      <c r="EQ187" s="46">
        <f>IFERROR(UTV!EQ187/Oferta!EQ187,"")</f>
        <v>7.1037450782895334E-2</v>
      </c>
      <c r="ER187" s="46">
        <f>IFERROR(UTV!ER187/Oferta!ER187,"")</f>
        <v>5.1782840804712807E-2</v>
      </c>
      <c r="ES187" s="46">
        <f>IFERROR(UTV!ES187/Oferta!ES187,"")</f>
        <v>4.165483962531933E-2</v>
      </c>
      <c r="ET187" s="46">
        <f>IFERROR(UTV!ET187/Oferta!ET187,"")</f>
        <v>3.9700571592566902E-2</v>
      </c>
      <c r="EU187" s="46">
        <f>IFERROR(UTV!EU187/Oferta!EU187,"")</f>
        <v>6.6702167524604061E-2</v>
      </c>
      <c r="EV187" s="46">
        <f>IFERROR(UTV!EV187/Oferta!EV187,"")</f>
        <v>6.5327559200221139E-2</v>
      </c>
      <c r="EW187" s="46">
        <f>IFERROR(UTV!EW187/Oferta!EW187,"")</f>
        <v>3.9982398329888043E-2</v>
      </c>
      <c r="EX187" s="46">
        <f>IFERROR(UTV!EX187/Oferta!EX187,"")</f>
        <v>6.6459808954447988E-2</v>
      </c>
      <c r="EY187" s="46">
        <f>IFERROR(UTV!EY187/Oferta!EY187,"")</f>
        <v>5.021535216042794E-2</v>
      </c>
      <c r="EZ187" s="46">
        <f>IFERROR(UTV!EZ187/Oferta!EZ187,"")</f>
        <v>4.0868899255030289E-2</v>
      </c>
      <c r="FA187" s="46">
        <f>IFERROR(UTV!FA187/Oferta!FA187,"")</f>
        <v>3.9484429925789155E-2</v>
      </c>
      <c r="FB187" s="46">
        <f>IFERROR(UTV!FB187/Oferta!FB187,"")</f>
        <v>6.6896009435816792E-2</v>
      </c>
      <c r="FC187" s="46">
        <f>IFERROR(UTV!FC187/Oferta!FC187,"")</f>
        <v>6.5585851142225496E-2</v>
      </c>
      <c r="FD187" s="46">
        <f>IFERROR(UTV!FD187/Oferta!FD187,"")</f>
        <v>3.9685590579856753E-2</v>
      </c>
      <c r="FE187" s="46">
        <f>IFERROR(UTV!FE187/Oferta!FE187,"")</f>
        <v>6.6665586624761047E-2</v>
      </c>
      <c r="FF187" s="46">
        <f>IFERROR(UTV!FF187/Oferta!FF187,"")</f>
        <v>5.0056670278618494E-2</v>
      </c>
    </row>
    <row r="188" spans="1:162" x14ac:dyDescent="0.25">
      <c r="F188" s="9"/>
      <c r="G188" s="10"/>
    </row>
    <row r="189" spans="1:162" x14ac:dyDescent="0.25">
      <c r="F189" s="9"/>
      <c r="G189" s="10"/>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EN175" activePane="bottomRight" state="frozen"/>
      <selection pane="topRight" activeCell="B1" sqref="B1"/>
      <selection pane="bottomLeft" activeCell="A7" sqref="A7"/>
      <selection pane="bottomRight" activeCell="A186" sqref="A186"/>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10.342000530644734</v>
      </c>
      <c r="E79" s="47">
        <f>IFERROR(Oferta!E79/AVERAGE(Ventas!E77:E79),"")</f>
        <v>13.180242634315423</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9.4793287300061184</v>
      </c>
      <c r="EH79" s="47">
        <f>IFERROR(Oferta!EH79/AVERAGE(Ventas!EH77:EH79),"")</f>
        <v>11.587499999999999</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9.3563451776649753</v>
      </c>
      <c r="EO79" s="47">
        <f>IFERROR(Oferta!EO79/AVERAGE(Ventas!EO77:EO79),"")</f>
        <v>11.57251356238698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9.5894344862408492</v>
      </c>
      <c r="EV79" s="47">
        <f>IFERROR(Oferta!EV79/AVERAGE(Ventas!EV77:EV79),"")</f>
        <v>12.072998825306261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9.650156543519099</v>
      </c>
      <c r="FC79" s="47">
        <f>IFERROR(Oferta!FC79/AVERAGE(Ventas!FC77:FC79),"")</f>
        <v>12.087481146304675</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10.3997113997114</v>
      </c>
      <c r="E80" s="47">
        <f>IFERROR(Oferta!E80/AVERAGE(Ventas!E78:E80),"")</f>
        <v>12.842279108175061</v>
      </c>
      <c r="F80" s="47">
        <f>IFERROR(Oferta!F80/AVERAGE(Ventas!F78:F80),"")</f>
        <v>7.149944873208379</v>
      </c>
      <c r="G80" s="47">
        <f>IFERROR(Oferta!G80/AVERAGE(Ventas!G78:G80),"")</f>
        <v>10.950642577761222</v>
      </c>
      <c r="H80" s="47">
        <f>IFERROR(Oferta!H80/AVERAGE(Ventas!H78:H80),"")</f>
        <v>9.6723114956736715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9.62429211393796</v>
      </c>
      <c r="EH80" s="47">
        <f>IFERROR(Oferta!EH80/AVERAGE(Ventas!EH78:EH80),"")</f>
        <v>12.016013138985834</v>
      </c>
      <c r="EI80" s="47">
        <f>IFERROR(Oferta!EI80/AVERAGE(Ventas!EI78:EI80),"")</f>
        <v>4.9955262989710487</v>
      </c>
      <c r="EJ80" s="47">
        <f>IFERROR(Oferta!EJ80/AVERAGE(Ventas!EJ78:EJ80),"")</f>
        <v>10.321817746377679</v>
      </c>
      <c r="EK80" s="47">
        <f>IFERROR(Oferta!EK80/AVERAGE(Ventas!EK78:EK80),"")</f>
        <v>7.7455253639988868</v>
      </c>
      <c r="EL80" s="47">
        <f>IFERROR(Oferta!EL80/AVERAGE(Ventas!EL78:EL80),"")</f>
        <v>3.5692354927847711</v>
      </c>
      <c r="EM80" s="47">
        <f>IFERROR(Oferta!EM80/AVERAGE(Ventas!EM78:EM80),"")</f>
        <v>6.0809679767103351</v>
      </c>
      <c r="EN80" s="47">
        <f>IFERROR(Oferta!EN80/AVERAGE(Ventas!EN78:EN80),"")</f>
        <v>9.3992462148287732</v>
      </c>
      <c r="EO80" s="47">
        <f>IFERROR(Oferta!EO80/AVERAGE(Ventas!EO78:EO80),"")</f>
        <v>11.798852635353173</v>
      </c>
      <c r="EP80" s="47">
        <f>IFERROR(Oferta!EP80/AVERAGE(Ventas!EP78:EP80),"")</f>
        <v>5.6666497847556343</v>
      </c>
      <c r="EQ80" s="47">
        <f>IFERROR(Oferta!EQ80/AVERAGE(Ventas!EQ78:EQ80),"")</f>
        <v>10.037630562312206</v>
      </c>
      <c r="ER80" s="47">
        <f>IFERROR(Oferta!ER80/AVERAGE(Ventas!ER78:ER80),"")</f>
        <v>7.9177392415012777</v>
      </c>
      <c r="ES80" s="47">
        <f>IFERROR(Oferta!ES80/AVERAGE(Ventas!ES78:ES80),"")</f>
        <v>3.9111441307578008</v>
      </c>
      <c r="ET80" s="47">
        <f>IFERROR(Oferta!ET80/AVERAGE(Ventas!ET78:ET80),"")</f>
        <v>6.5091168717047454</v>
      </c>
      <c r="EU80" s="47">
        <f>IFERROR(Oferta!EU80/AVERAGE(Ventas!EU78:EU80),"")</f>
        <v>9.6245622509358775</v>
      </c>
      <c r="EV80" s="47">
        <f>IFERROR(Oferta!EV80/AVERAGE(Ventas!EV78:EV80),"")</f>
        <v>12.135237780713341</v>
      </c>
      <c r="EW80" s="47">
        <f>IFERROR(Oferta!EW80/AVERAGE(Ventas!EW78:EW80),"")</f>
        <v>6.1038798498122651</v>
      </c>
      <c r="EX80" s="47">
        <f>IFERROR(Oferta!EX80/AVERAGE(Ventas!EX78:EX80),"")</f>
        <v>10.296799009638342</v>
      </c>
      <c r="EY80" s="47">
        <f>IFERROR(Oferta!EY80/AVERAGE(Ventas!EY78:EY80),"")</f>
        <v>8.2499151410920764</v>
      </c>
      <c r="EZ80" s="47">
        <f>IFERROR(Oferta!EZ80/AVERAGE(Ventas!EZ78:EZ80),"")</f>
        <v>4</v>
      </c>
      <c r="FA80" s="47">
        <f>IFERROR(Oferta!FA80/AVERAGE(Ventas!FA78:FA80),"")</f>
        <v>6.535145779771347</v>
      </c>
      <c r="FB80" s="47">
        <f>IFERROR(Oferta!FB80/AVERAGE(Ventas!FB78:FB80),"")</f>
        <v>9.6866690621631335</v>
      </c>
      <c r="FC80" s="47">
        <f>IFERROR(Oferta!FC80/AVERAGE(Ventas!FC78:FC80),"")</f>
        <v>12.149406332453827</v>
      </c>
      <c r="FD80" s="47">
        <f>IFERROR(Oferta!FD80/AVERAGE(Ventas!FD78:FD80),"")</f>
        <v>6.1335512383758397</v>
      </c>
      <c r="FE80" s="47">
        <f>IFERROR(Oferta!FE80/AVERAGE(Ventas!FE78:FE80),"")</f>
        <v>10.342764256216501</v>
      </c>
      <c r="FF80" s="47">
        <f>IFERROR(Oferta!FF80/AVERAGE(Ventas!FF78:FF80),"")</f>
        <v>8.2873617480442405</v>
      </c>
    </row>
    <row r="81" spans="1:162" x14ac:dyDescent="0.25">
      <c r="A81" s="36">
        <v>42430</v>
      </c>
      <c r="B81" s="47">
        <f>IFERROR(Oferta!B81/AVERAGE(Ventas!B79:B81),"")</f>
        <v>5.2653061224489797</v>
      </c>
      <c r="C81" s="47">
        <f>IFERROR(Oferta!C81/AVERAGE(Ventas!C79:C81),"")</f>
        <v>5.8931506849315065</v>
      </c>
      <c r="D81" s="47">
        <f>IFERROR(Oferta!D81/AVERAGE(Ventas!D79:D81),"")</f>
        <v>8.9134253450439154</v>
      </c>
      <c r="E81" s="47">
        <f>IFERROR(Oferta!E81/AVERAGE(Ventas!E79:E81),"")</f>
        <v>12.404651162790698</v>
      </c>
      <c r="F81" s="47">
        <f>IFERROR(Oferta!F81/AVERAGE(Ventas!F79:F81),"")</f>
        <v>5.8536585365853657</v>
      </c>
      <c r="G81" s="47">
        <f>IFERROR(Oferta!G81/AVERAGE(Ventas!G79:G81),"")</f>
        <v>9.6551383399209492</v>
      </c>
      <c r="H81" s="47">
        <f>IFERROR(Oferta!H81/AVERAGE(Ventas!H79:H81),"")</f>
        <v>8.3659120592076626</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9.2244187885497393</v>
      </c>
      <c r="EH81" s="47">
        <f>IFERROR(Oferta!EH81/AVERAGE(Ventas!EH79:EH81),"")</f>
        <v>12.389578163771713</v>
      </c>
      <c r="EI81" s="47">
        <f>IFERROR(Oferta!EI81/AVERAGE(Ventas!EI79:EI81),"")</f>
        <v>4.8157146243185593</v>
      </c>
      <c r="EJ81" s="47">
        <f>IFERROR(Oferta!EJ81/AVERAGE(Ventas!EJ79:EJ81),"")</f>
        <v>10.099988559661366</v>
      </c>
      <c r="EK81" s="47">
        <f>IFERROR(Oferta!EK81/AVERAGE(Ventas!EK79:EK81),"")</f>
        <v>7.5044531113568897</v>
      </c>
      <c r="EL81" s="47">
        <f>IFERROR(Oferta!EL81/AVERAGE(Ventas!EL79:EL81),"")</f>
        <v>3.397918065815984</v>
      </c>
      <c r="EM81" s="47">
        <f>IFERROR(Oferta!EM81/AVERAGE(Ventas!EM79:EM81),"")</f>
        <v>5.6780710329097426</v>
      </c>
      <c r="EN81" s="47">
        <f>IFERROR(Oferta!EN81/AVERAGE(Ventas!EN79:EN81),"")</f>
        <v>9.2024334223105093</v>
      </c>
      <c r="EO81" s="47">
        <f>IFERROR(Oferta!EO81/AVERAGE(Ventas!EO79:EO81),"")</f>
        <v>11.617021276595745</v>
      </c>
      <c r="EP81" s="47">
        <f>IFERROR(Oferta!EP81/AVERAGE(Ventas!EP79:EP81),"")</f>
        <v>5.3606488406881079</v>
      </c>
      <c r="EQ81" s="47">
        <f>IFERROR(Oferta!EQ81/AVERAGE(Ventas!EQ79:EQ81),"")</f>
        <v>9.8439166704654237</v>
      </c>
      <c r="ER81" s="47">
        <f>IFERROR(Oferta!ER81/AVERAGE(Ventas!ER79:ER81),"")</f>
        <v>7.6304784324586308</v>
      </c>
      <c r="ES81" s="47">
        <f>IFERROR(Oferta!ES81/AVERAGE(Ventas!ES79:ES81),"")</f>
        <v>3.7291531997414351</v>
      </c>
      <c r="ET81" s="47">
        <f>IFERROR(Oferta!ET81/AVERAGE(Ventas!ET79:ET81),"")</f>
        <v>6.1579261618071452</v>
      </c>
      <c r="EU81" s="47">
        <f>IFERROR(Oferta!EU81/AVERAGE(Ventas!EU79:EU81),"")</f>
        <v>9.3638349235544318</v>
      </c>
      <c r="EV81" s="47">
        <f>IFERROR(Oferta!EV81/AVERAGE(Ventas!EV79:EV81),"")</f>
        <v>11.790117647058823</v>
      </c>
      <c r="EW81" s="47">
        <f>IFERROR(Oferta!EW81/AVERAGE(Ventas!EW79:EW81),"")</f>
        <v>5.8339082442221457</v>
      </c>
      <c r="EX81" s="47">
        <f>IFERROR(Oferta!EX81/AVERAGE(Ventas!EX79:EX81),"")</f>
        <v>10.014470197282632</v>
      </c>
      <c r="EY81" s="47">
        <f>IFERROR(Oferta!EY81/AVERAGE(Ventas!EY79:EY81),"")</f>
        <v>7.9500479080166082</v>
      </c>
      <c r="EZ81" s="47">
        <f>IFERROR(Oferta!EZ81/AVERAGE(Ventas!EZ79:EZ81),"")</f>
        <v>3.8059138093740166</v>
      </c>
      <c r="FA81" s="47">
        <f>IFERROR(Oferta!FA81/AVERAGE(Ventas!FA79:FA81),"")</f>
        <v>6.1654127895466244</v>
      </c>
      <c r="FB81" s="47">
        <f>IFERROR(Oferta!FB81/AVERAGE(Ventas!FB79:FB81),"")</f>
        <v>9.4117881776207035</v>
      </c>
      <c r="FC81" s="47">
        <f>IFERROR(Oferta!FC81/AVERAGE(Ventas!FC79:FC81),"")</f>
        <v>11.807680250783699</v>
      </c>
      <c r="FD81" s="47">
        <f>IFERROR(Oferta!FD81/AVERAGE(Ventas!FD79:FD81),"")</f>
        <v>5.8446307146217338</v>
      </c>
      <c r="FE81" s="47">
        <f>IFERROR(Oferta!FE81/AVERAGE(Ventas!FE79:FE81),"")</f>
        <v>10.050746143878277</v>
      </c>
      <c r="FF81" s="47">
        <f>IFERROR(Oferta!FF81/AVERAGE(Ventas!FF79:FF81),"")</f>
        <v>7.9716949224199896</v>
      </c>
    </row>
    <row r="82" spans="1:162" x14ac:dyDescent="0.25">
      <c r="A82" s="36">
        <v>42461</v>
      </c>
      <c r="B82" s="47">
        <f>IFERROR(Oferta!B82/AVERAGE(Ventas!B80:B82),"")</f>
        <v>4.7777777777777777</v>
      </c>
      <c r="C82" s="47">
        <f>IFERROR(Oferta!C82/AVERAGE(Ventas!C80:C82),"")</f>
        <v>5.8601602330662779</v>
      </c>
      <c r="D82" s="47">
        <f>IFERROR(Oferta!D82/AVERAGE(Ventas!D80:D82),"")</f>
        <v>9.1206784083496419</v>
      </c>
      <c r="E82" s="47">
        <f>IFERROR(Oferta!E82/AVERAGE(Ventas!E80:E82),"")</f>
        <v>12.133333333333333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9.1301886792452827</v>
      </c>
      <c r="Z82" s="47">
        <f>IFERROR(Oferta!Z82/AVERAGE(Ventas!Z80:Z82),"")</f>
        <v>7.2215288611544466</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17.573076923076922</v>
      </c>
      <c r="BX82" s="47">
        <f>IFERROR(Oferta!BX82/AVERAGE(Ventas!BX80:BX82),"")</f>
        <v>6.3707865168539319</v>
      </c>
      <c r="BY82" s="47">
        <f>IFERROR(Oferta!BY82/AVERAGE(Ventas!BY80:BY82),"")</f>
        <v>18.011605415860735</v>
      </c>
      <c r="BZ82" s="47">
        <f>IFERROR(Oferta!BZ82/AVERAGE(Ventas!BZ80:BZ82),"")</f>
        <v>14.509127789046653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9.5585950413223131</v>
      </c>
      <c r="EH82" s="47">
        <f>IFERROR(Oferta!EH82/AVERAGE(Ventas!EH80:EH82),"")</f>
        <v>13.01197357555739</v>
      </c>
      <c r="EI82" s="47">
        <f>IFERROR(Oferta!EI82/AVERAGE(Ventas!EI80:EI82),"")</f>
        <v>4.5448988918085229</v>
      </c>
      <c r="EJ82" s="47">
        <f>IFERROR(Oferta!EJ82/AVERAGE(Ventas!EJ80:EJ82),"")</f>
        <v>10.545856940509916</v>
      </c>
      <c r="EK82" s="47">
        <f>IFERROR(Oferta!EK82/AVERAGE(Ventas!EK80:EK82),"")</f>
        <v>7.4964296081277206</v>
      </c>
      <c r="EL82" s="47">
        <f>IFERROR(Oferta!EL82/AVERAGE(Ventas!EL80:EL82),"")</f>
        <v>4.8534278959810875</v>
      </c>
      <c r="EM82" s="47">
        <f>IFERROR(Oferta!EM82/AVERAGE(Ventas!EM80:EM82),"")</f>
        <v>5.1827534039334342</v>
      </c>
      <c r="EN82" s="47">
        <f>IFERROR(Oferta!EN82/AVERAGE(Ventas!EN80:EN82),"")</f>
        <v>9.0079966074998499</v>
      </c>
      <c r="EO82" s="47">
        <f>IFERROR(Oferta!EO82/AVERAGE(Ventas!EO80:EO82),"")</f>
        <v>12.353217391304348</v>
      </c>
      <c r="EP82" s="47">
        <f>IFERROR(Oferta!EP82/AVERAGE(Ventas!EP80:EP82),"")</f>
        <v>5.1453862660944205</v>
      </c>
      <c r="EQ82" s="47">
        <f>IFERROR(Oferta!EQ82/AVERAGE(Ventas!EQ80:EQ82),"")</f>
        <v>9.8722199757379698</v>
      </c>
      <c r="ER82" s="47">
        <f>IFERROR(Oferta!ER82/AVERAGE(Ventas!ER80:ER82),"")</f>
        <v>7.5029243697478991</v>
      </c>
      <c r="ES82" s="47">
        <f>IFERROR(Oferta!ES82/AVERAGE(Ventas!ES80:ES82),"")</f>
        <v>5.1257530120481922</v>
      </c>
      <c r="ET82" s="47">
        <f>IFERROR(Oferta!ET82/AVERAGE(Ventas!ET80:ET82),"")</f>
        <v>5.6250689972401098</v>
      </c>
      <c r="EU82" s="47">
        <f>IFERROR(Oferta!EU82/AVERAGE(Ventas!EU80:EU82),"")</f>
        <v>9.1561219334194117</v>
      </c>
      <c r="EV82" s="47">
        <f>IFERROR(Oferta!EV82/AVERAGE(Ventas!EV80:EV82),"")</f>
        <v>12.664240659873848</v>
      </c>
      <c r="EW82" s="47">
        <f>IFERROR(Oferta!EW82/AVERAGE(Ventas!EW80:EW82),"")</f>
        <v>5.5707083128381703</v>
      </c>
      <c r="EX82" s="47">
        <f>IFERROR(Oferta!EX82/AVERAGE(Ventas!EX80:EX82),"")</f>
        <v>10.060051675279214</v>
      </c>
      <c r="EY82" s="47">
        <f>IFERROR(Oferta!EY82/AVERAGE(Ventas!EY80:EY82),"")</f>
        <v>7.7968259216399405</v>
      </c>
      <c r="EZ82" s="47">
        <f>IFERROR(Oferta!EZ82/AVERAGE(Ventas!EZ80:EZ82),"")</f>
        <v>5.0788983997022701</v>
      </c>
      <c r="FA82" s="47">
        <f>IFERROR(Oferta!FA82/AVERAGE(Ventas!FA80:FA82),"")</f>
        <v>5.6312657358663305</v>
      </c>
      <c r="FB82" s="47">
        <f>IFERROR(Oferta!FB82/AVERAGE(Ventas!FB80:FB82),"")</f>
        <v>9.203429462197974</v>
      </c>
      <c r="FC82" s="47">
        <f>IFERROR(Oferta!FC82/AVERAGE(Ventas!FC80:FC82),"")</f>
        <v>12.681157078215902</v>
      </c>
      <c r="FD82" s="47">
        <f>IFERROR(Oferta!FD82/AVERAGE(Ventas!FD80:FD82),"")</f>
        <v>5.5707647154736675</v>
      </c>
      <c r="FE82" s="47">
        <f>IFERROR(Oferta!FE82/AVERAGE(Ventas!FE80:FE82),"")</f>
        <v>10.094534161490683</v>
      </c>
      <c r="FF82" s="47">
        <f>IFERROR(Oferta!FF82/AVERAGE(Ventas!FF80:FF82),"")</f>
        <v>7.8149007846842773</v>
      </c>
    </row>
    <row r="83" spans="1:162" x14ac:dyDescent="0.25">
      <c r="A83" s="36">
        <v>42491</v>
      </c>
      <c r="B83" s="47">
        <f>IFERROR(Oferta!B83/AVERAGE(Ventas!B81:B83),"")</f>
        <v>2.8745644599303133</v>
      </c>
      <c r="C83" s="47">
        <f>IFERROR(Oferta!C83/AVERAGE(Ventas!C81:C83),"")</f>
        <v>6.700520833333333</v>
      </c>
      <c r="D83" s="47">
        <f>IFERROR(Oferta!D83/AVERAGE(Ventas!D81:D83),"")</f>
        <v>9.3271719038817</v>
      </c>
      <c r="E83" s="47">
        <f>IFERROR(Oferta!E83/AVERAGE(Ventas!E81:E83),"")</f>
        <v>13.349194167306218</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8.1798165137614678</v>
      </c>
      <c r="Z83" s="47">
        <f>IFERROR(Oferta!Z83/AVERAGE(Ventas!Z81:Z83),"")</f>
        <v>9.3164300202839758</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15.993630573248407</v>
      </c>
      <c r="BX83" s="47">
        <f>IFERROR(Oferta!BX83/AVERAGE(Ventas!BX81:BX83),"")</f>
        <v>8.4236453201970445</v>
      </c>
      <c r="BY83" s="47">
        <f>IFERROR(Oferta!BY83/AVERAGE(Ventas!BY81:BY83),"")</f>
        <v>16.75334448160535</v>
      </c>
      <c r="BZ83" s="47">
        <f>IFERROR(Oferta!BZ83/AVERAGE(Ventas!BZ81:BZ83),"")</f>
        <v>14.642322097378278</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10.14379256155055</v>
      </c>
      <c r="EH83" s="47">
        <f>IFERROR(Oferta!EH83/AVERAGE(Ventas!EH81:EH83),"")</f>
        <v>13.743514644351466</v>
      </c>
      <c r="EI83" s="47">
        <f>IFERROR(Oferta!EI83/AVERAGE(Ventas!EI81:EI83),"")</f>
        <v>4.5458839406207829</v>
      </c>
      <c r="EJ83" s="47">
        <f>IFERROR(Oferta!EJ83/AVERAGE(Ventas!EJ81:EJ83),"")</f>
        <v>11.203708266600962</v>
      </c>
      <c r="EK83" s="47">
        <f>IFERROR(Oferta!EK83/AVERAGE(Ventas!EK81:EK83),"")</f>
        <v>7.7231171732612145</v>
      </c>
      <c r="EL83" s="47">
        <f>IFERROR(Oferta!EL83/AVERAGE(Ventas!EL81:EL83),"")</f>
        <v>3.3490691489361701</v>
      </c>
      <c r="EM83" s="47">
        <f>IFERROR(Oferta!EM83/AVERAGE(Ventas!EM81:EM83),"")</f>
        <v>5.3738662567255959</v>
      </c>
      <c r="EN83" s="47">
        <f>IFERROR(Oferta!EN83/AVERAGE(Ventas!EN81:EN83),"")</f>
        <v>9.5428150237149083</v>
      </c>
      <c r="EO83" s="47">
        <f>IFERROR(Oferta!EO83/AVERAGE(Ventas!EO81:EO83),"")</f>
        <v>13.313381555153708</v>
      </c>
      <c r="EP83" s="47">
        <f>IFERROR(Oferta!EP83/AVERAGE(Ventas!EP81:EP83),"")</f>
        <v>5.1034498068640941</v>
      </c>
      <c r="EQ83" s="47">
        <f>IFERROR(Oferta!EQ83/AVERAGE(Ventas!EQ81:EQ83),"")</f>
        <v>10.529528676888132</v>
      </c>
      <c r="ER83" s="47">
        <f>IFERROR(Oferta!ER83/AVERAGE(Ventas!ER81:ER83),"")</f>
        <v>7.7300423777345095</v>
      </c>
      <c r="ES83" s="47">
        <f>IFERROR(Oferta!ES83/AVERAGE(Ventas!ES81:ES83),"")</f>
        <v>3.5923322683706074</v>
      </c>
      <c r="ET83" s="47">
        <f>IFERROR(Oferta!ET83/AVERAGE(Ventas!ET81:ET83),"")</f>
        <v>5.7759872581627389</v>
      </c>
      <c r="EU83" s="47">
        <f>IFERROR(Oferta!EU83/AVERAGE(Ventas!EU81:EU83),"")</f>
        <v>9.629579215245311</v>
      </c>
      <c r="EV83" s="47">
        <f>IFERROR(Oferta!EV83/AVERAGE(Ventas!EV81:EV83),"")</f>
        <v>13.628959276018099</v>
      </c>
      <c r="EW83" s="47">
        <f>IFERROR(Oferta!EW83/AVERAGE(Ventas!EW81:EW83),"")</f>
        <v>5.4967520529476648</v>
      </c>
      <c r="EX83" s="47">
        <f>IFERROR(Oferta!EX83/AVERAGE(Ventas!EX81:EX83),"")</f>
        <v>10.673329251224633</v>
      </c>
      <c r="EY83" s="47">
        <f>IFERROR(Oferta!EY83/AVERAGE(Ventas!EY81:EY83),"")</f>
        <v>7.9968526224625585</v>
      </c>
      <c r="EZ83" s="47">
        <f>IFERROR(Oferta!EZ83/AVERAGE(Ventas!EZ81:EZ83),"")</f>
        <v>3.5625593918276848</v>
      </c>
      <c r="FA83" s="47">
        <f>IFERROR(Oferta!FA83/AVERAGE(Ventas!FA81:FA83),"")</f>
        <v>5.776985458612975</v>
      </c>
      <c r="FB83" s="47">
        <f>IFERROR(Oferta!FB83/AVERAGE(Ventas!FB81:FB83),"")</f>
        <v>9.6612165963431789</v>
      </c>
      <c r="FC83" s="47">
        <f>IFERROR(Oferta!FC83/AVERAGE(Ventas!FC81:FC83),"")</f>
        <v>13.642893018583626</v>
      </c>
      <c r="FD83" s="47">
        <f>IFERROR(Oferta!FD83/AVERAGE(Ventas!FD81:FD83),"")</f>
        <v>5.4929508796164628</v>
      </c>
      <c r="FE83" s="47">
        <f>IFERROR(Oferta!FE83/AVERAGE(Ventas!FE81:FE83),"")</f>
        <v>10.693579893215263</v>
      </c>
      <c r="FF83" s="47">
        <f>IFERROR(Oferta!FF83/AVERAGE(Ventas!FF81:FF83),"")</f>
        <v>8.0072612801678904</v>
      </c>
    </row>
    <row r="84" spans="1:162" x14ac:dyDescent="0.25">
      <c r="A84" s="36">
        <v>42522</v>
      </c>
      <c r="B84" s="47">
        <f>IFERROR(Oferta!B84/AVERAGE(Ventas!B82:B84),"")</f>
        <v>2.8979591836734695</v>
      </c>
      <c r="C84" s="47">
        <f>IFERROR(Oferta!C84/AVERAGE(Ventas!C82:C84),"")</f>
        <v>7.6081551466931874</v>
      </c>
      <c r="D84" s="47">
        <f>IFERROR(Oferta!D84/AVERAGE(Ventas!D82:D84),"")</f>
        <v>10.420469533104722</v>
      </c>
      <c r="E84" s="47">
        <f>IFERROR(Oferta!E84/AVERAGE(Ventas!E82:E84),"")</f>
        <v>13.748376623376624</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10.34319526627219</v>
      </c>
      <c r="Z84" s="47">
        <f>IFERROR(Oferta!Z84/AVERAGE(Ventas!Z82:Z84),"")</f>
        <v>12.966257668711656</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16.434343434343436</v>
      </c>
      <c r="BX84" s="47">
        <f>IFERROR(Oferta!BX84/AVERAGE(Ventas!BX82:BX84),"")</f>
        <v>7.3390243902439032</v>
      </c>
      <c r="BY84" s="47">
        <f>IFERROR(Oferta!BY84/AVERAGE(Ventas!BY82:BY84),"")</f>
        <v>15.585023400936038</v>
      </c>
      <c r="BZ84" s="47">
        <f>IFERROR(Oferta!BZ84/AVERAGE(Ventas!BZ82:BZ84),"")</f>
        <v>13.586879432624114</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10.758878332257172</v>
      </c>
      <c r="EH84" s="47">
        <f>IFERROR(Oferta!EH84/AVERAGE(Ventas!EH82:EH84),"")</f>
        <v>13.054184226369657</v>
      </c>
      <c r="EI84" s="47">
        <f>IFERROR(Oferta!EI84/AVERAGE(Ventas!EI82:EI84),"")</f>
        <v>4.8952773265258767</v>
      </c>
      <c r="EJ84" s="47">
        <f>IFERROR(Oferta!EJ84/AVERAGE(Ventas!EJ82:EJ84),"")</f>
        <v>11.481673407482305</v>
      </c>
      <c r="EK84" s="47">
        <f>IFERROR(Oferta!EK84/AVERAGE(Ventas!EK82:EK84),"")</f>
        <v>8.0478221415607987</v>
      </c>
      <c r="EL84" s="47">
        <f>IFERROR(Oferta!EL84/AVERAGE(Ventas!EL82:EL84),"")</f>
        <v>5.9673024523160763</v>
      </c>
      <c r="EM84" s="47">
        <f>IFERROR(Oferta!EM84/AVERAGE(Ventas!EM82:EM84),"")</f>
        <v>5.517687934301958</v>
      </c>
      <c r="EN84" s="47">
        <f>IFERROR(Oferta!EN84/AVERAGE(Ventas!EN82:EN84),"")</f>
        <v>9.9268309010577056</v>
      </c>
      <c r="EO84" s="47">
        <f>IFERROR(Oferta!EO84/AVERAGE(Ventas!EO82:EO84),"")</f>
        <v>13.10189701897019</v>
      </c>
      <c r="EP84" s="47">
        <f>IFERROR(Oferta!EP84/AVERAGE(Ventas!EP82:EP84),"")</f>
        <v>5.5712497101785301</v>
      </c>
      <c r="EQ84" s="47">
        <f>IFERROR(Oferta!EQ84/AVERAGE(Ventas!EQ82:EQ84),"")</f>
        <v>10.785229326429933</v>
      </c>
      <c r="ER84" s="47">
        <f>IFERROR(Oferta!ER84/AVERAGE(Ventas!ER82:ER84),"")</f>
        <v>8.1105190541890675</v>
      </c>
      <c r="ES84" s="47">
        <f>IFERROR(Oferta!ES84/AVERAGE(Ventas!ES82:ES84),"")</f>
        <v>6.0644922164566344</v>
      </c>
      <c r="ET84" s="47">
        <f>IFERROR(Oferta!ET84/AVERAGE(Ventas!ET82:ET84),"")</f>
        <v>5.8697379623498254</v>
      </c>
      <c r="EU84" s="47">
        <f>IFERROR(Oferta!EU84/AVERAGE(Ventas!EU82:EU84),"")</f>
        <v>9.8997622096213647</v>
      </c>
      <c r="EV84" s="47">
        <f>IFERROR(Oferta!EV84/AVERAGE(Ventas!EV82:EV84),"")</f>
        <v>13.33294663573086</v>
      </c>
      <c r="EW84" s="47">
        <f>IFERROR(Oferta!EW84/AVERAGE(Ventas!EW82:EW84),"")</f>
        <v>5.8917785234899327</v>
      </c>
      <c r="EX84" s="47">
        <f>IFERROR(Oferta!EX84/AVERAGE(Ventas!EX82:EX84),"")</f>
        <v>10.823133496768442</v>
      </c>
      <c r="EY84" s="47">
        <f>IFERROR(Oferta!EY84/AVERAGE(Ventas!EY82:EY84),"")</f>
        <v>8.2825931928687204</v>
      </c>
      <c r="EZ84" s="47">
        <f>IFERROR(Oferta!EZ84/AVERAGE(Ventas!EZ82:EZ84),"")</f>
        <v>6.0365178900774623</v>
      </c>
      <c r="FA84" s="47">
        <f>IFERROR(Oferta!FA84/AVERAGE(Ventas!FA82:FA84),"")</f>
        <v>5.8919644118062422</v>
      </c>
      <c r="FB84" s="47">
        <f>IFERROR(Oferta!FB84/AVERAGE(Ventas!FB82:FB84),"")</f>
        <v>9.9295851198743872</v>
      </c>
      <c r="FC84" s="47">
        <f>IFERROR(Oferta!FC84/AVERAGE(Ventas!FC82:FC84),"")</f>
        <v>13.353155540831539</v>
      </c>
      <c r="FD84" s="47">
        <f>IFERROR(Oferta!FD84/AVERAGE(Ventas!FD82:FD84),"")</f>
        <v>5.9083242882190863</v>
      </c>
      <c r="FE84" s="47">
        <f>IFERROR(Oferta!FE84/AVERAGE(Ventas!FE82:FE84),"")</f>
        <v>10.844264471587891</v>
      </c>
      <c r="FF84" s="47">
        <f>IFERROR(Oferta!FF84/AVERAGE(Ventas!FF82:FF84),"")</f>
        <v>8.3042964554242751</v>
      </c>
    </row>
    <row r="85" spans="1:162" x14ac:dyDescent="0.25">
      <c r="A85" s="36">
        <v>42552</v>
      </c>
      <c r="B85" s="47">
        <f>IFERROR(Oferta!B85/AVERAGE(Ventas!B83:B85),"")</f>
        <v>2.4461538461538459</v>
      </c>
      <c r="C85" s="47">
        <f>IFERROR(Oferta!C85/AVERAGE(Ventas!C83:C85),"")</f>
        <v>7.5384204909284955</v>
      </c>
      <c r="D85" s="47">
        <f>IFERROR(Oferta!D85/AVERAGE(Ventas!D83:D85),"")</f>
        <v>10.783337915864724</v>
      </c>
      <c r="E85" s="47">
        <f>IFERROR(Oferta!E85/AVERAGE(Ventas!E83:E85),"")</f>
        <v>13.984232365145228</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14.584221748400852</v>
      </c>
      <c r="Z85" s="47">
        <f>IFERROR(Oferta!Z85/AVERAGE(Ventas!Z83:Z85),"")</f>
        <v>15.483870967741936</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17.013289036544851</v>
      </c>
      <c r="BX85" s="47">
        <f>IFERROR(Oferta!BX85/AVERAGE(Ventas!BX83:BX85),"")</f>
        <v>7.3050397877984086</v>
      </c>
      <c r="BY85" s="47">
        <f>IFERROR(Oferta!BY85/AVERAGE(Ventas!BY83:BY85),"")</f>
        <v>13.700132100396301</v>
      </c>
      <c r="BZ85" s="47">
        <f>IFERROR(Oferta!BZ85/AVERAGE(Ventas!BZ83:BZ85),"")</f>
        <v>12.425171866737175</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11.084027322915691</v>
      </c>
      <c r="EH85" s="47">
        <f>IFERROR(Oferta!EH85/AVERAGE(Ventas!EH83:EH85),"")</f>
        <v>13.157884151246984</v>
      </c>
      <c r="EI85" s="47">
        <f>IFERROR(Oferta!EI85/AVERAGE(Ventas!EI83:EI85),"")</f>
        <v>4.4621925296082603</v>
      </c>
      <c r="EJ85" s="47">
        <f>IFERROR(Oferta!EJ85/AVERAGE(Ventas!EJ83:EJ85),"")</f>
        <v>11.742512293249888</v>
      </c>
      <c r="EK85" s="47">
        <f>IFERROR(Oferta!EK85/AVERAGE(Ventas!EK83:EK85),"")</f>
        <v>7.6810571194624053</v>
      </c>
      <c r="EL85" s="47">
        <f>IFERROR(Oferta!EL85/AVERAGE(Ventas!EL83:EL85),"")</f>
        <v>3.5899177690382551</v>
      </c>
      <c r="EM85" s="47">
        <f>IFERROR(Oferta!EM85/AVERAGE(Ventas!EM83:EM85),"")</f>
        <v>5.5873495631147989</v>
      </c>
      <c r="EN85" s="47">
        <f>IFERROR(Oferta!EN85/AVERAGE(Ventas!EN83:EN85),"")</f>
        <v>10.81254907559426</v>
      </c>
      <c r="EO85" s="47">
        <f>IFERROR(Oferta!EO85/AVERAGE(Ventas!EO83:EO85),"")</f>
        <v>13.380391446176152</v>
      </c>
      <c r="EP85" s="47">
        <f>IFERROR(Oferta!EP85/AVERAGE(Ventas!EP83:EP85),"")</f>
        <v>5.1176915640368206</v>
      </c>
      <c r="EQ85" s="47">
        <f>IFERROR(Oferta!EQ85/AVERAGE(Ventas!EQ83:EQ85),"")</f>
        <v>11.538177907512674</v>
      </c>
      <c r="ER85" s="47">
        <f>IFERROR(Oferta!ER85/AVERAGE(Ventas!ER83:ER85),"")</f>
        <v>8.011934992381919</v>
      </c>
      <c r="ES85" s="47">
        <f>IFERROR(Oferta!ES85/AVERAGE(Ventas!ES83:ES85),"")</f>
        <v>3.6678315568757642</v>
      </c>
      <c r="ET85" s="47">
        <f>IFERROR(Oferta!ET85/AVERAGE(Ventas!ET83:ET85),"")</f>
        <v>5.9310361729242231</v>
      </c>
      <c r="EU85" s="47">
        <f>IFERROR(Oferta!EU85/AVERAGE(Ventas!EU83:EU85),"")</f>
        <v>10.63071180332089</v>
      </c>
      <c r="EV85" s="47">
        <f>IFERROR(Oferta!EV85/AVERAGE(Ventas!EV83:EV85),"")</f>
        <v>13.272992700729928</v>
      </c>
      <c r="EW85" s="47">
        <f>IFERROR(Oferta!EW85/AVERAGE(Ventas!EW83:EW85),"")</f>
        <v>5.4352535885167459</v>
      </c>
      <c r="EX85" s="47">
        <f>IFERROR(Oferta!EX85/AVERAGE(Ventas!EX83:EX85),"")</f>
        <v>11.381283693498595</v>
      </c>
      <c r="EY85" s="47">
        <f>IFERROR(Oferta!EY85/AVERAGE(Ventas!EY83:EY85),"")</f>
        <v>8.1333946642134318</v>
      </c>
      <c r="EZ85" s="47">
        <f>IFERROR(Oferta!EZ85/AVERAGE(Ventas!EZ83:EZ85),"")</f>
        <v>3.661957090528519</v>
      </c>
      <c r="FA85" s="47">
        <f>IFERROR(Oferta!FA85/AVERAGE(Ventas!FA83:FA85),"")</f>
        <v>5.9405868327575302</v>
      </c>
      <c r="FB85" s="47">
        <f>IFERROR(Oferta!FB85/AVERAGE(Ventas!FB83:FB85),"")</f>
        <v>10.652132338879326</v>
      </c>
      <c r="FC85" s="47">
        <f>IFERROR(Oferta!FC85/AVERAGE(Ventas!FC83:FC85),"")</f>
        <v>13.292315175097276</v>
      </c>
      <c r="FD85" s="47">
        <f>IFERROR(Oferta!FD85/AVERAGE(Ventas!FD83:FD85),"")</f>
        <v>5.443577842033176</v>
      </c>
      <c r="FE85" s="47">
        <f>IFERROR(Oferta!FE85/AVERAGE(Ventas!FE83:FE85),"")</f>
        <v>11.397254632807138</v>
      </c>
      <c r="FF85" s="47">
        <f>IFERROR(Oferta!FF85/AVERAGE(Ventas!FF83:FF85),"")</f>
        <v>8.146533995305262</v>
      </c>
    </row>
    <row r="86" spans="1:162" x14ac:dyDescent="0.25">
      <c r="A86" s="36">
        <v>42583</v>
      </c>
      <c r="B86" s="47">
        <f>IFERROR(Oferta!B86/AVERAGE(Ventas!B84:B86),"")</f>
        <v>8.7184466019417481</v>
      </c>
      <c r="C86" s="47">
        <f>IFERROR(Oferta!C86/AVERAGE(Ventas!C84:C86),"")</f>
        <v>7.9621007038440723</v>
      </c>
      <c r="D86" s="47">
        <f>IFERROR(Oferta!D86/AVERAGE(Ventas!D84:D86),"")</f>
        <v>10.994828524768645</v>
      </c>
      <c r="E86" s="47">
        <f>IFERROR(Oferta!E86/AVERAGE(Ventas!E84:E86),"")</f>
        <v>13.832646331409729</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21.314049586776861</v>
      </c>
      <c r="Z86" s="47">
        <f>IFERROR(Oferta!Z86/AVERAGE(Ventas!Z84:Z86),"")</f>
        <v>11.825986078886311</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19.083650190114067</v>
      </c>
      <c r="BX86" s="47">
        <f>IFERROR(Oferta!BX86/AVERAGE(Ventas!BX84:BX86),"")</f>
        <v>7.4369747899159666</v>
      </c>
      <c r="BY86" s="47">
        <f>IFERROR(Oferta!BY86/AVERAGE(Ventas!BY84:BY86),"")</f>
        <v>14.228628230616302</v>
      </c>
      <c r="BZ86" s="47">
        <f>IFERROR(Oferta!BZ86/AVERAGE(Ventas!BZ84:BZ86),"")</f>
        <v>12.600000000000001</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10.944094272403397</v>
      </c>
      <c r="EH86" s="47">
        <f>IFERROR(Oferta!EH86/AVERAGE(Ventas!EH84:EH86),"")</f>
        <v>13.407871198568873</v>
      </c>
      <c r="EI86" s="47">
        <f>IFERROR(Oferta!EI86/AVERAGE(Ventas!EI84:EI86),"")</f>
        <v>4.2227683837986634</v>
      </c>
      <c r="EJ86" s="47">
        <f>IFERROR(Oferta!EJ86/AVERAGE(Ventas!EJ84:EJ86),"")</f>
        <v>11.719864814119415</v>
      </c>
      <c r="EK86" s="47">
        <f>IFERROR(Oferta!EK86/AVERAGE(Ventas!EK84:EK86),"")</f>
        <v>7.5207312372666699</v>
      </c>
      <c r="EL86" s="47">
        <f>IFERROR(Oferta!EL86/AVERAGE(Ventas!EL84:EL86),"")</f>
        <v>2.7971040084760728</v>
      </c>
      <c r="EM86" s="47">
        <f>IFERROR(Oferta!EM86/AVERAGE(Ventas!EM84:EM86),"")</f>
        <v>5.562174479166667</v>
      </c>
      <c r="EN86" s="47">
        <f>IFERROR(Oferta!EN86/AVERAGE(Ventas!EN84:EN86),"")</f>
        <v>10.815409650488185</v>
      </c>
      <c r="EO86" s="47">
        <f>IFERROR(Oferta!EO86/AVERAGE(Ventas!EO84:EO86),"")</f>
        <v>13.336244541484717</v>
      </c>
      <c r="EP86" s="47">
        <f>IFERROR(Oferta!EP86/AVERAGE(Ventas!EP84:EP86),"")</f>
        <v>4.9123054575638099</v>
      </c>
      <c r="EQ86" s="47">
        <f>IFERROR(Oferta!EQ86/AVERAGE(Ventas!EQ84:EQ86),"")</f>
        <v>11.542121959816708</v>
      </c>
      <c r="ER86" s="47">
        <f>IFERROR(Oferta!ER86/AVERAGE(Ventas!ER84:ER86),"")</f>
        <v>7.907744460117395</v>
      </c>
      <c r="ES86" s="47">
        <f>IFERROR(Oferta!ES86/AVERAGE(Ventas!ES84:ES86),"")</f>
        <v>2.8699930939226519</v>
      </c>
      <c r="ET86" s="47">
        <f>IFERROR(Oferta!ET86/AVERAGE(Ventas!ET84:ET86),"")</f>
        <v>5.8327244760622952</v>
      </c>
      <c r="EU86" s="47">
        <f>IFERROR(Oferta!EU86/AVERAGE(Ventas!EU84:EU86),"")</f>
        <v>10.588156807929348</v>
      </c>
      <c r="EV86" s="47">
        <f>IFERROR(Oferta!EV86/AVERAGE(Ventas!EV84:EV86),"")</f>
        <v>13.080334987593051</v>
      </c>
      <c r="EW86" s="47">
        <f>IFERROR(Oferta!EW86/AVERAGE(Ventas!EW84:EW86),"")</f>
        <v>5.1875093999097608</v>
      </c>
      <c r="EX86" s="47">
        <f>IFERROR(Oferta!EX86/AVERAGE(Ventas!EX84:EX86),"")</f>
        <v>11.312435209807544</v>
      </c>
      <c r="EY86" s="47">
        <f>IFERROR(Oferta!EY86/AVERAGE(Ventas!EY84:EY86),"")</f>
        <v>7.9731873808498861</v>
      </c>
      <c r="EZ86" s="47">
        <f>IFERROR(Oferta!EZ86/AVERAGE(Ventas!EZ84:EZ86),"")</f>
        <v>2.8694976696012429</v>
      </c>
      <c r="FA86" s="47">
        <f>IFERROR(Oferta!FA86/AVERAGE(Ventas!FA84:FA86),"")</f>
        <v>5.8098130397646388</v>
      </c>
      <c r="FB86" s="47">
        <f>IFERROR(Oferta!FB86/AVERAGE(Ventas!FB84:FB86),"")</f>
        <v>10.598854409265437</v>
      </c>
      <c r="FC86" s="47">
        <f>IFERROR(Oferta!FC86/AVERAGE(Ventas!FC84:FC86),"")</f>
        <v>13.09843435126337</v>
      </c>
      <c r="FD86" s="47">
        <f>IFERROR(Oferta!FD86/AVERAGE(Ventas!FD84:FD86),"")</f>
        <v>5.1758290840064021</v>
      </c>
      <c r="FE86" s="47">
        <f>IFERROR(Oferta!FE86/AVERAGE(Ventas!FE84:FE86),"")</f>
        <v>11.320709105560033</v>
      </c>
      <c r="FF86" s="47">
        <f>IFERROR(Oferta!FF86/AVERAGE(Ventas!FF84:FF86),"")</f>
        <v>7.9654709887206581</v>
      </c>
    </row>
    <row r="87" spans="1:162" x14ac:dyDescent="0.25">
      <c r="A87" s="36">
        <v>42614</v>
      </c>
      <c r="B87" s="47">
        <f>IFERROR(Oferta!B87/AVERAGE(Ventas!B85:B87),"")</f>
        <v>4.299568965517242</v>
      </c>
      <c r="C87" s="47">
        <f>IFERROR(Oferta!C87/AVERAGE(Ventas!C85:C87),"")</f>
        <v>7.6301886792452835</v>
      </c>
      <c r="D87" s="47">
        <f>IFERROR(Oferta!D87/AVERAGE(Ventas!D85:D87),"")</f>
        <v>10.878454452405322</v>
      </c>
      <c r="E87" s="47">
        <f>IFERROR(Oferta!E87/AVERAGE(Ventas!E85:E87),"")</f>
        <v>13.270290964777949</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30.991935483870964</v>
      </c>
      <c r="Z87" s="47">
        <f>IFERROR(Oferta!Z87/AVERAGE(Ventas!Z85:Z87),"")</f>
        <v>12.537735849056602</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19.376582278481013</v>
      </c>
      <c r="BX87" s="47">
        <f>IFERROR(Oferta!BX87/AVERAGE(Ventas!BX85:BX87),"")</f>
        <v>9.4896810506566602</v>
      </c>
      <c r="BY87" s="47">
        <f>IFERROR(Oferta!BY87/AVERAGE(Ventas!BY85:BY87),"")</f>
        <v>13.45045045045045</v>
      </c>
      <c r="BZ87" s="47">
        <f>IFERROR(Oferta!BZ87/AVERAGE(Ventas!BZ85:BZ87),"")</f>
        <v>12.489990900818928</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10.782242152466369</v>
      </c>
      <c r="EH87" s="47">
        <f>IFERROR(Oferta!EH87/AVERAGE(Ventas!EH85:EH87),"")</f>
        <v>13.815980629539952</v>
      </c>
      <c r="EI87" s="47">
        <f>IFERROR(Oferta!EI87/AVERAGE(Ventas!EI85:EI87),"")</f>
        <v>4.3529689640512075</v>
      </c>
      <c r="EJ87" s="47">
        <f>IFERROR(Oferta!EJ87/AVERAGE(Ventas!EJ85:EJ87),"")</f>
        <v>11.71575810257047</v>
      </c>
      <c r="EK87" s="47">
        <f>IFERROR(Oferta!EK87/AVERAGE(Ventas!EK85:EK87),"")</f>
        <v>7.5343259557344062</v>
      </c>
      <c r="EL87" s="47">
        <f>IFERROR(Oferta!EL87/AVERAGE(Ventas!EL85:EL87),"")</f>
        <v>2.7520469643133016</v>
      </c>
      <c r="EM87" s="47">
        <f>IFERROR(Oferta!EM87/AVERAGE(Ventas!EM85:EM87),"")</f>
        <v>5.9116574585635364</v>
      </c>
      <c r="EN87" s="47">
        <f>IFERROR(Oferta!EN87/AVERAGE(Ventas!EN85:EN87),"")</f>
        <v>10.910263640208656</v>
      </c>
      <c r="EO87" s="47">
        <f>IFERROR(Oferta!EO87/AVERAGE(Ventas!EO85:EO87),"")</f>
        <v>13.756680233586975</v>
      </c>
      <c r="EP87" s="47">
        <f>IFERROR(Oferta!EP87/AVERAGE(Ventas!EP85:EP87),"")</f>
        <v>5.0793553900622639</v>
      </c>
      <c r="EQ87" s="47">
        <f>IFERROR(Oferta!EQ87/AVERAGE(Ventas!EQ85:EQ87),"")</f>
        <v>11.72112718657055</v>
      </c>
      <c r="ER87" s="47">
        <f>IFERROR(Oferta!ER87/AVERAGE(Ventas!ER85:ER87),"")</f>
        <v>8.0460932222472419</v>
      </c>
      <c r="ES87" s="47">
        <f>IFERROR(Oferta!ES87/AVERAGE(Ventas!ES85:ES87),"")</f>
        <v>2.8114493412085415</v>
      </c>
      <c r="ET87" s="47">
        <f>IFERROR(Oferta!ET87/AVERAGE(Ventas!ET85:ET87),"")</f>
        <v>6.161763976387717</v>
      </c>
      <c r="EU87" s="47">
        <f>IFERROR(Oferta!EU87/AVERAGE(Ventas!EU85:EU87),"")</f>
        <v>10.834675872650557</v>
      </c>
      <c r="EV87" s="47">
        <f>IFERROR(Oferta!EV87/AVERAGE(Ventas!EV85:EV87),"")</f>
        <v>13.556398104265403</v>
      </c>
      <c r="EW87" s="47">
        <f>IFERROR(Oferta!EW87/AVERAGE(Ventas!EW85:EW87),"")</f>
        <v>5.3351393767281969</v>
      </c>
      <c r="EX87" s="47">
        <f>IFERROR(Oferta!EX87/AVERAGE(Ventas!EX85:EX87),"")</f>
        <v>11.618787547788093</v>
      </c>
      <c r="EY87" s="47">
        <f>IFERROR(Oferta!EY87/AVERAGE(Ventas!EY85:EY87),"")</f>
        <v>8.1681577543398856</v>
      </c>
      <c r="EZ87" s="47">
        <f>IFERROR(Oferta!EZ87/AVERAGE(Ventas!EZ85:EZ87),"")</f>
        <v>2.811023622047244</v>
      </c>
      <c r="FA87" s="47">
        <f>IFERROR(Oferta!FA87/AVERAGE(Ventas!FA85:FA87),"")</f>
        <v>6.0917113603120425</v>
      </c>
      <c r="FB87" s="47">
        <f>IFERROR(Oferta!FB87/AVERAGE(Ventas!FB85:FB87),"")</f>
        <v>10.866696191319752</v>
      </c>
      <c r="FC87" s="47">
        <f>IFERROR(Oferta!FC87/AVERAGE(Ventas!FC85:FC87),"")</f>
        <v>13.57413548081478</v>
      </c>
      <c r="FD87" s="47">
        <f>IFERROR(Oferta!FD87/AVERAGE(Ventas!FD85:FD87),"")</f>
        <v>5.2926532418676695</v>
      </c>
      <c r="FE87" s="47">
        <f>IFERROR(Oferta!FE87/AVERAGE(Ventas!FE85:FE87),"")</f>
        <v>11.641176204887303</v>
      </c>
      <c r="FF87" s="47">
        <f>IFERROR(Oferta!FF87/AVERAGE(Ventas!FF85:FF87),"")</f>
        <v>8.1462855054514431</v>
      </c>
    </row>
    <row r="88" spans="1:162" x14ac:dyDescent="0.25">
      <c r="A88" s="36">
        <v>42644</v>
      </c>
      <c r="B88" s="47">
        <f>IFERROR(Oferta!B88/AVERAGE(Ventas!B86:B88),"")</f>
        <v>3.1115044247787611</v>
      </c>
      <c r="C88" s="47">
        <f>IFERROR(Oferta!C88/AVERAGE(Ventas!C86:C88),"")</f>
        <v>6.617977528089888</v>
      </c>
      <c r="D88" s="47">
        <f>IFERROR(Oferta!D88/AVERAGE(Ventas!D86:D88),"")</f>
        <v>9.9879459980713587</v>
      </c>
      <c r="E88" s="47">
        <f>IFERROR(Oferta!E88/AVERAGE(Ventas!E86:E88),"")</f>
        <v>12.484962406015038</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60.648000000000003</v>
      </c>
      <c r="Z88" s="47">
        <f>IFERROR(Oferta!Z88/AVERAGE(Ventas!Z86:Z88),"")</f>
        <v>16.778846153846153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20.264331210191081</v>
      </c>
      <c r="BX88" s="47">
        <f>IFERROR(Oferta!BX88/AVERAGE(Ventas!BX86:BX88),"")</f>
        <v>5.6170212765957448</v>
      </c>
      <c r="BY88" s="47">
        <f>IFERROR(Oferta!BY88/AVERAGE(Ventas!BY86:BY88),"")</f>
        <v>13.937309799147901</v>
      </c>
      <c r="BZ88" s="47">
        <f>IFERROR(Oferta!BZ88/AVERAGE(Ventas!BZ86:BZ88),"")</f>
        <v>11.214987714987714</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10.723902701732341</v>
      </c>
      <c r="EH88" s="47">
        <f>IFERROR(Oferta!EH88/AVERAGE(Ventas!EH86:EH88),"")</f>
        <v>14.113719142047755</v>
      </c>
      <c r="EI88" s="47">
        <f>IFERROR(Oferta!EI88/AVERAGE(Ventas!EI86:EI88),"")</f>
        <v>4.705686133634404</v>
      </c>
      <c r="EJ88" s="47">
        <f>IFERROR(Oferta!EJ88/AVERAGE(Ventas!EJ86:EJ88),"")</f>
        <v>11.765528819250139</v>
      </c>
      <c r="EK88" s="47">
        <f>IFERROR(Oferta!EK88/AVERAGE(Ventas!EK86:EK88),"")</f>
        <v>7.8978886108690149</v>
      </c>
      <c r="EL88" s="47">
        <f>IFERROR(Oferta!EL88/AVERAGE(Ventas!EL86:EL88),"")</f>
        <v>4.1357758620689653</v>
      </c>
      <c r="EM88" s="47">
        <f>IFERROR(Oferta!EM88/AVERAGE(Ventas!EM86:EM88),"")</f>
        <v>6.0011375947995669</v>
      </c>
      <c r="EN88" s="47">
        <f>IFERROR(Oferta!EN88/AVERAGE(Ventas!EN86:EN88),"")</f>
        <v>11.388948845240664</v>
      </c>
      <c r="EO88" s="47">
        <f>IFERROR(Oferta!EO88/AVERAGE(Ventas!EO86:EO88),"")</f>
        <v>14.282667630580155</v>
      </c>
      <c r="EP88" s="47">
        <f>IFERROR(Oferta!EP88/AVERAGE(Ventas!EP86:EP88),"")</f>
        <v>5.6570065382576429</v>
      </c>
      <c r="EQ88" s="47">
        <f>IFERROR(Oferta!EQ88/AVERAGE(Ventas!EQ86:EQ88),"")</f>
        <v>12.212896253602306</v>
      </c>
      <c r="ER88" s="47">
        <f>IFERROR(Oferta!ER88/AVERAGE(Ventas!ER86:ER88),"")</f>
        <v>8.6852952362841123</v>
      </c>
      <c r="ES88" s="47">
        <f>IFERROR(Oferta!ES88/AVERAGE(Ventas!ES86:ES88),"")</f>
        <v>4.1723977695167287</v>
      </c>
      <c r="ET88" s="47">
        <f>IFERROR(Oferta!ET88/AVERAGE(Ventas!ET86:ET88),"")</f>
        <v>6.2647923197492164</v>
      </c>
      <c r="EU88" s="47">
        <f>IFERROR(Oferta!EU88/AVERAGE(Ventas!EU86:EU88),"")</f>
        <v>11.328189834024897</v>
      </c>
      <c r="EV88" s="47">
        <f>IFERROR(Oferta!EV88/AVERAGE(Ventas!EV86:EV88),"")</f>
        <v>14.257189277010562</v>
      </c>
      <c r="EW88" s="47">
        <f>IFERROR(Oferta!EW88/AVERAGE(Ventas!EW86:EW88),"")</f>
        <v>5.900485436893204</v>
      </c>
      <c r="EX88" s="47">
        <f>IFERROR(Oferta!EX88/AVERAGE(Ventas!EX86:EX88),"")</f>
        <v>12.163631308216321</v>
      </c>
      <c r="EY88" s="47">
        <f>IFERROR(Oferta!EY88/AVERAGE(Ventas!EY86:EY88),"")</f>
        <v>8.8196073349316393</v>
      </c>
      <c r="EZ88" s="47">
        <f>IFERROR(Oferta!EZ88/AVERAGE(Ventas!EZ86:EZ88),"")</f>
        <v>4.1714285714285717</v>
      </c>
      <c r="FA88" s="47">
        <f>IFERROR(Oferta!FA88/AVERAGE(Ventas!FA86:FA88),"")</f>
        <v>6.1987847222222223</v>
      </c>
      <c r="FB88" s="47">
        <f>IFERROR(Oferta!FB88/AVERAGE(Ventas!FB86:FB88),"")</f>
        <v>11.347340732661833</v>
      </c>
      <c r="FC88" s="47">
        <f>IFERROR(Oferta!FC88/AVERAGE(Ventas!FC86:FC88),"")</f>
        <v>14.277407828487899</v>
      </c>
      <c r="FD88" s="47">
        <f>IFERROR(Oferta!FD88/AVERAGE(Ventas!FD86:FD88),"")</f>
        <v>5.8502455972205585</v>
      </c>
      <c r="FE88" s="47">
        <f>IFERROR(Oferta!FE88/AVERAGE(Ventas!FE86:FE88),"")</f>
        <v>12.177014348785871</v>
      </c>
      <c r="FF88" s="47">
        <f>IFERROR(Oferta!FF88/AVERAGE(Ventas!FF86:FF88),"")</f>
        <v>8.7907021481243994</v>
      </c>
    </row>
    <row r="89" spans="1:162" x14ac:dyDescent="0.25">
      <c r="A89" s="36">
        <v>42675</v>
      </c>
      <c r="B89" s="47">
        <f>IFERROR(Oferta!B89/AVERAGE(Ventas!B87:B89),"")</f>
        <v>3.4012345679012346</v>
      </c>
      <c r="C89" s="47">
        <f>IFERROR(Oferta!C89/AVERAGE(Ventas!C87:C89),"")</f>
        <v>6.2087597216537045</v>
      </c>
      <c r="D89" s="47">
        <f>IFERROR(Oferta!D89/AVERAGE(Ventas!D87:D89),"")</f>
        <v>9.5455875182837637</v>
      </c>
      <c r="E89" s="47">
        <f>IFERROR(Oferta!E89/AVERAGE(Ventas!E87:E89),"")</f>
        <v>12.36046511627907</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56.18181818181818</v>
      </c>
      <c r="Z89" s="47">
        <f>IFERROR(Oferta!Z89/AVERAGE(Ventas!Z87:Z89),"")</f>
        <v>28.697802197802201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19.88599348534202</v>
      </c>
      <c r="BX89" s="47">
        <f>IFERROR(Oferta!BX89/AVERAGE(Ventas!BX87:BX89),"")</f>
        <v>5.4377142857142857</v>
      </c>
      <c r="BY89" s="47">
        <f>IFERROR(Oferta!BY89/AVERAGE(Ventas!BY87:BY89),"")</f>
        <v>14.200389105058365</v>
      </c>
      <c r="BZ89" s="47">
        <f>IFERROR(Oferta!BZ89/AVERAGE(Ventas!BZ87:BZ89),"")</f>
        <v>11.028134050475797</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10.827849264705883</v>
      </c>
      <c r="EH89" s="47">
        <f>IFERROR(Oferta!EH89/AVERAGE(Ventas!EH87:EH89),"")</f>
        <v>14.504672897196262</v>
      </c>
      <c r="EI89" s="47">
        <f>IFERROR(Oferta!EI89/AVERAGE(Ventas!EI87:EI89),"")</f>
        <v>4.5058019792032953</v>
      </c>
      <c r="EJ89" s="47">
        <f>IFERROR(Oferta!EJ89/AVERAGE(Ventas!EJ87:EJ89),"")</f>
        <v>11.955845810767761</v>
      </c>
      <c r="EK89" s="47">
        <f>IFERROR(Oferta!EK89/AVERAGE(Ventas!EK87:EK89),"")</f>
        <v>7.7901241503286327</v>
      </c>
      <c r="EL89" s="47">
        <f>IFERROR(Oferta!EL89/AVERAGE(Ventas!EL87:EL89),"")</f>
        <v>3.5845291479820625</v>
      </c>
      <c r="EM89" s="47">
        <f>IFERROR(Oferta!EM89/AVERAGE(Ventas!EM87:EM89),"")</f>
        <v>6.0216890697798968</v>
      </c>
      <c r="EN89" s="47">
        <f>IFERROR(Oferta!EN89/AVERAGE(Ventas!EN87:EN89),"")</f>
        <v>11.54962505513895</v>
      </c>
      <c r="EO89" s="47">
        <f>IFERROR(Oferta!EO89/AVERAGE(Ventas!EO87:EO89),"")</f>
        <v>15.003409736692555</v>
      </c>
      <c r="EP89" s="47">
        <f>IFERROR(Oferta!EP89/AVERAGE(Ventas!EP87:EP89),"")</f>
        <v>5.5518091038775772</v>
      </c>
      <c r="EQ89" s="47">
        <f>IFERROR(Oferta!EQ89/AVERAGE(Ventas!EQ87:EQ89),"")</f>
        <v>12.515279911021661</v>
      </c>
      <c r="ER89" s="47">
        <f>IFERROR(Oferta!ER89/AVERAGE(Ventas!ER87:ER89),"")</f>
        <v>8.6811777026705386</v>
      </c>
      <c r="ES89" s="47">
        <f>IFERROR(Oferta!ES89/AVERAGE(Ventas!ES87:ES89),"")</f>
        <v>3.6111232279171213</v>
      </c>
      <c r="ET89" s="47">
        <f>IFERROR(Oferta!ET89/AVERAGE(Ventas!ET87:ET89),"")</f>
        <v>6.2139731621936987</v>
      </c>
      <c r="EU89" s="47">
        <f>IFERROR(Oferta!EU89/AVERAGE(Ventas!EU87:EU89),"")</f>
        <v>11.640320427236317</v>
      </c>
      <c r="EV89" s="47">
        <f>IFERROR(Oferta!EV89/AVERAGE(Ventas!EV87:EV89),"")</f>
        <v>15.136199484092863</v>
      </c>
      <c r="EW89" s="47">
        <f>IFERROR(Oferta!EW89/AVERAGE(Ventas!EW87:EW89),"")</f>
        <v>5.7395141732596509</v>
      </c>
      <c r="EX89" s="47">
        <f>IFERROR(Oferta!EX89/AVERAGE(Ventas!EX87:EX89),"")</f>
        <v>12.617888915604713</v>
      </c>
      <c r="EY89" s="47">
        <f>IFERROR(Oferta!EY89/AVERAGE(Ventas!EY87:EY89),"")</f>
        <v>8.8525071820318626</v>
      </c>
      <c r="EZ89" s="47">
        <f>IFERROR(Oferta!EZ89/AVERAGE(Ventas!EZ87:EZ89),"")</f>
        <v>3.6111232279171213</v>
      </c>
      <c r="FA89" s="47">
        <f>IFERROR(Oferta!FA89/AVERAGE(Ventas!FA87:FA89),"")</f>
        <v>6.1541120553075039</v>
      </c>
      <c r="FB89" s="47">
        <f>IFERROR(Oferta!FB89/AVERAGE(Ventas!FB87:FB89),"")</f>
        <v>11.660276327097243</v>
      </c>
      <c r="FC89" s="47">
        <f>IFERROR(Oferta!FC89/AVERAGE(Ventas!FC87:FC89),"")</f>
        <v>15.159903713892708</v>
      </c>
      <c r="FD89" s="47">
        <f>IFERROR(Oferta!FD89/AVERAGE(Ventas!FD87:FD89),"")</f>
        <v>5.6953254111906819</v>
      </c>
      <c r="FE89" s="47">
        <f>IFERROR(Oferta!FE89/AVERAGE(Ventas!FE87:FE89),"")</f>
        <v>12.632144391920928</v>
      </c>
      <c r="FF89" s="47">
        <f>IFERROR(Oferta!FF89/AVERAGE(Ventas!FF87:FF89),"")</f>
        <v>8.8292167310222833</v>
      </c>
    </row>
    <row r="90" spans="1:162" x14ac:dyDescent="0.25">
      <c r="A90" s="36">
        <v>42705</v>
      </c>
      <c r="B90" s="47">
        <f>IFERROR(Oferta!B90/AVERAGE(Ventas!B88:B90),"")</f>
        <v>4.4791086350974929</v>
      </c>
      <c r="C90" s="47">
        <f>IFERROR(Oferta!C90/AVERAGE(Ventas!C88:C90),"")</f>
        <v>6.8901707429626207</v>
      </c>
      <c r="D90" s="47">
        <f>IFERROR(Oferta!D90/AVERAGE(Ventas!D88:D90),"")</f>
        <v>10.230873945004085</v>
      </c>
      <c r="E90" s="47">
        <f>IFERROR(Oferta!E90/AVERAGE(Ventas!E88:E90),"")</f>
        <v>14.19908256880734</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35.82692307692308</v>
      </c>
      <c r="Z90" s="47">
        <f>IFERROR(Oferta!Z90/AVERAGE(Ventas!Z88:Z90),"")</f>
        <v>20.503846153846151</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21.445652173913043</v>
      </c>
      <c r="BX90" s="47">
        <f>IFERROR(Oferta!BX90/AVERAGE(Ventas!BX88:BX90),"")</f>
        <v>5.4771322620519154</v>
      </c>
      <c r="BY90" s="47">
        <f>IFERROR(Oferta!BY90/AVERAGE(Ventas!BY88:BY90),"")</f>
        <v>15.280973451327434</v>
      </c>
      <c r="BZ90" s="47">
        <f>IFERROR(Oferta!BZ90/AVERAGE(Ventas!BZ88:BZ90),"")</f>
        <v>11.6175519630485</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11.51546288906624</v>
      </c>
      <c r="EH90" s="47">
        <f>IFERROR(Oferta!EH90/AVERAGE(Ventas!EH88:EH90),"")</f>
        <v>15.080684596577017</v>
      </c>
      <c r="EI90" s="47">
        <f>IFERROR(Oferta!EI90/AVERAGE(Ventas!EI88:EI90),"")</f>
        <v>4.5774304113003739</v>
      </c>
      <c r="EJ90" s="47">
        <f>IFERROR(Oferta!EJ90/AVERAGE(Ventas!EJ88:EJ90),"")</f>
        <v>12.619913241065895</v>
      </c>
      <c r="EK90" s="47">
        <f>IFERROR(Oferta!EK90/AVERAGE(Ventas!EK88:EK90),"")</f>
        <v>8.0352289884247607</v>
      </c>
      <c r="EL90" s="47">
        <f>IFERROR(Oferta!EL90/AVERAGE(Ventas!EL88:EL90),"")</f>
        <v>3.3563414634146338</v>
      </c>
      <c r="EM90" s="47">
        <f>IFERROR(Oferta!EM90/AVERAGE(Ventas!EM88:EM90),"")</f>
        <v>5.8150470219435739</v>
      </c>
      <c r="EN90" s="47">
        <f>IFERROR(Oferta!EN90/AVERAGE(Ventas!EN88:EN90),"")</f>
        <v>12.072134464244026</v>
      </c>
      <c r="EO90" s="47">
        <f>IFERROR(Oferta!EO90/AVERAGE(Ventas!EO88:EO90),"")</f>
        <v>15.219180779834581</v>
      </c>
      <c r="EP90" s="47">
        <f>IFERROR(Oferta!EP90/AVERAGE(Ventas!EP88:EP90),"")</f>
        <v>5.3812822719449223</v>
      </c>
      <c r="EQ90" s="47">
        <f>IFERROR(Oferta!EQ90/AVERAGE(Ventas!EQ88:EQ90),"")</f>
        <v>12.963467008756764</v>
      </c>
      <c r="ER90" s="47">
        <f>IFERROR(Oferta!ER90/AVERAGE(Ventas!ER88:ER90),"")</f>
        <v>8.6833053996939444</v>
      </c>
      <c r="ES90" s="47">
        <f>IFERROR(Oferta!ES90/AVERAGE(Ventas!ES88:ES90),"")</f>
        <v>3.3919848233341234</v>
      </c>
      <c r="ET90" s="47">
        <f>IFERROR(Oferta!ET90/AVERAGE(Ventas!ET88:ET90),"")</f>
        <v>5.9826062161391507</v>
      </c>
      <c r="EU90" s="47">
        <f>IFERROR(Oferta!EU90/AVERAGE(Ventas!EU88:EU90),"")</f>
        <v>12.087634295344428</v>
      </c>
      <c r="EV90" s="47">
        <f>IFERROR(Oferta!EV90/AVERAGE(Ventas!EV88:EV90),"")</f>
        <v>15.389645288427086</v>
      </c>
      <c r="EW90" s="47">
        <f>IFERROR(Oferta!EW90/AVERAGE(Ventas!EW88:EW90),"")</f>
        <v>5.550100954115365</v>
      </c>
      <c r="EX90" s="47">
        <f>IFERROR(Oferta!EX90/AVERAGE(Ventas!EX88:EX90),"")</f>
        <v>13.017454472077889</v>
      </c>
      <c r="EY90" s="47">
        <f>IFERROR(Oferta!EY90/AVERAGE(Ventas!EY88:EY90),"")</f>
        <v>8.8335699392218618</v>
      </c>
      <c r="EZ90" s="47">
        <f>IFERROR(Oferta!EZ90/AVERAGE(Ventas!EZ88:EZ90),"")</f>
        <v>3.3919848233341234</v>
      </c>
      <c r="FA90" s="47">
        <f>IFERROR(Oferta!FA90/AVERAGE(Ventas!FA88:FA90),"")</f>
        <v>5.9558989822842063</v>
      </c>
      <c r="FB90" s="47">
        <f>IFERROR(Oferta!FB90/AVERAGE(Ventas!FB88:FB90),"")</f>
        <v>12.102232422282496</v>
      </c>
      <c r="FC90" s="47">
        <f>IFERROR(Oferta!FC90/AVERAGE(Ventas!FC88:FC90),"")</f>
        <v>15.417054819061267</v>
      </c>
      <c r="FD90" s="47">
        <f>IFERROR(Oferta!FD90/AVERAGE(Ventas!FD88:FD90),"")</f>
        <v>5.530914665304036</v>
      </c>
      <c r="FE90" s="47">
        <f>IFERROR(Oferta!FE90/AVERAGE(Ventas!FE88:FE90),"")</f>
        <v>13.02920695355944</v>
      </c>
      <c r="FF90" s="47">
        <f>IFERROR(Oferta!FF90/AVERAGE(Ventas!FF88:FF90),"")</f>
        <v>8.8275406369763445</v>
      </c>
    </row>
    <row r="91" spans="1:162" x14ac:dyDescent="0.25">
      <c r="A91" s="36">
        <v>42736</v>
      </c>
      <c r="B91" s="47">
        <f>IFERROR(Oferta!B91/AVERAGE(Ventas!B89:B91),"")</f>
        <v>5.9757085020242915</v>
      </c>
      <c r="C91" s="47">
        <f>IFERROR(Oferta!C91/AVERAGE(Ventas!C89:C91),"")</f>
        <v>6.567014993184916</v>
      </c>
      <c r="D91" s="47">
        <f>IFERROR(Oferta!D91/AVERAGE(Ventas!D89:D91),"")</f>
        <v>10.798307475317348</v>
      </c>
      <c r="E91" s="47">
        <f>IFERROR(Oferta!E91/AVERAGE(Ventas!E89:E91),"")</f>
        <v>12.270000000000001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27.214285714285715</v>
      </c>
      <c r="Z91" s="47">
        <f>IFERROR(Oferta!Z91/AVERAGE(Ventas!Z89:Z91),"")</f>
        <v>13.682242990654206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12.965879265091864</v>
      </c>
      <c r="BW91" s="47">
        <f>IFERROR(Oferta!BW91/AVERAGE(Ventas!BW89:BW91),"")</f>
        <v>16.191176470588236</v>
      </c>
      <c r="BX91" s="47">
        <f>IFERROR(Oferta!BX91/AVERAGE(Ventas!BX89:BX91),"")</f>
        <v>6.6374367622259696</v>
      </c>
      <c r="BY91" s="47">
        <f>IFERROR(Oferta!BY91/AVERAGE(Ventas!BY89:BY91),"")</f>
        <v>13.585865724381625</v>
      </c>
      <c r="BZ91" s="47">
        <f>IFERROR(Oferta!BZ91/AVERAGE(Ventas!BZ89:BZ91),"")</f>
        <v>11.533864541832669</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11.719136690647481</v>
      </c>
      <c r="EH91" s="47">
        <f>IFERROR(Oferta!EH91/AVERAGE(Ventas!EH89:EH91),"")</f>
        <v>13.535917901938426</v>
      </c>
      <c r="EI91" s="47">
        <f>IFERROR(Oferta!EI91/AVERAGE(Ventas!EI89:EI91),"")</f>
        <v>4.4461077844311383</v>
      </c>
      <c r="EJ91" s="47">
        <f>IFERROR(Oferta!EJ91/AVERAGE(Ventas!EJ89:EJ91),"")</f>
        <v>12.257056043214044</v>
      </c>
      <c r="EK91" s="47">
        <f>IFERROR(Oferta!EK91/AVERAGE(Ventas!EK89:EK91),"")</f>
        <v>7.8303493066526242</v>
      </c>
      <c r="EL91" s="47">
        <f>IFERROR(Oferta!EL91/AVERAGE(Ventas!EL89:EL91),"")</f>
        <v>3.3992187500000002</v>
      </c>
      <c r="EM91" s="47">
        <f>IFERROR(Oferta!EM91/AVERAGE(Ventas!EM89:EM91),"")</f>
        <v>5.4648151808657843</v>
      </c>
      <c r="EN91" s="47">
        <f>IFERROR(Oferta!EN91/AVERAGE(Ventas!EN89:EN91),"")</f>
        <v>12.088156723063223</v>
      </c>
      <c r="EO91" s="47">
        <f>IFERROR(Oferta!EO91/AVERAGE(Ventas!EO89:EO91),"")</f>
        <v>13.492162379421222</v>
      </c>
      <c r="EP91" s="47">
        <f>IFERROR(Oferta!EP91/AVERAGE(Ventas!EP89:EP91),"")</f>
        <v>5.1353630171124776</v>
      </c>
      <c r="EQ91" s="47">
        <f>IFERROR(Oferta!EQ91/AVERAGE(Ventas!EQ89:EQ91),"")</f>
        <v>12.466778668978971</v>
      </c>
      <c r="ER91" s="47">
        <f>IFERROR(Oferta!ER91/AVERAGE(Ventas!ER89:ER91),"")</f>
        <v>8.3163092550790072</v>
      </c>
      <c r="ES91" s="47">
        <f>IFERROR(Oferta!ES91/AVERAGE(Ventas!ES89:ES91),"")</f>
        <v>3.4503816793893129</v>
      </c>
      <c r="ET91" s="47">
        <f>IFERROR(Oferta!ET91/AVERAGE(Ventas!ET89:ET91),"")</f>
        <v>5.6611830436324944</v>
      </c>
      <c r="EU91" s="47">
        <f>IFERROR(Oferta!EU91/AVERAGE(Ventas!EU89:EU91),"")</f>
        <v>12.179680657549012</v>
      </c>
      <c r="EV91" s="47">
        <f>IFERROR(Oferta!EV91/AVERAGE(Ventas!EV89:EV91),"")</f>
        <v>13.763211194991715</v>
      </c>
      <c r="EW91" s="47">
        <f>IFERROR(Oferta!EW91/AVERAGE(Ventas!EW89:EW91),"")</f>
        <v>5.3330941771769504</v>
      </c>
      <c r="EX91" s="47">
        <f>IFERROR(Oferta!EX91/AVERAGE(Ventas!EX89:EX91),"")</f>
        <v>12.603876886652856</v>
      </c>
      <c r="EY91" s="47">
        <f>IFERROR(Oferta!EY91/AVERAGE(Ventas!EY89:EY91),"")</f>
        <v>8.4857986140816148</v>
      </c>
      <c r="EZ91" s="47">
        <f>IFERROR(Oferta!EZ91/AVERAGE(Ventas!EZ89:EZ91),"")</f>
        <v>3.4503816793893129</v>
      </c>
      <c r="FA91" s="47">
        <f>IFERROR(Oferta!FA91/AVERAGE(Ventas!FA89:FA91),"")</f>
        <v>5.6702469516221337</v>
      </c>
      <c r="FB91" s="47">
        <f>IFERROR(Oferta!FB91/AVERAGE(Ventas!FB89:FB91),"")</f>
        <v>12.201534356237492</v>
      </c>
      <c r="FC91" s="47">
        <f>IFERROR(Oferta!FC91/AVERAGE(Ventas!FC89:FC91),"")</f>
        <v>13.771496961885473</v>
      </c>
      <c r="FD91" s="47">
        <f>IFERROR(Oferta!FD91/AVERAGE(Ventas!FD89:FD91),"")</f>
        <v>5.3428528539798101</v>
      </c>
      <c r="FE91" s="47">
        <f>IFERROR(Oferta!FE91/AVERAGE(Ventas!FE89:FE91),"")</f>
        <v>12.619068605846921</v>
      </c>
      <c r="FF91" s="47">
        <f>IFERROR(Oferta!FF91/AVERAGE(Ventas!FF89:FF91),"")</f>
        <v>8.499723803858247</v>
      </c>
    </row>
    <row r="92" spans="1:162" x14ac:dyDescent="0.25">
      <c r="A92" s="36">
        <v>42767</v>
      </c>
      <c r="B92" s="47">
        <f>IFERROR(Oferta!B92/AVERAGE(Ventas!B90:B92),"")</f>
        <v>0.95564516129032251</v>
      </c>
      <c r="C92" s="47">
        <f>IFERROR(Oferta!C92/AVERAGE(Ventas!C90:C92),"")</f>
        <v>6.0345858240819812</v>
      </c>
      <c r="D92" s="47">
        <f>IFERROR(Oferta!D92/AVERAGE(Ventas!D90:D92),"")</f>
        <v>10.204385718301939</v>
      </c>
      <c r="E92" s="47">
        <f>IFERROR(Oferta!E92/AVERAGE(Ventas!E90:E92),"")</f>
        <v>12.750785340314136</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25.697749196141476</v>
      </c>
      <c r="Z92" s="47">
        <f>IFERROR(Oferta!Z92/AVERAGE(Ventas!Z90:Z92),"")</f>
        <v>10.310606060606061</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12.450363196125908</v>
      </c>
      <c r="BW92" s="47">
        <f>IFERROR(Oferta!BW92/AVERAGE(Ventas!BW90:BW92),"")</f>
        <v>18.743902439024389</v>
      </c>
      <c r="BX92" s="47">
        <f>IFERROR(Oferta!BX92/AVERAGE(Ventas!BX90:BX92),"")</f>
        <v>8.0271739130434785</v>
      </c>
      <c r="BY92" s="47">
        <f>IFERROR(Oferta!BY92/AVERAGE(Ventas!BY90:BY92),"")</f>
        <v>13.492929292929293</v>
      </c>
      <c r="BZ92" s="47">
        <f>IFERROR(Oferta!BZ92/AVERAGE(Ventas!BZ90:BZ92),"")</f>
        <v>12.011782032400589</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11.082203155272627</v>
      </c>
      <c r="EH92" s="47">
        <f>IFERROR(Oferta!EH92/AVERAGE(Ventas!EH90:EH92),"")</f>
        <v>13.80799812909261</v>
      </c>
      <c r="EI92" s="47">
        <f>IFERROR(Oferta!EI92/AVERAGE(Ventas!EI90:EI92),"")</f>
        <v>4.4066280632819774</v>
      </c>
      <c r="EJ92" s="47">
        <f>IFERROR(Oferta!EJ92/AVERAGE(Ventas!EJ90:EJ92),"")</f>
        <v>11.853324512074099</v>
      </c>
      <c r="EK92" s="47">
        <f>IFERROR(Oferta!EK92/AVERAGE(Ventas!EK90:EK92),"")</f>
        <v>7.6732158922715277</v>
      </c>
      <c r="EL92" s="47">
        <f>IFERROR(Oferta!EL92/AVERAGE(Ventas!EL90:EL92),"")</f>
        <v>3.0550943396226415</v>
      </c>
      <c r="EM92" s="47">
        <f>IFERROR(Oferta!EM92/AVERAGE(Ventas!EM90:EM92),"")</f>
        <v>5.34014105201293</v>
      </c>
      <c r="EN92" s="47">
        <f>IFERROR(Oferta!EN92/AVERAGE(Ventas!EN90:EN92),"")</f>
        <v>11.334478316874195</v>
      </c>
      <c r="EO92" s="47">
        <f>IFERROR(Oferta!EO92/AVERAGE(Ventas!EO90:EO92),"")</f>
        <v>13.534514355528406</v>
      </c>
      <c r="EP92" s="47">
        <f>IFERROR(Oferta!EP92/AVERAGE(Ventas!EP90:EP92),"")</f>
        <v>4.9677776411265526</v>
      </c>
      <c r="EQ92" s="47">
        <f>IFERROR(Oferta!EQ92/AVERAGE(Ventas!EQ90:EQ92),"")</f>
        <v>11.90659253375695</v>
      </c>
      <c r="ER92" s="47">
        <f>IFERROR(Oferta!ER92/AVERAGE(Ventas!ER90:ER92),"")</f>
        <v>7.995632885068626</v>
      </c>
      <c r="ES92" s="47">
        <f>IFERROR(Oferta!ES92/AVERAGE(Ventas!ES90:ES92),"")</f>
        <v>3.1089426877470356</v>
      </c>
      <c r="ET92" s="47">
        <f>IFERROR(Oferta!ET92/AVERAGE(Ventas!ET90:ET92),"")</f>
        <v>5.5447460479121462</v>
      </c>
      <c r="EU92" s="47">
        <f>IFERROR(Oferta!EU92/AVERAGE(Ventas!EU90:EU92),"")</f>
        <v>11.36564132327336</v>
      </c>
      <c r="EV92" s="47">
        <f>IFERROR(Oferta!EV92/AVERAGE(Ventas!EV90:EV92),"")</f>
        <v>13.773942093541203</v>
      </c>
      <c r="EW92" s="47">
        <f>IFERROR(Oferta!EW92/AVERAGE(Ventas!EW90:EW92),"")</f>
        <v>5.1744958882505347</v>
      </c>
      <c r="EX92" s="47">
        <f>IFERROR(Oferta!EX92/AVERAGE(Ventas!EX90:EX92),"")</f>
        <v>11.986647523330941</v>
      </c>
      <c r="EY92" s="47">
        <f>IFERROR(Oferta!EY92/AVERAGE(Ventas!EY90:EY92),"")</f>
        <v>8.1694861759878812</v>
      </c>
      <c r="EZ92" s="47">
        <f>IFERROR(Oferta!EZ92/AVERAGE(Ventas!EZ90:EZ92),"")</f>
        <v>3.1089426877470356</v>
      </c>
      <c r="FA92" s="47">
        <f>IFERROR(Oferta!FA92/AVERAGE(Ventas!FA90:FA92),"")</f>
        <v>5.5716554188169907</v>
      </c>
      <c r="FB92" s="47">
        <f>IFERROR(Oferta!FB92/AVERAGE(Ventas!FB90:FB92),"")</f>
        <v>11.38650737877723</v>
      </c>
      <c r="FC92" s="47">
        <f>IFERROR(Oferta!FC92/AVERAGE(Ventas!FC90:FC92),"")</f>
        <v>13.793877551020408</v>
      </c>
      <c r="FD92" s="47">
        <f>IFERROR(Oferta!FD92/AVERAGE(Ventas!FD90:FD92),"")</f>
        <v>5.1985478498446795</v>
      </c>
      <c r="FE92" s="47">
        <f>IFERROR(Oferta!FE92/AVERAGE(Ventas!FE90:FE92),"")</f>
        <v>12.003136434918975</v>
      </c>
      <c r="FF92" s="47">
        <f>IFERROR(Oferta!FF92/AVERAGE(Ventas!FF90:FF92),"")</f>
        <v>8.1965160587915076</v>
      </c>
    </row>
    <row r="93" spans="1:162" x14ac:dyDescent="0.25">
      <c r="A93" s="36">
        <v>42795</v>
      </c>
      <c r="B93" s="47">
        <f>IFERROR(Oferta!B93/AVERAGE(Ventas!B91:B93),"")</f>
        <v>1.4967462039045554</v>
      </c>
      <c r="C93" s="47">
        <f>IFERROR(Oferta!C93/AVERAGE(Ventas!C91:C93),"")</f>
        <v>4.9650924024640659</v>
      </c>
      <c r="D93" s="47">
        <f>IFERROR(Oferta!D93/AVERAGE(Ventas!D91:D93),"")</f>
        <v>9.8923344083353992</v>
      </c>
      <c r="E93" s="47">
        <f>IFERROR(Oferta!E93/AVERAGE(Ventas!E91:E93),"")</f>
        <v>13.957894736842107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25.316614420062699</v>
      </c>
      <c r="Z93" s="47">
        <f>IFERROR(Oferta!Z93/AVERAGE(Ventas!Z91:Z93),"")</f>
        <v>9.7074235807860276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13.695767195767196</v>
      </c>
      <c r="BW93" s="47">
        <f>IFERROR(Oferta!BW93/AVERAGE(Ventas!BW91:BW93),"")</f>
        <v>23.689119170984458</v>
      </c>
      <c r="BX93" s="47">
        <f>IFERROR(Oferta!BX93/AVERAGE(Ventas!BX91:BX93),"")</f>
        <v>9.5009276437847863</v>
      </c>
      <c r="BY93" s="47">
        <f>IFERROR(Oferta!BY93/AVERAGE(Ventas!BY91:BY93),"")</f>
        <v>15.149208741522232</v>
      </c>
      <c r="BZ93" s="47">
        <f>IFERROR(Oferta!BZ93/AVERAGE(Ventas!BZ91:BZ93),"")</f>
        <v>13.517684887459808</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10.622730727011737</v>
      </c>
      <c r="EH93" s="47">
        <f>IFERROR(Oferta!EH93/AVERAGE(Ventas!EH91:EH93),"")</f>
        <v>14.650596658711216</v>
      </c>
      <c r="EI93" s="47">
        <f>IFERROR(Oferta!EI93/AVERAGE(Ventas!EI91:EI93),"")</f>
        <v>4.9309663668971258</v>
      </c>
      <c r="EJ93" s="47">
        <f>IFERROR(Oferta!EJ93/AVERAGE(Ventas!EJ91:EJ93),"")</f>
        <v>11.675357076030688</v>
      </c>
      <c r="EK93" s="47">
        <f>IFERROR(Oferta!EK93/AVERAGE(Ventas!EK91:EK93),"")</f>
        <v>7.9968244967394391</v>
      </c>
      <c r="EL93" s="47">
        <f>IFERROR(Oferta!EL93/AVERAGE(Ventas!EL91:EL93),"")</f>
        <v>3.6768968456947997</v>
      </c>
      <c r="EM93" s="47">
        <f>IFERROR(Oferta!EM93/AVERAGE(Ventas!EM91:EM93),"")</f>
        <v>5.6415472779369624</v>
      </c>
      <c r="EN93" s="47">
        <f>IFERROR(Oferta!EN93/AVERAGE(Ventas!EN91:EN93),"")</f>
        <v>11.161042634875733</v>
      </c>
      <c r="EO93" s="47">
        <f>IFERROR(Oferta!EO93/AVERAGE(Ventas!EO91:EO93),"")</f>
        <v>14.261147811725845</v>
      </c>
      <c r="EP93" s="47">
        <f>IFERROR(Oferta!EP93/AVERAGE(Ventas!EP91:EP93),"")</f>
        <v>5.3588862995216484</v>
      </c>
      <c r="EQ93" s="47">
        <f>IFERROR(Oferta!EQ93/AVERAGE(Ventas!EQ91:EQ93),"")</f>
        <v>11.923670712508253</v>
      </c>
      <c r="ER93" s="47">
        <f>IFERROR(Oferta!ER93/AVERAGE(Ventas!ER91:ER93),"")</f>
        <v>8.2867950169875435</v>
      </c>
      <c r="ES93" s="47">
        <f>IFERROR(Oferta!ES93/AVERAGE(Ventas!ES91:ES93),"")</f>
        <v>3.7468425484142576</v>
      </c>
      <c r="ET93" s="47">
        <f>IFERROR(Oferta!ET93/AVERAGE(Ventas!ET91:ET93),"")</f>
        <v>5.7987066533570593</v>
      </c>
      <c r="EU93" s="47">
        <f>IFERROR(Oferta!EU93/AVERAGE(Ventas!EU91:EU93),"")</f>
        <v>11.145074881285767</v>
      </c>
      <c r="EV93" s="47">
        <f>IFERROR(Oferta!EV93/AVERAGE(Ventas!EV91:EV93),"")</f>
        <v>14.445050809183289</v>
      </c>
      <c r="EW93" s="47">
        <f>IFERROR(Oferta!EW93/AVERAGE(Ventas!EW91:EW93),"")</f>
        <v>5.5239061795218767</v>
      </c>
      <c r="EX93" s="47">
        <f>IFERROR(Oferta!EX93/AVERAGE(Ventas!EX91:EX93),"")</f>
        <v>11.951701931922722</v>
      </c>
      <c r="EY93" s="47">
        <f>IFERROR(Oferta!EY93/AVERAGE(Ventas!EY91:EY93),"")</f>
        <v>8.4144464669865968</v>
      </c>
      <c r="EZ93" s="47">
        <f>IFERROR(Oferta!EZ93/AVERAGE(Ventas!EZ91:EZ93),"")</f>
        <v>3.7468425484142576</v>
      </c>
      <c r="FA93" s="47">
        <f>IFERROR(Oferta!FA93/AVERAGE(Ventas!FA91:FA93),"")</f>
        <v>5.8695932859909616</v>
      </c>
      <c r="FB93" s="47">
        <f>IFERROR(Oferta!FB93/AVERAGE(Ventas!FB91:FB93),"")</f>
        <v>11.171045479253488</v>
      </c>
      <c r="FC93" s="47">
        <f>IFERROR(Oferta!FC93/AVERAGE(Ventas!FC91:FC93),"")</f>
        <v>14.465011286681715</v>
      </c>
      <c r="FD93" s="47">
        <f>IFERROR(Oferta!FD93/AVERAGE(Ventas!FD91:FD93),"")</f>
        <v>5.5873572654675723</v>
      </c>
      <c r="FE93" s="47">
        <f>IFERROR(Oferta!FE93/AVERAGE(Ventas!FE91:FE93),"")</f>
        <v>11.97160883280757</v>
      </c>
      <c r="FF93" s="47">
        <f>IFERROR(Oferta!FF93/AVERAGE(Ventas!FF91:FF93),"")</f>
        <v>8.4564730537691855</v>
      </c>
    </row>
    <row r="94" spans="1:162" x14ac:dyDescent="0.25">
      <c r="A94" s="36">
        <v>42826</v>
      </c>
      <c r="B94" s="47">
        <f>IFERROR(Oferta!B94/AVERAGE(Ventas!B92:B94),"")</f>
        <v>0.68441064638783267</v>
      </c>
      <c r="C94" s="47">
        <f>IFERROR(Oferta!C94/AVERAGE(Ventas!C92:C94),"")</f>
        <v>4.2718611772711812</v>
      </c>
      <c r="D94" s="47">
        <f>IFERROR(Oferta!D94/AVERAGE(Ventas!D92:D94),"")</f>
        <v>10.211002066115702</v>
      </c>
      <c r="E94" s="47">
        <f>IFERROR(Oferta!E94/AVERAGE(Ventas!E92:E94),"")</f>
        <v>13.591081593927894</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17.599547511312217</v>
      </c>
      <c r="Z94" s="47">
        <f>IFERROR(Oferta!Z94/AVERAGE(Ventas!Z92:Z94),"")</f>
        <v>10.91442542787286</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15.476861167002014</v>
      </c>
      <c r="BW94" s="47">
        <f>IFERROR(Oferta!BW94/AVERAGE(Ventas!BW92:BW94),"")</f>
        <v>29.34437086092715</v>
      </c>
      <c r="BX94" s="47">
        <f>IFERROR(Oferta!BX94/AVERAGE(Ventas!BX92:BX94),"")</f>
        <v>8.752223634053367</v>
      </c>
      <c r="BY94" s="47">
        <f>IFERROR(Oferta!BY94/AVERAGE(Ventas!BY92:BY94),"")</f>
        <v>17.305676855895197</v>
      </c>
      <c r="BZ94" s="47">
        <f>IFERROR(Oferta!BZ94/AVERAGE(Ventas!BZ92:BZ94),"")</f>
        <v>13.821428571428571</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10.92319412081018</v>
      </c>
      <c r="EH94" s="47">
        <f>IFERROR(Oferta!EH94/AVERAGE(Ventas!EH92:EH94),"")</f>
        <v>15.256359594961719</v>
      </c>
      <c r="EI94" s="47">
        <f>IFERROR(Oferta!EI94/AVERAGE(Ventas!EI92:EI94),"")</f>
        <v>5.030784508440914</v>
      </c>
      <c r="EJ94" s="47">
        <f>IFERROR(Oferta!EJ94/AVERAGE(Ventas!EJ92:EJ94),"")</f>
        <v>12.076938252120733</v>
      </c>
      <c r="EK94" s="47">
        <f>IFERROR(Oferta!EK94/AVERAGE(Ventas!EK92:EK94),"")</f>
        <v>8.2453424534245343</v>
      </c>
      <c r="EL94" s="47">
        <f>IFERROR(Oferta!EL94/AVERAGE(Ventas!EL92:EL94),"")</f>
        <v>3.2899938233477459</v>
      </c>
      <c r="EM94" s="47">
        <f>IFERROR(Oferta!EM94/AVERAGE(Ventas!EM92:EM94),"")</f>
        <v>5.8726265424326369</v>
      </c>
      <c r="EN94" s="47">
        <f>IFERROR(Oferta!EN94/AVERAGE(Ventas!EN92:EN94),"")</f>
        <v>11.496895739670306</v>
      </c>
      <c r="EO94" s="47">
        <f>IFERROR(Oferta!EO94/AVERAGE(Ventas!EO92:EO94),"")</f>
        <v>14.923225806451613</v>
      </c>
      <c r="EP94" s="47">
        <f>IFERROR(Oferta!EP94/AVERAGE(Ventas!EP92:EP94),"")</f>
        <v>5.5105010176243878</v>
      </c>
      <c r="EQ94" s="47">
        <f>IFERROR(Oferta!EQ94/AVERAGE(Ventas!EQ92:EQ94),"")</f>
        <v>12.350586722391899</v>
      </c>
      <c r="ER94" s="47">
        <f>IFERROR(Oferta!ER94/AVERAGE(Ventas!ER92:ER94),"")</f>
        <v>8.567702845100106</v>
      </c>
      <c r="ES94" s="47">
        <f>IFERROR(Oferta!ES94/AVERAGE(Ventas!ES92:ES94),"")</f>
        <v>3.3654776299879079</v>
      </c>
      <c r="ET94" s="47">
        <f>IFERROR(Oferta!ET94/AVERAGE(Ventas!ET92:ET94),"")</f>
        <v>6.1672259507829974</v>
      </c>
      <c r="EU94" s="47">
        <f>IFERROR(Oferta!EU94/AVERAGE(Ventas!EU92:EU94),"")</f>
        <v>11.513972881787511</v>
      </c>
      <c r="EV94" s="47">
        <f>IFERROR(Oferta!EV94/AVERAGE(Ventas!EV92:EV94),"")</f>
        <v>14.984818995718177</v>
      </c>
      <c r="EW94" s="47">
        <f>IFERROR(Oferta!EW94/AVERAGE(Ventas!EW92:EW94),"")</f>
        <v>5.7929655952188668</v>
      </c>
      <c r="EX94" s="47">
        <f>IFERROR(Oferta!EX94/AVERAGE(Ventas!EX92:EX94),"")</f>
        <v>12.369405669880559</v>
      </c>
      <c r="EY94" s="47">
        <f>IFERROR(Oferta!EY94/AVERAGE(Ventas!EY92:EY94),"")</f>
        <v>8.7987985354410121</v>
      </c>
      <c r="EZ94" s="47">
        <f>IFERROR(Oferta!EZ94/AVERAGE(Ventas!EZ92:EZ94),"")</f>
        <v>3.3654776299879079</v>
      </c>
      <c r="FA94" s="47">
        <f>IFERROR(Oferta!FA94/AVERAGE(Ventas!FA92:FA94),"")</f>
        <v>6.2220224097385533</v>
      </c>
      <c r="FB94" s="47">
        <f>IFERROR(Oferta!FB94/AVERAGE(Ventas!FB92:FB94),"")</f>
        <v>11.559777454637416</v>
      </c>
      <c r="FC94" s="47">
        <f>IFERROR(Oferta!FC94/AVERAGE(Ventas!FC92:FC94),"")</f>
        <v>15.005252918287939</v>
      </c>
      <c r="FD94" s="47">
        <f>IFERROR(Oferta!FD94/AVERAGE(Ventas!FD92:FD94),"")</f>
        <v>5.8439687937587523</v>
      </c>
      <c r="FE94" s="47">
        <f>IFERROR(Oferta!FE94/AVERAGE(Ventas!FE92:FE94),"")</f>
        <v>12.404828935439232</v>
      </c>
      <c r="FF94" s="47">
        <f>IFERROR(Oferta!FF94/AVERAGE(Ventas!FF92:FF94),"")</f>
        <v>8.836133356545961</v>
      </c>
    </row>
    <row r="95" spans="1:162" x14ac:dyDescent="0.25">
      <c r="A95" s="36">
        <v>42856</v>
      </c>
      <c r="B95" s="47">
        <f>IFERROR(Oferta!B95/AVERAGE(Ventas!B93:B95),"")</f>
        <v>2.2202643171806167</v>
      </c>
      <c r="C95" s="47">
        <f>IFERROR(Oferta!C95/AVERAGE(Ventas!C93:C95),"")</f>
        <v>4.2030401737242125</v>
      </c>
      <c r="D95" s="47">
        <f>IFERROR(Oferta!D95/AVERAGE(Ventas!D93:D95),"")</f>
        <v>11.041201716738197</v>
      </c>
      <c r="E95" s="47">
        <f>IFERROR(Oferta!E95/AVERAGE(Ventas!E93:E95),"")</f>
        <v>12.593978102189782</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12.554140127388534</v>
      </c>
      <c r="Z95" s="47">
        <f>IFERROR(Oferta!Z95/AVERAGE(Ventas!Z93:Z95),"")</f>
        <v>11.9846547314578</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16.636363636363637</v>
      </c>
      <c r="BW95" s="47">
        <f>IFERROR(Oferta!BW95/AVERAGE(Ventas!BW93:BW95),"")</f>
        <v>27.826923076923077</v>
      </c>
      <c r="BX95" s="47">
        <f>IFERROR(Oferta!BX95/AVERAGE(Ventas!BX93:BX95),"")</f>
        <v>8.535580524344569</v>
      </c>
      <c r="BY95" s="47">
        <f>IFERROR(Oferta!BY95/AVERAGE(Ventas!BY93:BY95),"")</f>
        <v>18.286389413988658</v>
      </c>
      <c r="BZ95" s="47">
        <f>IFERROR(Oferta!BZ95/AVERAGE(Ventas!BZ93:BZ95),"")</f>
        <v>14.084991931145778</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11.850902277881865</v>
      </c>
      <c r="EH95" s="47">
        <f>IFERROR(Oferta!EH95/AVERAGE(Ventas!EH93:EH95),"")</f>
        <v>15.304347826086957</v>
      </c>
      <c r="EI95" s="47">
        <f>IFERROR(Oferta!EI95/AVERAGE(Ventas!EI93:EI95),"")</f>
        <v>5.414604532839963</v>
      </c>
      <c r="EJ95" s="47">
        <f>IFERROR(Oferta!EJ95/AVERAGE(Ventas!EJ93:EJ95),"")</f>
        <v>12.828112847344977</v>
      </c>
      <c r="EK95" s="47">
        <f>IFERROR(Oferta!EK95/AVERAGE(Ventas!EK93:EK95),"")</f>
        <v>8.7496103565635046</v>
      </c>
      <c r="EL95" s="47">
        <f>IFERROR(Oferta!EL95/AVERAGE(Ventas!EL93:EL95),"")</f>
        <v>6.2747199220652696</v>
      </c>
      <c r="EM95" s="47">
        <f>IFERROR(Oferta!EM95/AVERAGE(Ventas!EM93:EM95),"")</f>
        <v>5.9106575963718821</v>
      </c>
      <c r="EN95" s="47">
        <f>IFERROR(Oferta!EN95/AVERAGE(Ventas!EN93:EN95),"")</f>
        <v>12.06231993934799</v>
      </c>
      <c r="EO95" s="47">
        <f>IFERROR(Oferta!EO95/AVERAGE(Ventas!EO93:EO95),"")</f>
        <v>15.144010473488981</v>
      </c>
      <c r="EP95" s="47">
        <f>IFERROR(Oferta!EP95/AVERAGE(Ventas!EP93:EP95),"")</f>
        <v>5.9447894784911863</v>
      </c>
      <c r="EQ95" s="47">
        <f>IFERROR(Oferta!EQ95/AVERAGE(Ventas!EQ93:EQ95),"")</f>
        <v>12.856974061779104</v>
      </c>
      <c r="ER95" s="47">
        <f>IFERROR(Oferta!ER95/AVERAGE(Ventas!ER93:ER95),"")</f>
        <v>9.0415164729903452</v>
      </c>
      <c r="ES95" s="47">
        <f>IFERROR(Oferta!ES95/AVERAGE(Ventas!ES93:ES95),"")</f>
        <v>6.1380111524163565</v>
      </c>
      <c r="ET95" s="47">
        <f>IFERROR(Oferta!ET95/AVERAGE(Ventas!ET93:ET95),"")</f>
        <v>6.2421580928481806</v>
      </c>
      <c r="EU95" s="47">
        <f>IFERROR(Oferta!EU95/AVERAGE(Ventas!EU93:EU95),"")</f>
        <v>11.993176344661492</v>
      </c>
      <c r="EV95" s="47">
        <f>IFERROR(Oferta!EV95/AVERAGE(Ventas!EV93:EV95),"")</f>
        <v>15.241734310037616</v>
      </c>
      <c r="EW95" s="47">
        <f>IFERROR(Oferta!EW95/AVERAGE(Ventas!EW93:EW95),"")</f>
        <v>6.232689789193528</v>
      </c>
      <c r="EX95" s="47">
        <f>IFERROR(Oferta!EX95/AVERAGE(Ventas!EX93:EX95),"")</f>
        <v>12.813640682034102</v>
      </c>
      <c r="EY95" s="47">
        <f>IFERROR(Oferta!EY95/AVERAGE(Ventas!EY93:EY95),"")</f>
        <v>9.2464850011449506</v>
      </c>
      <c r="EZ95" s="47">
        <f>IFERROR(Oferta!EZ95/AVERAGE(Ventas!EZ93:EZ95),"")</f>
        <v>6.1380111524163565</v>
      </c>
      <c r="FA95" s="47">
        <f>IFERROR(Oferta!FA95/AVERAGE(Ventas!FA93:FA95),"")</f>
        <v>6.2640912840252954</v>
      </c>
      <c r="FB95" s="47">
        <f>IFERROR(Oferta!FB95/AVERAGE(Ventas!FB93:FB95),"")</f>
        <v>12.052274541101356</v>
      </c>
      <c r="FC95" s="47">
        <f>IFERROR(Oferta!FC95/AVERAGE(Ventas!FC93:FC95),"")</f>
        <v>15.257617728531855</v>
      </c>
      <c r="FD95" s="47">
        <f>IFERROR(Oferta!FD95/AVERAGE(Ventas!FD93:FD95),"")</f>
        <v>6.2527738383248526</v>
      </c>
      <c r="FE95" s="47">
        <f>IFERROR(Oferta!FE95/AVERAGE(Ventas!FE93:FE95),"")</f>
        <v>12.858636137381781</v>
      </c>
      <c r="FF95" s="47">
        <f>IFERROR(Oferta!FF95/AVERAGE(Ventas!FF93:FF95),"")</f>
        <v>9.2645697167755987</v>
      </c>
    </row>
    <row r="96" spans="1:162" x14ac:dyDescent="0.25">
      <c r="A96" s="36">
        <v>42887</v>
      </c>
      <c r="B96" s="47">
        <f>IFERROR(Oferta!B96/AVERAGE(Ventas!B94:B96),"")</f>
        <v>2.3442622950819674</v>
      </c>
      <c r="C96" s="47">
        <f>IFERROR(Oferta!C96/AVERAGE(Ventas!C94:C96),"")</f>
        <v>5.8356722498868265</v>
      </c>
      <c r="D96" s="47">
        <f>IFERROR(Oferta!D96/AVERAGE(Ventas!D94:D96),"")</f>
        <v>12.563080096253008</v>
      </c>
      <c r="E96" s="47">
        <f>IFERROR(Oferta!E96/AVERAGE(Ventas!E94:E96),"")</f>
        <v>13.116011505273249</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9.4199243379571254</v>
      </c>
      <c r="Z96" s="47">
        <f>IFERROR(Oferta!Z96/AVERAGE(Ventas!Z94:Z96),"")</f>
        <v>22.191387559808611</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17.359589041095891</v>
      </c>
      <c r="BW96" s="47">
        <f>IFERROR(Oferta!BW96/AVERAGE(Ventas!BW94:BW96),"")</f>
        <v>31.313868613138688</v>
      </c>
      <c r="BX96" s="47">
        <f>IFERROR(Oferta!BX96/AVERAGE(Ventas!BX94:BX96),"")</f>
        <v>7.3329466357308588</v>
      </c>
      <c r="BY96" s="47">
        <f>IFERROR(Oferta!BY96/AVERAGE(Ventas!BY94:BY96),"")</f>
        <v>19.246791707798618</v>
      </c>
      <c r="BZ96" s="47">
        <f>IFERROR(Oferta!BZ96/AVERAGE(Ventas!BZ94:BZ96),"")</f>
        <v>13.769600000000001</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12.816813869807</v>
      </c>
      <c r="EH96" s="47">
        <f>IFERROR(Oferta!EH96/AVERAGE(Ventas!EH94:EH96),"")</f>
        <v>15.084098598356695</v>
      </c>
      <c r="EI96" s="47">
        <f>IFERROR(Oferta!EI96/AVERAGE(Ventas!EI94:EI96),"")</f>
        <v>5.5741518211732668</v>
      </c>
      <c r="EJ96" s="47">
        <f>IFERROR(Oferta!EJ96/AVERAGE(Ventas!EJ94:EJ96),"")</f>
        <v>13.521752197760915</v>
      </c>
      <c r="EK96" s="47">
        <f>IFERROR(Oferta!EK96/AVERAGE(Ventas!EK94:EK96),"")</f>
        <v>8.9934055277194123</v>
      </c>
      <c r="EL96" s="47">
        <f>IFERROR(Oferta!EL96/AVERAGE(Ventas!EL94:EL96),"")</f>
        <v>4.4895018526142447</v>
      </c>
      <c r="EM96" s="47">
        <f>IFERROR(Oferta!EM96/AVERAGE(Ventas!EM94:EM96),"")</f>
        <v>6.7091191709844562</v>
      </c>
      <c r="EN96" s="47">
        <f>IFERROR(Oferta!EN96/AVERAGE(Ventas!EN94:EN96),"")</f>
        <v>12.672881217943498</v>
      </c>
      <c r="EO96" s="47">
        <f>IFERROR(Oferta!EO96/AVERAGE(Ventas!EO94:EO96),"")</f>
        <v>15.502848378615251</v>
      </c>
      <c r="EP96" s="47">
        <f>IFERROR(Oferta!EP96/AVERAGE(Ventas!EP94:EP96),"")</f>
        <v>6.4609968245202261</v>
      </c>
      <c r="EQ96" s="47">
        <f>IFERROR(Oferta!EQ96/AVERAGE(Ventas!EQ94:EQ96),"")</f>
        <v>13.439544132486496</v>
      </c>
      <c r="ER96" s="47">
        <f>IFERROR(Oferta!ER96/AVERAGE(Ventas!ER94:ER96),"")</f>
        <v>9.5086841559518884</v>
      </c>
      <c r="ES96" s="47">
        <f>IFERROR(Oferta!ES96/AVERAGE(Ventas!ES94:ES96),"")</f>
        <v>4.422362702489135</v>
      </c>
      <c r="ET96" s="47">
        <f>IFERROR(Oferta!ET96/AVERAGE(Ventas!ET94:ET96),"")</f>
        <v>6.975948639325412</v>
      </c>
      <c r="EU96" s="47">
        <f>IFERROR(Oferta!EU96/AVERAGE(Ventas!EU94:EU96),"")</f>
        <v>12.628540772532189</v>
      </c>
      <c r="EV96" s="47">
        <f>IFERROR(Oferta!EV96/AVERAGE(Ventas!EV94:EV96),"")</f>
        <v>15.545832508414176</v>
      </c>
      <c r="EW96" s="47">
        <f>IFERROR(Oferta!EW96/AVERAGE(Ventas!EW94:EW96),"")</f>
        <v>6.6997820792206131</v>
      </c>
      <c r="EX96" s="47">
        <f>IFERROR(Oferta!EX96/AVERAGE(Ventas!EX94:EX96),"")</f>
        <v>13.402816457359044</v>
      </c>
      <c r="EY96" s="47">
        <f>IFERROR(Oferta!EY96/AVERAGE(Ventas!EY94:EY96),"")</f>
        <v>9.7059904793326108</v>
      </c>
      <c r="EZ96" s="47">
        <f>IFERROR(Oferta!EZ96/AVERAGE(Ventas!EZ94:EZ96),"")</f>
        <v>4.422362702489135</v>
      </c>
      <c r="FA96" s="47">
        <f>IFERROR(Oferta!FA96/AVERAGE(Ventas!FA94:FA96),"")</f>
        <v>7.0230630801288116</v>
      </c>
      <c r="FB96" s="47">
        <f>IFERROR(Oferta!FB96/AVERAGE(Ventas!FB94:FB96),"")</f>
        <v>12.700944535189262</v>
      </c>
      <c r="FC96" s="47">
        <f>IFERROR(Oferta!FC96/AVERAGE(Ventas!FC94:FC96),"")</f>
        <v>15.554193037974684</v>
      </c>
      <c r="FD96" s="47">
        <f>IFERROR(Oferta!FD96/AVERAGE(Ventas!FD94:FD96),"")</f>
        <v>6.744703345033197</v>
      </c>
      <c r="FE96" s="47">
        <f>IFERROR(Oferta!FE96/AVERAGE(Ventas!FE94:FE96),"")</f>
        <v>13.454773475466373</v>
      </c>
      <c r="FF96" s="47">
        <f>IFERROR(Oferta!FF96/AVERAGE(Ventas!FF94:FF96),"")</f>
        <v>9.7460732984293195</v>
      </c>
    </row>
    <row r="97" spans="1:162" x14ac:dyDescent="0.25">
      <c r="A97" s="36">
        <v>42917</v>
      </c>
      <c r="B97" s="47">
        <f>IFERROR(Oferta!B97/AVERAGE(Ventas!B95:B97),"")</f>
        <v>2.7610619469026552</v>
      </c>
      <c r="C97" s="47">
        <f>IFERROR(Oferta!C97/AVERAGE(Ventas!C95:C97),"")</f>
        <v>5.6117810760667908</v>
      </c>
      <c r="D97" s="47">
        <f>IFERROR(Oferta!D97/AVERAGE(Ventas!D95:D97),"")</f>
        <v>14.062081784386617</v>
      </c>
      <c r="E97" s="47">
        <f>IFERROR(Oferta!E97/AVERAGE(Ventas!E95:E97),"")</f>
        <v>14.420837589376916</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11.396202531645571</v>
      </c>
      <c r="Z97" s="47">
        <f>IFERROR(Oferta!Z97/AVERAGE(Ventas!Z95:Z97),"")</f>
        <v>21.572033898305083</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17.216937354988399</v>
      </c>
      <c r="BW97" s="47">
        <f>IFERROR(Oferta!BW97/AVERAGE(Ventas!BW95:BW97),"")</f>
        <v>38.06666666666667</v>
      </c>
      <c r="BX97" s="47">
        <f>IFERROR(Oferta!BX97/AVERAGE(Ventas!BX95:BX97),"")</f>
        <v>8.9381443298969074</v>
      </c>
      <c r="BY97" s="47">
        <f>IFERROR(Oferta!BY97/AVERAGE(Ventas!BY95:BY97),"")</f>
        <v>20.04012036108325</v>
      </c>
      <c r="BZ97" s="47">
        <f>IFERROR(Oferta!BZ97/AVERAGE(Ventas!BZ95:BZ97),"")</f>
        <v>15.542362768496421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13.463967520018045</v>
      </c>
      <c r="EH97" s="47">
        <f>IFERROR(Oferta!EH97/AVERAGE(Ventas!EH95:EH97),"")</f>
        <v>15.791504854368933</v>
      </c>
      <c r="EI97" s="47">
        <f>IFERROR(Oferta!EI97/AVERAGE(Ventas!EI95:EI97),"")</f>
        <v>5.1796455860835637</v>
      </c>
      <c r="EJ97" s="47">
        <f>IFERROR(Oferta!EJ97/AVERAGE(Ventas!EJ95:EJ97),"")</f>
        <v>14.202356202356203</v>
      </c>
      <c r="EK97" s="47">
        <f>IFERROR(Oferta!EK97/AVERAGE(Ventas!EK95:EK97),"")</f>
        <v>8.906679389312977</v>
      </c>
      <c r="EL97" s="47">
        <f>IFERROR(Oferta!EL97/AVERAGE(Ventas!EL95:EL97),"")</f>
        <v>3.2695356738391848</v>
      </c>
      <c r="EM97" s="47">
        <f>IFERROR(Oferta!EM97/AVERAGE(Ventas!EM95:EM97),"")</f>
        <v>6.4130262897805892</v>
      </c>
      <c r="EN97" s="47">
        <f>IFERROR(Oferta!EN97/AVERAGE(Ventas!EN95:EN97),"")</f>
        <v>13.219430765378517</v>
      </c>
      <c r="EO97" s="47">
        <f>IFERROR(Oferta!EO97/AVERAGE(Ventas!EO95:EO97),"")</f>
        <v>16.097513089005236</v>
      </c>
      <c r="EP97" s="47">
        <f>IFERROR(Oferta!EP97/AVERAGE(Ventas!EP95:EP97),"")</f>
        <v>6.0491588376665941</v>
      </c>
      <c r="EQ97" s="47">
        <f>IFERROR(Oferta!EQ97/AVERAGE(Ventas!EQ95:EQ97),"")</f>
        <v>14.015876848777543</v>
      </c>
      <c r="ER97" s="47">
        <f>IFERROR(Oferta!ER97/AVERAGE(Ventas!ER95:ER97),"")</f>
        <v>9.394372623574144</v>
      </c>
      <c r="ES97" s="47">
        <f>IFERROR(Oferta!ES97/AVERAGE(Ventas!ES95:ES97),"")</f>
        <v>3.2708256880733946</v>
      </c>
      <c r="ET97" s="47">
        <f>IFERROR(Oferta!ET97/AVERAGE(Ventas!ET95:ET97),"")</f>
        <v>6.7508602890571234</v>
      </c>
      <c r="EU97" s="47">
        <f>IFERROR(Oferta!EU97/AVERAGE(Ventas!EU95:EU97),"")</f>
        <v>13.162725804082832</v>
      </c>
      <c r="EV97" s="47">
        <f>IFERROR(Oferta!EV97/AVERAGE(Ventas!EV95:EV97),"")</f>
        <v>16.210003969829298</v>
      </c>
      <c r="EW97" s="47">
        <f>IFERROR(Oferta!EW97/AVERAGE(Ventas!EW95:EW97),"")</f>
        <v>6.3641109298531813</v>
      </c>
      <c r="EX97" s="47">
        <f>IFERROR(Oferta!EX97/AVERAGE(Ventas!EX95:EX97),"")</f>
        <v>13.985634648370496</v>
      </c>
      <c r="EY97" s="47">
        <f>IFERROR(Oferta!EY97/AVERAGE(Ventas!EY95:EY97),"")</f>
        <v>9.6573096164535848</v>
      </c>
      <c r="EZ97" s="47">
        <f>IFERROR(Oferta!EZ97/AVERAGE(Ventas!EZ95:EZ97),"")</f>
        <v>3.2708256880733946</v>
      </c>
      <c r="FA97" s="47">
        <f>IFERROR(Oferta!FA97/AVERAGE(Ventas!FA95:FA97),"")</f>
        <v>6.8110722557790995</v>
      </c>
      <c r="FB97" s="47">
        <f>IFERROR(Oferta!FB97/AVERAGE(Ventas!FB95:FB97),"")</f>
        <v>13.205109542179198</v>
      </c>
      <c r="FC97" s="47">
        <f>IFERROR(Oferta!FC97/AVERAGE(Ventas!FC95:FC97),"")</f>
        <v>16.182321534506624</v>
      </c>
      <c r="FD97" s="47">
        <f>IFERROR(Oferta!FD97/AVERAGE(Ventas!FD95:FD97),"")</f>
        <v>6.4211930164888456</v>
      </c>
      <c r="FE97" s="47">
        <f>IFERROR(Oferta!FE97/AVERAGE(Ventas!FE95:FE97),"")</f>
        <v>14.006118323047458</v>
      </c>
      <c r="FF97" s="47">
        <f>IFERROR(Oferta!FF97/AVERAGE(Ventas!FF95:FF97),"")</f>
        <v>9.6955672944418918</v>
      </c>
    </row>
    <row r="98" spans="1:162" x14ac:dyDescent="0.25">
      <c r="A98" s="36">
        <v>42948</v>
      </c>
      <c r="B98" s="47">
        <f>IFERROR(Oferta!B98/AVERAGE(Ventas!B96:B98),"")</f>
        <v>2.146551724137931</v>
      </c>
      <c r="C98" s="47">
        <f>IFERROR(Oferta!C98/AVERAGE(Ventas!C96:C98),"")</f>
        <v>5.2560202788339669</v>
      </c>
      <c r="D98" s="47">
        <f>IFERROR(Oferta!D98/AVERAGE(Ventas!D96:D98),"")</f>
        <v>13.463726884779517</v>
      </c>
      <c r="E98" s="47">
        <f>IFERROR(Oferta!E98/AVERAGE(Ventas!E96:E98),"")</f>
        <v>15.358306188925081</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14.579207920792079</v>
      </c>
      <c r="Z98" s="47">
        <f>IFERROR(Oferta!Z98/AVERAGE(Ventas!Z96:Z98),"")</f>
        <v>23.009174311926603</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18.70479704797048</v>
      </c>
      <c r="BW98" s="47">
        <f>IFERROR(Oferta!BW98/AVERAGE(Ventas!BW96:BW98),"")</f>
        <v>24.611940298507463</v>
      </c>
      <c r="BX98" s="47">
        <f>IFERROR(Oferta!BX98/AVERAGE(Ventas!BX96:BX98),"")</f>
        <v>9.4626865671641784</v>
      </c>
      <c r="BY98" s="47">
        <f>IFERROR(Oferta!BY98/AVERAGE(Ventas!BY96:BY98),"")</f>
        <v>19.875739644970412</v>
      </c>
      <c r="BZ98" s="47">
        <f>IFERROR(Oferta!BZ98/AVERAGE(Ventas!BZ96:BZ98),"")</f>
        <v>15.992578849721706</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13.305998899284534</v>
      </c>
      <c r="EH98" s="47">
        <f>IFERROR(Oferta!EH98/AVERAGE(Ventas!EH96:EH98),"")</f>
        <v>16.04446546830653</v>
      </c>
      <c r="EI98" s="47">
        <f>IFERROR(Oferta!EI98/AVERAGE(Ventas!EI96:EI98),"")</f>
        <v>5.0064287660038138</v>
      </c>
      <c r="EJ98" s="47">
        <f>IFERROR(Oferta!EJ98/AVERAGE(Ventas!EJ96:EJ98),"")</f>
        <v>14.175692931720873</v>
      </c>
      <c r="EK98" s="47">
        <f>IFERROR(Oferta!EK98/AVERAGE(Ventas!EK96:EK98),"")</f>
        <v>8.8611216369837056</v>
      </c>
      <c r="EL98" s="47">
        <f>IFERROR(Oferta!EL98/AVERAGE(Ventas!EL96:EL98),"")</f>
        <v>2.952161587526577</v>
      </c>
      <c r="EM98" s="47">
        <f>IFERROR(Oferta!EM98/AVERAGE(Ventas!EM96:EM98),"")</f>
        <v>5.9864003399915005</v>
      </c>
      <c r="EN98" s="47">
        <f>IFERROR(Oferta!EN98/AVERAGE(Ventas!EN96:EN98),"")</f>
        <v>13.351584772765387</v>
      </c>
      <c r="EO98" s="47">
        <f>IFERROR(Oferta!EO98/AVERAGE(Ventas!EO96:EO98),"")</f>
        <v>16.398033347584438</v>
      </c>
      <c r="EP98" s="47">
        <f>IFERROR(Oferta!EP98/AVERAGE(Ventas!EP96:EP98),"")</f>
        <v>5.6296095670652946</v>
      </c>
      <c r="EQ98" s="47">
        <f>IFERROR(Oferta!EQ98/AVERAGE(Ventas!EQ96:EQ98),"")</f>
        <v>14.209889183329317</v>
      </c>
      <c r="ER98" s="47">
        <f>IFERROR(Oferta!ER98/AVERAGE(Ventas!ER96:ER98),"")</f>
        <v>9.138388789005738</v>
      </c>
      <c r="ES98" s="47">
        <f>IFERROR(Oferta!ES98/AVERAGE(Ventas!ES96:ES98),"")</f>
        <v>3</v>
      </c>
      <c r="ET98" s="47">
        <f>IFERROR(Oferta!ET98/AVERAGE(Ventas!ET96:ET98),"")</f>
        <v>6.3071478811324067</v>
      </c>
      <c r="EU98" s="47">
        <f>IFERROR(Oferta!EU98/AVERAGE(Ventas!EU96:EU98),"")</f>
        <v>13.294078361531612</v>
      </c>
      <c r="EV98" s="47">
        <f>IFERROR(Oferta!EV98/AVERAGE(Ventas!EV96:EV98),"")</f>
        <v>16.418160561184724</v>
      </c>
      <c r="EW98" s="47">
        <f>IFERROR(Oferta!EW98/AVERAGE(Ventas!EW96:EW98),"")</f>
        <v>5.9384813686430746</v>
      </c>
      <c r="EX98" s="47">
        <f>IFERROR(Oferta!EX98/AVERAGE(Ventas!EX96:EX98),"")</f>
        <v>14.155685726569217</v>
      </c>
      <c r="EY98" s="47">
        <f>IFERROR(Oferta!EY98/AVERAGE(Ventas!EY96:EY98),"")</f>
        <v>9.397104727437231</v>
      </c>
      <c r="EZ98" s="47">
        <f>IFERROR(Oferta!EZ98/AVERAGE(Ventas!EZ96:EZ98),"")</f>
        <v>3</v>
      </c>
      <c r="FA98" s="47">
        <f>IFERROR(Oferta!FA98/AVERAGE(Ventas!FA96:FA98),"")</f>
        <v>6.3709951615012423</v>
      </c>
      <c r="FB98" s="47">
        <f>IFERROR(Oferta!FB98/AVERAGE(Ventas!FB96:FB98),"")</f>
        <v>13.309995596653456</v>
      </c>
      <c r="FC98" s="47">
        <f>IFERROR(Oferta!FC98/AVERAGE(Ventas!FC96:FC98),"")</f>
        <v>16.392233009708736</v>
      </c>
      <c r="FD98" s="47">
        <f>IFERROR(Oferta!FD98/AVERAGE(Ventas!FD96:FD98),"")</f>
        <v>5.998022872649738</v>
      </c>
      <c r="FE98" s="47">
        <f>IFERROR(Oferta!FE98/AVERAGE(Ventas!FE96:FE98),"")</f>
        <v>14.155411163187047</v>
      </c>
      <c r="FF98" s="47">
        <f>IFERROR(Oferta!FF98/AVERAGE(Ventas!FF96:FF98),"")</f>
        <v>9.4344080231540683</v>
      </c>
    </row>
    <row r="99" spans="1:162" x14ac:dyDescent="0.25">
      <c r="A99" s="36">
        <v>42979</v>
      </c>
      <c r="B99" s="47">
        <f>IFERROR(Oferta!B99/AVERAGE(Ventas!B97:B99),"")</f>
        <v>2.3773584905660377</v>
      </c>
      <c r="C99" s="47">
        <f>IFERROR(Oferta!C99/AVERAGE(Ventas!C97:C99),"")</f>
        <v>5.8274280950396005</v>
      </c>
      <c r="D99" s="47">
        <f>IFERROR(Oferta!D99/AVERAGE(Ventas!D97:D99),"")</f>
        <v>12.527759197324416</v>
      </c>
      <c r="E99" s="47">
        <f>IFERROR(Oferta!E99/AVERAGE(Ventas!E97:E99),"")</f>
        <v>15.970863683662852</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18.812775330396473</v>
      </c>
      <c r="Z99" s="47">
        <f>IFERROR(Oferta!Z99/AVERAGE(Ventas!Z97:Z99),"")</f>
        <v>20.070110701107012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17.102836879432623</v>
      </c>
      <c r="BW99" s="47">
        <f>IFERROR(Oferta!BW99/AVERAGE(Ventas!BW97:BW99),"")</f>
        <v>21.222707423580786</v>
      </c>
      <c r="BX99" s="47">
        <f>IFERROR(Oferta!BX99/AVERAGE(Ventas!BX97:BX99),"")</f>
        <v>9.3343799058084773</v>
      </c>
      <c r="BY99" s="47">
        <f>IFERROR(Oferta!BY99/AVERAGE(Ventas!BY97:BY99),"")</f>
        <v>17.980465116279071</v>
      </c>
      <c r="BZ99" s="47">
        <f>IFERROR(Oferta!BZ99/AVERAGE(Ventas!BZ97:BZ99),"")</f>
        <v>14.763434579439254</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12.877737614288751</v>
      </c>
      <c r="EH99" s="47">
        <f>IFERROR(Oferta!EH99/AVERAGE(Ventas!EH97:EH99),"")</f>
        <v>16.304316888045541</v>
      </c>
      <c r="EI99" s="47">
        <f>IFERROR(Oferta!EI99/AVERAGE(Ventas!EI97:EI99),"")</f>
        <v>5.2075220502579462</v>
      </c>
      <c r="EJ99" s="47">
        <f>IFERROR(Oferta!EJ99/AVERAGE(Ventas!EJ97:EJ99),"")</f>
        <v>13.938261635589487</v>
      </c>
      <c r="EK99" s="47">
        <f>IFERROR(Oferta!EK99/AVERAGE(Ventas!EK97:EK99),"")</f>
        <v>8.9653069607254583</v>
      </c>
      <c r="EL99" s="47">
        <f>IFERROR(Oferta!EL99/AVERAGE(Ventas!EL97:EL99),"")</f>
        <v>4.1823300129926375</v>
      </c>
      <c r="EM99" s="47">
        <f>IFERROR(Oferta!EM99/AVERAGE(Ventas!EM97:EM99),"")</f>
        <v>6.0510002817695128</v>
      </c>
      <c r="EN99" s="47">
        <f>IFERROR(Oferta!EN99/AVERAGE(Ventas!EN97:EN99),"")</f>
        <v>13.182241436647821</v>
      </c>
      <c r="EO99" s="47">
        <f>IFERROR(Oferta!EO99/AVERAGE(Ventas!EO97:EO99),"")</f>
        <v>16.546536336591583</v>
      </c>
      <c r="EP99" s="47">
        <f>IFERROR(Oferta!EP99/AVERAGE(Ventas!EP97:EP99),"")</f>
        <v>5.8681947210100409</v>
      </c>
      <c r="EQ99" s="47">
        <f>IFERROR(Oferta!EQ99/AVERAGE(Ventas!EQ97:EQ99),"")</f>
        <v>14.128361419863751</v>
      </c>
      <c r="ER99" s="47">
        <f>IFERROR(Oferta!ER99/AVERAGE(Ventas!ER97:ER99),"")</f>
        <v>9.2949649205444143</v>
      </c>
      <c r="ES99" s="47">
        <f>IFERROR(Oferta!ES99/AVERAGE(Ventas!ES97:ES99),"")</f>
        <v>4.197952218430034</v>
      </c>
      <c r="ET99" s="47">
        <f>IFERROR(Oferta!ET99/AVERAGE(Ventas!ET97:ET99),"")</f>
        <v>6.4431818181818183</v>
      </c>
      <c r="EU99" s="47">
        <f>IFERROR(Oferta!EU99/AVERAGE(Ventas!EU97:EU99),"")</f>
        <v>13.201556131900706</v>
      </c>
      <c r="EV99" s="47">
        <f>IFERROR(Oferta!EV99/AVERAGE(Ventas!EV97:EV99),"")</f>
        <v>16.674990245805695</v>
      </c>
      <c r="EW99" s="47">
        <f>IFERROR(Oferta!EW99/AVERAGE(Ventas!EW97:EW99),"")</f>
        <v>6.2345385347288298</v>
      </c>
      <c r="EX99" s="47">
        <f>IFERROR(Oferta!EX99/AVERAGE(Ventas!EX97:EX99),"")</f>
        <v>14.157725149025294</v>
      </c>
      <c r="EY99" s="47">
        <f>IFERROR(Oferta!EY99/AVERAGE(Ventas!EY97:EY99),"")</f>
        <v>9.5995210400273692</v>
      </c>
      <c r="EZ99" s="47">
        <f>IFERROR(Oferta!EZ99/AVERAGE(Ventas!EZ97:EZ99),"")</f>
        <v>4.197952218430034</v>
      </c>
      <c r="FA99" s="47">
        <f>IFERROR(Oferta!FA99/AVERAGE(Ventas!FA97:FA99),"")</f>
        <v>6.4713563059362702</v>
      </c>
      <c r="FB99" s="47">
        <f>IFERROR(Oferta!FB99/AVERAGE(Ventas!FB97:FB99),"")</f>
        <v>13.210113594723342</v>
      </c>
      <c r="FC99" s="47">
        <f>IFERROR(Oferta!FC99/AVERAGE(Ventas!FC97:FC99),"")</f>
        <v>16.646967340590979</v>
      </c>
      <c r="FD99" s="47">
        <f>IFERROR(Oferta!FD99/AVERAGE(Ventas!FD97:FD99),"")</f>
        <v>6.2621599340478156</v>
      </c>
      <c r="FE99" s="47">
        <f>IFERROR(Oferta!FE99/AVERAGE(Ventas!FE97:FE99),"")</f>
        <v>14.151045824684656</v>
      </c>
      <c r="FF99" s="47">
        <f>IFERROR(Oferta!FF99/AVERAGE(Ventas!FF97:FF99),"")</f>
        <v>9.6109529619086356</v>
      </c>
    </row>
    <row r="100" spans="1:162" x14ac:dyDescent="0.25">
      <c r="A100" s="36">
        <v>43009</v>
      </c>
      <c r="B100" s="47">
        <f>IFERROR(Oferta!B100/AVERAGE(Ventas!B98:B100),"")</f>
        <v>3.0416666666666665</v>
      </c>
      <c r="C100" s="47">
        <f>IFERROR(Oferta!C100/AVERAGE(Ventas!C98:C100),"")</f>
        <v>5.9090086011770024</v>
      </c>
      <c r="D100" s="47">
        <f>IFERROR(Oferta!D100/AVERAGE(Ventas!D98:D100),"")</f>
        <v>12.382295719844358</v>
      </c>
      <c r="E100" s="47">
        <f>IFERROR(Oferta!E100/AVERAGE(Ventas!E98:E100),"")</f>
        <v>15.164867517173699</v>
      </c>
      <c r="F100" s="47">
        <f>IFERROR(Oferta!F100/AVERAGE(Ventas!F98:F100),"")</f>
        <v>5.8185006576063127</v>
      </c>
      <c r="G100" s="47">
        <f>IFERROR(Oferta!G100/AVERAGE(Ventas!G98:G100),"")</f>
        <v>13.073360955398488</v>
      </c>
      <c r="H100" s="47">
        <f>IFERROR(Oferta!H100/AVERAGE(Ventas!H98:H100),"")</f>
        <v>10.481203007518797</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23.456090651558071</v>
      </c>
      <c r="Z100" s="47">
        <f>IFERROR(Oferta!Z100/AVERAGE(Ventas!Z98:Z100),"")</f>
        <v>18.35820895522388</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19.158176943699733</v>
      </c>
      <c r="BW100" s="47">
        <f>IFERROR(Oferta!BW100/AVERAGE(Ventas!BW98:BW100),"")</f>
        <v>22.362385321100916</v>
      </c>
      <c r="BX100" s="47">
        <f>IFERROR(Oferta!BX100/AVERAGE(Ventas!BX98:BX100),"")</f>
        <v>9.343283582089553</v>
      </c>
      <c r="BY100" s="47">
        <f>IFERROR(Oferta!BY100/AVERAGE(Ventas!BY98:BY100),"")</f>
        <v>19.882780082987551</v>
      </c>
      <c r="BZ100" s="47">
        <f>IFERROR(Oferta!BZ100/AVERAGE(Ventas!BZ98:BZ100),"")</f>
        <v>15.827058072750477</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13.505470217703612</v>
      </c>
      <c r="EH100" s="47">
        <f>IFERROR(Oferta!EH100/AVERAGE(Ventas!EH98:EH100),"")</f>
        <v>16.35960943081686</v>
      </c>
      <c r="EI100" s="47">
        <f>IFERROR(Oferta!EI100/AVERAGE(Ventas!EI98:EI100),"")</f>
        <v>5.6271717291100343</v>
      </c>
      <c r="EJ100" s="47">
        <f>IFERROR(Oferta!EJ100/AVERAGE(Ventas!EJ98:EJ100),"")</f>
        <v>14.41009963768116</v>
      </c>
      <c r="EK100" s="47">
        <f>IFERROR(Oferta!EK100/AVERAGE(Ventas!EK98:EK100),"")</f>
        <v>9.4838581372224073</v>
      </c>
      <c r="EL100" s="47">
        <f>IFERROR(Oferta!EL100/AVERAGE(Ventas!EL98:EL100),"")</f>
        <v>5.1502984264785674</v>
      </c>
      <c r="EM100" s="47">
        <f>IFERROR(Oferta!EM100/AVERAGE(Ventas!EM98:EM100),"")</f>
        <v>6.3611753703794855</v>
      </c>
      <c r="EN100" s="47">
        <f>IFERROR(Oferta!EN100/AVERAGE(Ventas!EN98:EN100),"")</f>
        <v>14.068763845813027</v>
      </c>
      <c r="EO100" s="47">
        <f>IFERROR(Oferta!EO100/AVERAGE(Ventas!EO98:EO100),"")</f>
        <v>16.521766561514195</v>
      </c>
      <c r="EP100" s="47">
        <f>IFERROR(Oferta!EP100/AVERAGE(Ventas!EP98:EP100),"")</f>
        <v>6.2604693140794225</v>
      </c>
      <c r="EQ100" s="47">
        <f>IFERROR(Oferta!EQ100/AVERAGE(Ventas!EQ98:EQ100),"")</f>
        <v>14.795947630922692</v>
      </c>
      <c r="ER100" s="47">
        <f>IFERROR(Oferta!ER100/AVERAGE(Ventas!ER98:ER100),"")</f>
        <v>9.8444764397905757</v>
      </c>
      <c r="ES100" s="47">
        <f>IFERROR(Oferta!ES100/AVERAGE(Ventas!ES98:ES100),"")</f>
        <v>5.4552165354330704</v>
      </c>
      <c r="ET100" s="47">
        <f>IFERROR(Oferta!ET100/AVERAGE(Ventas!ET98:ET100),"")</f>
        <v>6.7011033099297901</v>
      </c>
      <c r="EU100" s="47">
        <f>IFERROR(Oferta!EU100/AVERAGE(Ventas!EU98:EU100),"")</f>
        <v>14.115208464939988</v>
      </c>
      <c r="EV100" s="47">
        <f>IFERROR(Oferta!EV100/AVERAGE(Ventas!EV98:EV100),"")</f>
        <v>16.769872043427686</v>
      </c>
      <c r="EW100" s="47">
        <f>IFERROR(Oferta!EW100/AVERAGE(Ventas!EW98:EW100),"")</f>
        <v>6.5954685804890261</v>
      </c>
      <c r="EX100" s="47">
        <f>IFERROR(Oferta!EX100/AVERAGE(Ventas!EX98:EX100),"")</f>
        <v>14.883514757041858</v>
      </c>
      <c r="EY100" s="47">
        <f>IFERROR(Oferta!EY100/AVERAGE(Ventas!EY98:EY100),"")</f>
        <v>10.13020484349574</v>
      </c>
      <c r="EZ100" s="47">
        <f>IFERROR(Oferta!EZ100/AVERAGE(Ventas!EZ98:EZ100),"")</f>
        <v>5.4552165354330704</v>
      </c>
      <c r="FA100" s="47">
        <f>IFERROR(Oferta!FA100/AVERAGE(Ventas!FA98:FA100),"")</f>
        <v>6.713018417616067</v>
      </c>
      <c r="FB100" s="47">
        <f>IFERROR(Oferta!FB100/AVERAGE(Ventas!FB98:FB100),"")</f>
        <v>14.121368322399251</v>
      </c>
      <c r="FC100" s="47">
        <f>IFERROR(Oferta!FC100/AVERAGE(Ventas!FC98:FC100),"")</f>
        <v>16.783846600813479</v>
      </c>
      <c r="FD100" s="47">
        <f>IFERROR(Oferta!FD100/AVERAGE(Ventas!FD98:FD100),"")</f>
        <v>6.6075745699079995</v>
      </c>
      <c r="FE100" s="47">
        <f>IFERROR(Oferta!FE100/AVERAGE(Ventas!FE98:FE100),"")</f>
        <v>14.886458507263317</v>
      </c>
      <c r="FF100" s="47">
        <f>IFERROR(Oferta!FF100/AVERAGE(Ventas!FF98:FF100),"")</f>
        <v>10.131876984315026</v>
      </c>
    </row>
    <row r="101" spans="1:162" x14ac:dyDescent="0.25">
      <c r="A101" s="36">
        <v>43040</v>
      </c>
      <c r="B101" s="47">
        <f>IFERROR(Oferta!B101/AVERAGE(Ventas!B99:B101),"")</f>
        <v>9.6428571428571441</v>
      </c>
      <c r="C101" s="47">
        <f>IFERROR(Oferta!C101/AVERAGE(Ventas!C99:C101),"")</f>
        <v>5.7775049115913557</v>
      </c>
      <c r="D101" s="47">
        <f>IFERROR(Oferta!D101/AVERAGE(Ventas!D99:D101),"")</f>
        <v>12.787278415015642</v>
      </c>
      <c r="E101" s="47">
        <f>IFERROR(Oferta!E101/AVERAGE(Ventas!E99:E101),"")</f>
        <v>15.725510204081631</v>
      </c>
      <c r="F101" s="47">
        <f>IFERROR(Oferta!F101/AVERAGE(Ventas!F99:F101),"")</f>
        <v>5.9059829059829063</v>
      </c>
      <c r="G101" s="47">
        <f>IFERROR(Oferta!G101/AVERAGE(Ventas!G99:G101),"")</f>
        <v>13.533834586466165</v>
      </c>
      <c r="H101" s="47">
        <f>IFERROR(Oferta!H101/AVERAGE(Ventas!H99:H101),"")</f>
        <v>10.839845715244005</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19.96946564885496</v>
      </c>
      <c r="Z101" s="47">
        <f>IFERROR(Oferta!Z101/AVERAGE(Ventas!Z99:Z101),"")</f>
        <v>18.871559633027523</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21.741784037558684</v>
      </c>
      <c r="BW101" s="47">
        <f>IFERROR(Oferta!BW101/AVERAGE(Ventas!BW99:BW101),"")</f>
        <v>39.139534883720927</v>
      </c>
      <c r="BX101" s="47">
        <f>IFERROR(Oferta!BX101/AVERAGE(Ventas!BX99:BX101),"")</f>
        <v>9.419469026548672</v>
      </c>
      <c r="BY101" s="47">
        <f>IFERROR(Oferta!BY101/AVERAGE(Ventas!BY99:BY101),"")</f>
        <v>24.6640625</v>
      </c>
      <c r="BZ101" s="47">
        <f>IFERROR(Oferta!BZ101/AVERAGE(Ventas!BZ99:BZ101),"")</f>
        <v>18.202550637659417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13.891379708805177</v>
      </c>
      <c r="EH101" s="47">
        <f>IFERROR(Oferta!EH101/AVERAGE(Ventas!EH99:EH101),"")</f>
        <v>16.914374551542693</v>
      </c>
      <c r="EI101" s="47">
        <f>IFERROR(Oferta!EI101/AVERAGE(Ventas!EI99:EI101),"")</f>
        <v>6.3013793537822007</v>
      </c>
      <c r="EJ101" s="47">
        <f>IFERROR(Oferta!EJ101/AVERAGE(Ventas!EJ99:EJ101),"")</f>
        <v>14.87611998441761</v>
      </c>
      <c r="EK101" s="47">
        <f>IFERROR(Oferta!EK101/AVERAGE(Ventas!EK99:EK101),"")</f>
        <v>10.134508219559766</v>
      </c>
      <c r="EL101" s="47">
        <f>IFERROR(Oferta!EL101/AVERAGE(Ventas!EL99:EL101),"")</f>
        <v>6.6070326958667485</v>
      </c>
      <c r="EM101" s="47">
        <f>IFERROR(Oferta!EM101/AVERAGE(Ventas!EM99:EM101),"")</f>
        <v>7.0835481664649862</v>
      </c>
      <c r="EN101" s="47">
        <f>IFERROR(Oferta!EN101/AVERAGE(Ventas!EN99:EN101),"")</f>
        <v>14.482244710211591</v>
      </c>
      <c r="EO101" s="47">
        <f>IFERROR(Oferta!EO101/AVERAGE(Ventas!EO99:EO101),"")</f>
        <v>17.049455155071247</v>
      </c>
      <c r="EP101" s="47">
        <f>IFERROR(Oferta!EP101/AVERAGE(Ventas!EP99:EP101),"")</f>
        <v>7.0461023851076208</v>
      </c>
      <c r="EQ101" s="47">
        <f>IFERROR(Oferta!EQ101/AVERAGE(Ventas!EQ99:EQ101),"")</f>
        <v>15.265439202148062</v>
      </c>
      <c r="ER101" s="47">
        <f>IFERROR(Oferta!ER101/AVERAGE(Ventas!ER99:ER101),"")</f>
        <v>10.590818858560795</v>
      </c>
      <c r="ES101" s="47">
        <f>IFERROR(Oferta!ES101/AVERAGE(Ventas!ES99:ES101),"")</f>
        <v>6.0256410256410255</v>
      </c>
      <c r="ET101" s="47">
        <f>IFERROR(Oferta!ET101/AVERAGE(Ventas!ET99:ET101),"")</f>
        <v>7.3607616456987426</v>
      </c>
      <c r="EU101" s="47">
        <f>IFERROR(Oferta!EU101/AVERAGE(Ventas!EU99:EU101),"")</f>
        <v>14.623759920634921</v>
      </c>
      <c r="EV101" s="47">
        <f>IFERROR(Oferta!EV101/AVERAGE(Ventas!EV99:EV101),"")</f>
        <v>17.428015564202337</v>
      </c>
      <c r="EW101" s="47">
        <f>IFERROR(Oferta!EW101/AVERAGE(Ventas!EW99:EW101),"")</f>
        <v>7.2431343019135364</v>
      </c>
      <c r="EX101" s="47">
        <f>IFERROR(Oferta!EX101/AVERAGE(Ventas!EX99:EX101),"")</f>
        <v>15.460025527964726</v>
      </c>
      <c r="EY101" s="47">
        <f>IFERROR(Oferta!EY101/AVERAGE(Ventas!EY99:EY101),"")</f>
        <v>10.800512408319101</v>
      </c>
      <c r="EZ101" s="47">
        <f>IFERROR(Oferta!EZ101/AVERAGE(Ventas!EZ99:EZ101),"")</f>
        <v>6.0256410256410255</v>
      </c>
      <c r="FA101" s="47">
        <f>IFERROR(Oferta!FA101/AVERAGE(Ventas!FA99:FA101),"")</f>
        <v>7.3578962508390067</v>
      </c>
      <c r="FB101" s="47">
        <f>IFERROR(Oferta!FB101/AVERAGE(Ventas!FB99:FB101),"")</f>
        <v>14.662355733813538</v>
      </c>
      <c r="FC101" s="47">
        <f>IFERROR(Oferta!FC101/AVERAGE(Ventas!FC99:FC101),"")</f>
        <v>17.444206842923794</v>
      </c>
      <c r="FD101" s="47">
        <f>IFERROR(Oferta!FD101/AVERAGE(Ventas!FD99:FD101),"")</f>
        <v>7.2419135991596271</v>
      </c>
      <c r="FE101" s="47">
        <f>IFERROR(Oferta!FE101/AVERAGE(Ventas!FE99:FE101),"")</f>
        <v>15.486607914290651</v>
      </c>
      <c r="FF101" s="47">
        <f>IFERROR(Oferta!FF101/AVERAGE(Ventas!FF99:FF101),"")</f>
        <v>10.801805610823717</v>
      </c>
    </row>
    <row r="102" spans="1:162" x14ac:dyDescent="0.25">
      <c r="A102" s="36">
        <v>43070</v>
      </c>
      <c r="B102" s="47">
        <f>IFERROR(Oferta!B102/AVERAGE(Ventas!B100:B102),"")</f>
        <v>14.8125</v>
      </c>
      <c r="C102" s="47">
        <f>IFERROR(Oferta!C102/AVERAGE(Ventas!C100:C102),"")</f>
        <v>6.2016082711085581</v>
      </c>
      <c r="D102" s="47">
        <f>IFERROR(Oferta!D102/AVERAGE(Ventas!D100:D102),"")</f>
        <v>14.09400705052879</v>
      </c>
      <c r="E102" s="47">
        <f>IFERROR(Oferta!E102/AVERAGE(Ventas!E100:E102),"")</f>
        <v>17.972350230414747</v>
      </c>
      <c r="F102" s="47">
        <f>IFERROR(Oferta!F102/AVERAGE(Ventas!F100:F102),"")</f>
        <v>6.5069252077562334</v>
      </c>
      <c r="G102" s="47">
        <f>IFERROR(Oferta!G102/AVERAGE(Ventas!G100:G102),"")</f>
        <v>15.078047354574688</v>
      </c>
      <c r="H102" s="47">
        <f>IFERROR(Oferta!H102/AVERAGE(Ventas!H100:H102),"")</f>
        <v>12.11768082663605</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13.513574660633484</v>
      </c>
      <c r="Z102" s="47">
        <f>IFERROR(Oferta!Z102/AVERAGE(Ventas!Z100:Z102),"")</f>
        <v>16.566455696202532</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23.973867595818813</v>
      </c>
      <c r="BW102" s="47">
        <f>IFERROR(Oferta!BW102/AVERAGE(Ventas!BW100:BW102),"")</f>
        <v>38.88095238095238</v>
      </c>
      <c r="BX102" s="47">
        <f>IFERROR(Oferta!BX102/AVERAGE(Ventas!BX100:BX102),"")</f>
        <v>10.584905660377359</v>
      </c>
      <c r="BY102" s="47">
        <f>IFERROR(Oferta!BY102/AVERAGE(Ventas!BY100:BY102),"")</f>
        <v>26.657142857142855</v>
      </c>
      <c r="BZ102" s="47">
        <f>IFERROR(Oferta!BZ102/AVERAGE(Ventas!BZ100:BZ102),"")</f>
        <v>20.143585386576042</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15.046665816651791</v>
      </c>
      <c r="EH102" s="47">
        <f>IFERROR(Oferta!EH102/AVERAGE(Ventas!EH100:EH102),"")</f>
        <v>18.068164604897753</v>
      </c>
      <c r="EI102" s="47">
        <f>IFERROR(Oferta!EI102/AVERAGE(Ventas!EI100:EI102),"")</f>
        <v>6.6205065359477127</v>
      </c>
      <c r="EJ102" s="47">
        <f>IFERROR(Oferta!EJ102/AVERAGE(Ventas!EJ100:EJ102),"")</f>
        <v>16.060572687224671</v>
      </c>
      <c r="EK102" s="47">
        <f>IFERROR(Oferta!EK102/AVERAGE(Ventas!EK100:EK102),"")</f>
        <v>10.826702400724749</v>
      </c>
      <c r="EL102" s="47">
        <f>IFERROR(Oferta!EL102/AVERAGE(Ventas!EL100:EL102),"")</f>
        <v>5.3034877667881313</v>
      </c>
      <c r="EM102" s="47">
        <f>IFERROR(Oferta!EM102/AVERAGE(Ventas!EM100:EM102),"")</f>
        <v>7.3422423936796104</v>
      </c>
      <c r="EN102" s="47">
        <f>IFERROR(Oferta!EN102/AVERAGE(Ventas!EN100:EN102),"")</f>
        <v>15.216799204771371</v>
      </c>
      <c r="EO102" s="47">
        <f>IFERROR(Oferta!EO102/AVERAGE(Ventas!EO100:EO102),"")</f>
        <v>17.74624918460535</v>
      </c>
      <c r="EP102" s="47">
        <f>IFERROR(Oferta!EP102/AVERAGE(Ventas!EP100:EP102),"")</f>
        <v>7.1441218130311617</v>
      </c>
      <c r="EQ102" s="47">
        <f>IFERROR(Oferta!EQ102/AVERAGE(Ventas!EQ100:EQ102),"")</f>
        <v>16.010369056552289</v>
      </c>
      <c r="ER102" s="47">
        <f>IFERROR(Oferta!ER102/AVERAGE(Ventas!ER100:ER102),"")</f>
        <v>10.91936561419816</v>
      </c>
      <c r="ES102" s="47">
        <f>IFERROR(Oferta!ES102/AVERAGE(Ventas!ES100:ES102),"")</f>
        <v>4.563922217625155</v>
      </c>
      <c r="ET102" s="47">
        <f>IFERROR(Oferta!ET102/AVERAGE(Ventas!ET100:ET102),"")</f>
        <v>7.544834657780056</v>
      </c>
      <c r="EU102" s="47">
        <f>IFERROR(Oferta!EU102/AVERAGE(Ventas!EU100:EU102),"")</f>
        <v>15.111372549019608</v>
      </c>
      <c r="EV102" s="47">
        <f>IFERROR(Oferta!EV102/AVERAGE(Ventas!EV100:EV102),"")</f>
        <v>17.843762376237624</v>
      </c>
      <c r="EW102" s="47">
        <f>IFERROR(Oferta!EW102/AVERAGE(Ventas!EW100:EW102),"")</f>
        <v>7.2161755314296148</v>
      </c>
      <c r="EX102" s="47">
        <f>IFERROR(Oferta!EX102/AVERAGE(Ventas!EX100:EX102),"")</f>
        <v>15.946384266263239</v>
      </c>
      <c r="EY102" s="47">
        <f>IFERROR(Oferta!EY102/AVERAGE(Ventas!EY100:EY102),"")</f>
        <v>10.96852810362317</v>
      </c>
      <c r="EZ102" s="47">
        <f>IFERROR(Oferta!EZ102/AVERAGE(Ventas!EZ100:EZ102),"")</f>
        <v>4.563922217625155</v>
      </c>
      <c r="FA102" s="47">
        <f>IFERROR(Oferta!FA102/AVERAGE(Ventas!FA100:FA102),"")</f>
        <v>7.5758161293603177</v>
      </c>
      <c r="FB102" s="47">
        <f>IFERROR(Oferta!FB102/AVERAGE(Ventas!FB100:FB102),"")</f>
        <v>15.162953367875648</v>
      </c>
      <c r="FC102" s="47">
        <f>IFERROR(Oferta!FC102/AVERAGE(Ventas!FC100:FC102),"")</f>
        <v>17.866983372921617</v>
      </c>
      <c r="FD102" s="47">
        <f>IFERROR(Oferta!FD102/AVERAGE(Ventas!FD100:FD102),"")</f>
        <v>7.2461622062219808</v>
      </c>
      <c r="FE102" s="47">
        <f>IFERROR(Oferta!FE102/AVERAGE(Ventas!FE100:FE102),"")</f>
        <v>15.98430735930736</v>
      </c>
      <c r="FF102" s="47">
        <f>IFERROR(Oferta!FF102/AVERAGE(Ventas!FF100:FF102),"")</f>
        <v>11.000077489345214</v>
      </c>
    </row>
    <row r="103" spans="1:162" x14ac:dyDescent="0.25">
      <c r="A103" s="36">
        <v>43101</v>
      </c>
      <c r="B103" s="47">
        <f>IFERROR(Oferta!B103/AVERAGE(Ventas!B101:B103),"")</f>
        <v>15.096774193548386</v>
      </c>
      <c r="C103" s="47">
        <f>IFERROR(Oferta!C103/AVERAGE(Ventas!C101:C103),"")</f>
        <v>6.8106011635423407</v>
      </c>
      <c r="D103" s="47">
        <f>IFERROR(Oferta!D103/AVERAGE(Ventas!D101:D103),"")</f>
        <v>14.393179145433162</v>
      </c>
      <c r="E103" s="47">
        <f>IFERROR(Oferta!E103/AVERAGE(Ventas!E101:E103),"")</f>
        <v>17.832446808510639</v>
      </c>
      <c r="F103" s="47">
        <f>IFERROR(Oferta!F103/AVERAGE(Ventas!F101:F103),"")</f>
        <v>7.1298943443132377</v>
      </c>
      <c r="G103" s="47">
        <f>IFERROR(Oferta!G103/AVERAGE(Ventas!G101:G103),"")</f>
        <v>15.176203451407812</v>
      </c>
      <c r="H103" s="47">
        <f>IFERROR(Oferta!H103/AVERAGE(Ventas!H101:H103),"")</f>
        <v>12.540513029315962</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17.498855835240274</v>
      </c>
      <c r="Z103" s="47">
        <f>IFERROR(Oferta!Z103/AVERAGE(Ventas!Z101:Z103),"")</f>
        <v>17.75</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22.084905660377359</v>
      </c>
      <c r="BW103" s="47">
        <f>IFERROR(Oferta!BW103/AVERAGE(Ventas!BW101:BW103),"")</f>
        <v>30.729166666666668</v>
      </c>
      <c r="BX103" s="47">
        <f>IFERROR(Oferta!BX103/AVERAGE(Ventas!BX101:BX103),"")</f>
        <v>11.755395683453237</v>
      </c>
      <c r="BY103" s="47">
        <f>IFERROR(Oferta!BY103/AVERAGE(Ventas!BY101:BY103),"")</f>
        <v>23.680769230769229</v>
      </c>
      <c r="BZ103" s="47">
        <f>IFERROR(Oferta!BZ103/AVERAGE(Ventas!BZ101:BZ103),"")</f>
        <v>19.526315789473685</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14.82801397085391</v>
      </c>
      <c r="EH103" s="47">
        <f>IFERROR(Oferta!EH103/AVERAGE(Ventas!EH101:EH103),"")</f>
        <v>16.460828277499338</v>
      </c>
      <c r="EI103" s="47">
        <f>IFERROR(Oferta!EI103/AVERAGE(Ventas!EI101:EI103),"")</f>
        <v>6.718273750178037</v>
      </c>
      <c r="EJ103" s="47">
        <f>IFERROR(Oferta!EJ103/AVERAGE(Ventas!EJ101:EJ103),"")</f>
        <v>15.339837936166694</v>
      </c>
      <c r="EK103" s="47">
        <f>IFERROR(Oferta!EK103/AVERAGE(Ventas!EK101:EK103),"")</f>
        <v>10.707759412304867</v>
      </c>
      <c r="EL103" s="47">
        <f>IFERROR(Oferta!EL103/AVERAGE(Ventas!EL101:EL103),"")</f>
        <v>4.1925090616190097</v>
      </c>
      <c r="EM103" s="47">
        <f>IFERROR(Oferta!EM103/AVERAGE(Ventas!EM101:EM103),"")</f>
        <v>7.4306255307104445</v>
      </c>
      <c r="EN103" s="47">
        <f>IFERROR(Oferta!EN103/AVERAGE(Ventas!EN101:EN103),"")</f>
        <v>14.912408759124089</v>
      </c>
      <c r="EO103" s="47">
        <f>IFERROR(Oferta!EO103/AVERAGE(Ventas!EO101:EO103),"")</f>
        <v>16.18992511912866</v>
      </c>
      <c r="EP103" s="47">
        <f>IFERROR(Oferta!EP103/AVERAGE(Ventas!EP101:EP103),"")</f>
        <v>7.0315664085765333</v>
      </c>
      <c r="EQ103" s="47">
        <f>IFERROR(Oferta!EQ103/AVERAGE(Ventas!EQ101:EQ103),"")</f>
        <v>15.282074852265264</v>
      </c>
      <c r="ER103" s="47">
        <f>IFERROR(Oferta!ER103/AVERAGE(Ventas!ER101:ER103),"")</f>
        <v>10.583356888461756</v>
      </c>
      <c r="ES103" s="47">
        <f>IFERROR(Oferta!ES103/AVERAGE(Ventas!ES101:ES103),"")</f>
        <v>3.5530782029950085</v>
      </c>
      <c r="ET103" s="47">
        <f>IFERROR(Oferta!ET103/AVERAGE(Ventas!ET101:ET103),"")</f>
        <v>7.5729134346881786</v>
      </c>
      <c r="EU103" s="47">
        <f>IFERROR(Oferta!EU103/AVERAGE(Ventas!EU101:EU103),"")</f>
        <v>14.541418211120064</v>
      </c>
      <c r="EV103" s="47">
        <f>IFERROR(Oferta!EV103/AVERAGE(Ventas!EV101:EV103),"")</f>
        <v>16.269635126777985</v>
      </c>
      <c r="EW103" s="47">
        <f>IFERROR(Oferta!EW103/AVERAGE(Ventas!EW101:EW103),"")</f>
        <v>7.0322696146444077</v>
      </c>
      <c r="EX103" s="47">
        <f>IFERROR(Oferta!EX103/AVERAGE(Ventas!EX101:EX103),"")</f>
        <v>15.027113145240715</v>
      </c>
      <c r="EY103" s="47">
        <f>IFERROR(Oferta!EY103/AVERAGE(Ventas!EY101:EY103),"")</f>
        <v>10.516740733259267</v>
      </c>
      <c r="EZ103" s="47">
        <f>IFERROR(Oferta!EZ103/AVERAGE(Ventas!EZ101:EZ103),"")</f>
        <v>3.5530782029950085</v>
      </c>
      <c r="FA103" s="47">
        <f>IFERROR(Oferta!FA103/AVERAGE(Ventas!FA101:FA103),"")</f>
        <v>7.6152423043321864</v>
      </c>
      <c r="FB103" s="47">
        <f>IFERROR(Oferta!FB103/AVERAGE(Ventas!FB101:FB103),"")</f>
        <v>14.601551255397409</v>
      </c>
      <c r="FC103" s="47">
        <f>IFERROR(Oferta!FC103/AVERAGE(Ventas!FC101:FC103),"")</f>
        <v>16.284919653893695</v>
      </c>
      <c r="FD103" s="47">
        <f>IFERROR(Oferta!FD103/AVERAGE(Ventas!FD101:FD103),"")</f>
        <v>7.0718482905982905</v>
      </c>
      <c r="FE103" s="47">
        <f>IFERROR(Oferta!FE103/AVERAGE(Ventas!FE101:FE103),"")</f>
        <v>15.072235023041474</v>
      </c>
      <c r="FF103" s="47">
        <f>IFERROR(Oferta!FF103/AVERAGE(Ventas!FF101:FF103),"")</f>
        <v>10.559361189232623</v>
      </c>
    </row>
    <row r="104" spans="1:162" x14ac:dyDescent="0.25">
      <c r="A104" s="36">
        <v>43132</v>
      </c>
      <c r="B104" s="47">
        <f>IFERROR(Oferta!B104/AVERAGE(Ventas!B102:B104),"")</f>
        <v>17.839285714285712</v>
      </c>
      <c r="C104" s="47">
        <f>IFERROR(Oferta!C104/AVERAGE(Ventas!C102:C104),"")</f>
        <v>7.2919708029197077</v>
      </c>
      <c r="D104" s="47">
        <f>IFERROR(Oferta!D104/AVERAGE(Ventas!D102:D104),"")</f>
        <v>13.999627837737254</v>
      </c>
      <c r="E104" s="47">
        <f>IFERROR(Oferta!E104/AVERAGE(Ventas!E102:E104),"")</f>
        <v>17.807938540332909</v>
      </c>
      <c r="F104" s="47">
        <f>IFERROR(Oferta!F104/AVERAGE(Ventas!F102:F104),"")</f>
        <v>7.6394117647058826</v>
      </c>
      <c r="G104" s="47">
        <f>IFERROR(Oferta!G104/AVERAGE(Ventas!G102:G104),"")</f>
        <v>14.857266435986158</v>
      </c>
      <c r="H104" s="47">
        <f>IFERROR(Oferta!H104/AVERAGE(Ventas!H102:H104),"")</f>
        <v>12.48297213622291</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15.203883495145632</v>
      </c>
      <c r="Z104" s="47">
        <f>IFERROR(Oferta!Z104/AVERAGE(Ventas!Z102:Z104),"")</f>
        <v>19.102473498233216</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21.914241960183769</v>
      </c>
      <c r="BW104" s="47">
        <f>IFERROR(Oferta!BW104/AVERAGE(Ventas!BW102:BW104),"")</f>
        <v>30.124137931034483</v>
      </c>
      <c r="BX104" s="47">
        <f>IFERROR(Oferta!BX104/AVERAGE(Ventas!BX102:BX104),"")</f>
        <v>11.478841870824054</v>
      </c>
      <c r="BY104" s="47">
        <f>IFERROR(Oferta!BY104/AVERAGE(Ventas!BY102:BY104),"")</f>
        <v>23.406015037593985</v>
      </c>
      <c r="BZ104" s="47">
        <f>IFERROR(Oferta!BZ104/AVERAGE(Ventas!BZ102:BZ104),"")</f>
        <v>19.111467522052926</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14.265931514799769</v>
      </c>
      <c r="EH104" s="47">
        <f>IFERROR(Oferta!EH104/AVERAGE(Ventas!EH102:EH104),"")</f>
        <v>18.218876664736538</v>
      </c>
      <c r="EI104" s="47">
        <f>IFERROR(Oferta!EI104/AVERAGE(Ventas!EI102:EI104),"")</f>
        <v>5.9259744904041005</v>
      </c>
      <c r="EJ104" s="47">
        <f>IFERROR(Oferta!EJ104/AVERAGE(Ventas!EJ102:EJ104),"")</f>
        <v>15.397216007954263</v>
      </c>
      <c r="EK104" s="47">
        <f>IFERROR(Oferta!EK104/AVERAGE(Ventas!EK102:EK104),"")</f>
        <v>9.8885499358685482</v>
      </c>
      <c r="EL104" s="47">
        <f>IFERROR(Oferta!EL104/AVERAGE(Ventas!EL102:EL104),"")</f>
        <v>2.9173098125689085</v>
      </c>
      <c r="EM104" s="47">
        <f>IFERROR(Oferta!EM104/AVERAGE(Ventas!EM102:EM104),"")</f>
        <v>6.7909428359317001</v>
      </c>
      <c r="EN104" s="47">
        <f>IFERROR(Oferta!EN104/AVERAGE(Ventas!EN102:EN104),"")</f>
        <v>14.410384512445356</v>
      </c>
      <c r="EO104" s="47">
        <f>IFERROR(Oferta!EO104/AVERAGE(Ventas!EO102:EO104),"")</f>
        <v>17.908125463077301</v>
      </c>
      <c r="EP104" s="47">
        <f>IFERROR(Oferta!EP104/AVERAGE(Ventas!EP102:EP104),"")</f>
        <v>6.3311960219837742</v>
      </c>
      <c r="EQ104" s="47">
        <f>IFERROR(Oferta!EQ104/AVERAGE(Ventas!EQ102:EQ104),"")</f>
        <v>15.338576484467165</v>
      </c>
      <c r="ER104" s="47">
        <f>IFERROR(Oferta!ER104/AVERAGE(Ventas!ER102:ER104),"")</f>
        <v>9.9304682589566315</v>
      </c>
      <c r="ES104" s="47">
        <f>IFERROR(Oferta!ES104/AVERAGE(Ventas!ES102:ES104),"")</f>
        <v>2.6580918267665257</v>
      </c>
      <c r="ET104" s="47">
        <f>IFERROR(Oferta!ET104/AVERAGE(Ventas!ET102:ET104),"")</f>
        <v>6.9636729651827789</v>
      </c>
      <c r="EU104" s="47">
        <f>IFERROR(Oferta!EU104/AVERAGE(Ventas!EU102:EU104),"")</f>
        <v>13.943240293154531</v>
      </c>
      <c r="EV104" s="47">
        <f>IFERROR(Oferta!EV104/AVERAGE(Ventas!EV102:EV104),"")</f>
        <v>17.57001321003963</v>
      </c>
      <c r="EW104" s="47">
        <f>IFERROR(Oferta!EW104/AVERAGE(Ventas!EW102:EW104),"")</f>
        <v>6.433247753530166</v>
      </c>
      <c r="EX104" s="47">
        <f>IFERROR(Oferta!EX104/AVERAGE(Ventas!EX102:EX104),"")</f>
        <v>14.891697374481806</v>
      </c>
      <c r="EY104" s="47">
        <f>IFERROR(Oferta!EY104/AVERAGE(Ventas!EY102:EY104),"")</f>
        <v>9.9065396254965012</v>
      </c>
      <c r="EZ104" s="47">
        <f>IFERROR(Oferta!EZ104/AVERAGE(Ventas!EZ102:EZ104),"")</f>
        <v>2.6580918267665257</v>
      </c>
      <c r="FA104" s="47">
        <f>IFERROR(Oferta!FA104/AVERAGE(Ventas!FA102:FA104),"")</f>
        <v>7.0453740291592863</v>
      </c>
      <c r="FB104" s="47">
        <f>IFERROR(Oferta!FB104/AVERAGE(Ventas!FB102:FB104),"")</f>
        <v>14.005025125628139</v>
      </c>
      <c r="FC104" s="47">
        <f>IFERROR(Oferta!FC104/AVERAGE(Ventas!FC102:FC104),"")</f>
        <v>17.575764240158346</v>
      </c>
      <c r="FD104" s="47">
        <f>IFERROR(Oferta!FD104/AVERAGE(Ventas!FD102:FD104),"")</f>
        <v>6.5083306760204085</v>
      </c>
      <c r="FE104" s="47">
        <f>IFERROR(Oferta!FE104/AVERAGE(Ventas!FE102:FE104),"")</f>
        <v>14.933760439309005</v>
      </c>
      <c r="FF104" s="47">
        <f>IFERROR(Oferta!FF104/AVERAGE(Ventas!FF102:FF104),"")</f>
        <v>9.968357998590557</v>
      </c>
    </row>
    <row r="105" spans="1:162" x14ac:dyDescent="0.25">
      <c r="A105" s="36">
        <v>43160</v>
      </c>
      <c r="B105" s="47">
        <f>IFERROR(Oferta!B105/AVERAGE(Ventas!B103:B105),"")</f>
        <v>18.865384615384617</v>
      </c>
      <c r="C105" s="47">
        <f>IFERROR(Oferta!C105/AVERAGE(Ventas!C103:C105),"")</f>
        <v>7.849462365591398</v>
      </c>
      <c r="D105" s="47">
        <f>IFERROR(Oferta!D105/AVERAGE(Ventas!D103:D105),"")</f>
        <v>12.370932754880693</v>
      </c>
      <c r="E105" s="47">
        <f>IFERROR(Oferta!E105/AVERAGE(Ventas!E103:E105),"")</f>
        <v>17.464414957780459</v>
      </c>
      <c r="F105" s="47">
        <f>IFERROR(Oferta!F105/AVERAGE(Ventas!F103:F105),"")</f>
        <v>8.1351620947630909</v>
      </c>
      <c r="G105" s="47">
        <f>IFERROR(Oferta!G105/AVERAGE(Ventas!G103:G105),"")</f>
        <v>13.41198224852071</v>
      </c>
      <c r="H105" s="47">
        <f>IFERROR(Oferta!H105/AVERAGE(Ventas!H103:H105),"")</f>
        <v>11.666391684540505</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14.975903614457831</v>
      </c>
      <c r="Z105" s="47">
        <f>IFERROR(Oferta!Z105/AVERAGE(Ventas!Z103:Z105),"")</f>
        <v>25.814634146341465</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22.60610932475884</v>
      </c>
      <c r="BW105" s="47">
        <f>IFERROR(Oferta!BW105/AVERAGE(Ventas!BW103:BW105),"")</f>
        <v>34.608000000000004</v>
      </c>
      <c r="BX105" s="47">
        <f>IFERROR(Oferta!BX105/AVERAGE(Ventas!BX103:BX105),"")</f>
        <v>10.865044247787612</v>
      </c>
      <c r="BY105" s="47">
        <f>IFERROR(Oferta!BY105/AVERAGE(Ventas!BY103:BY105),"")</f>
        <v>24.6144578313253</v>
      </c>
      <c r="BZ105" s="47">
        <f>IFERROR(Oferta!BZ105/AVERAGE(Ventas!BZ103:BZ105),"")</f>
        <v>19.431192660550458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13.027101418589879</v>
      </c>
      <c r="EH105" s="47">
        <f>IFERROR(Oferta!EH105/AVERAGE(Ventas!EH103:EH105),"")</f>
        <v>18.877693474962065</v>
      </c>
      <c r="EI105" s="47">
        <f>IFERROR(Oferta!EI105/AVERAGE(Ventas!EI103:EI105),"")</f>
        <v>5.4591110873402151</v>
      </c>
      <c r="EJ105" s="47">
        <f>IFERROR(Oferta!EJ105/AVERAGE(Ventas!EJ103:EJ105),"")</f>
        <v>14.540145985401459</v>
      </c>
      <c r="EK105" s="47">
        <f>IFERROR(Oferta!EK105/AVERAGE(Ventas!EK103:EK105),"")</f>
        <v>9.1394172657293709</v>
      </c>
      <c r="EL105" s="47">
        <f>IFERROR(Oferta!EL105/AVERAGE(Ventas!EL103:EL105),"")</f>
        <v>4.8786610878661092</v>
      </c>
      <c r="EM105" s="47">
        <f>IFERROR(Oferta!EM105/AVERAGE(Ventas!EM103:EM105),"")</f>
        <v>6.0430027884280237</v>
      </c>
      <c r="EN105" s="47">
        <f>IFERROR(Oferta!EN105/AVERAGE(Ventas!EN103:EN105),"")</f>
        <v>13.228573778582003</v>
      </c>
      <c r="EO105" s="47">
        <f>IFERROR(Oferta!EO105/AVERAGE(Ventas!EO103:EO105),"")</f>
        <v>19.153044871794872</v>
      </c>
      <c r="EP105" s="47">
        <f>IFERROR(Oferta!EP105/AVERAGE(Ventas!EP103:EP105),"")</f>
        <v>5.9432338764291126</v>
      </c>
      <c r="EQ105" s="47">
        <f>IFERROR(Oferta!EQ105/AVERAGE(Ventas!EQ103:EQ105),"")</f>
        <v>14.623443592001005</v>
      </c>
      <c r="ER105" s="47">
        <f>IFERROR(Oferta!ER105/AVERAGE(Ventas!ER103:ER105),"")</f>
        <v>9.3094744543348362</v>
      </c>
      <c r="ES105" s="47">
        <f>IFERROR(Oferta!ES105/AVERAGE(Ventas!ES103:ES105),"")</f>
        <v>4.5152027027027026</v>
      </c>
      <c r="ET105" s="47">
        <f>IFERROR(Oferta!ET105/AVERAGE(Ventas!ET103:ET105),"")</f>
        <v>6.1565164185192733</v>
      </c>
      <c r="EU105" s="47">
        <f>IFERROR(Oferta!EU105/AVERAGE(Ventas!EU103:EU105),"")</f>
        <v>13.063444330350594</v>
      </c>
      <c r="EV105" s="47">
        <f>IFERROR(Oferta!EV105/AVERAGE(Ventas!EV103:EV105),"")</f>
        <v>18.873091603053435</v>
      </c>
      <c r="EW105" s="47">
        <f>IFERROR(Oferta!EW105/AVERAGE(Ventas!EW103:EW105),"")</f>
        <v>6.0119406316259347</v>
      </c>
      <c r="EX105" s="47">
        <f>IFERROR(Oferta!EX105/AVERAGE(Ventas!EX103:EX105),"")</f>
        <v>14.429653315382026</v>
      </c>
      <c r="EY105" s="47">
        <f>IFERROR(Oferta!EY105/AVERAGE(Ventas!EY103:EY105),"")</f>
        <v>9.3681809031738581</v>
      </c>
      <c r="EZ105" s="47">
        <f>IFERROR(Oferta!EZ105/AVERAGE(Ventas!EZ103:EZ105),"")</f>
        <v>4.5152027027027026</v>
      </c>
      <c r="FA105" s="47">
        <f>IFERROR(Oferta!FA105/AVERAGE(Ventas!FA103:FA105),"")</f>
        <v>6.2047380740979898</v>
      </c>
      <c r="FB105" s="47">
        <f>IFERROR(Oferta!FB105/AVERAGE(Ventas!FB103:FB105),"")</f>
        <v>13.107799665624771</v>
      </c>
      <c r="FC105" s="47">
        <f>IFERROR(Oferta!FC105/AVERAGE(Ventas!FC103:FC105),"")</f>
        <v>18.856938824089504</v>
      </c>
      <c r="FD105" s="47">
        <f>IFERROR(Oferta!FD105/AVERAGE(Ventas!FD103:FD105),"")</f>
        <v>6.0573565166138659</v>
      </c>
      <c r="FE105" s="47">
        <f>IFERROR(Oferta!FE105/AVERAGE(Ventas!FE103:FE105),"")</f>
        <v>14.452723020380889</v>
      </c>
      <c r="FF105" s="47">
        <f>IFERROR(Oferta!FF105/AVERAGE(Ventas!FF103:FF105),"")</f>
        <v>9.3999423554451944</v>
      </c>
    </row>
    <row r="106" spans="1:162" x14ac:dyDescent="0.25">
      <c r="A106" s="36">
        <v>43191</v>
      </c>
      <c r="B106" s="47">
        <f>IFERROR(Oferta!B106/AVERAGE(Ventas!B104:B106),"")</f>
        <v>19.836734693877553</v>
      </c>
      <c r="C106" s="47">
        <f>IFERROR(Oferta!C106/AVERAGE(Ventas!C104:C106),"")</f>
        <v>7.0777998017839447</v>
      </c>
      <c r="D106" s="47">
        <f>IFERROR(Oferta!D106/AVERAGE(Ventas!D104:D106),"")</f>
        <v>12.366783105747855</v>
      </c>
      <c r="E106" s="47">
        <f>IFERROR(Oferta!E106/AVERAGE(Ventas!E104:E106),"")</f>
        <v>16.519253208868143</v>
      </c>
      <c r="F106" s="47">
        <f>IFERROR(Oferta!F106/AVERAGE(Ventas!F104:F106),"")</f>
        <v>7.3802612481857768</v>
      </c>
      <c r="G106" s="47">
        <f>IFERROR(Oferta!G106/AVERAGE(Ventas!G104:G106),"")</f>
        <v>13.25511732401398</v>
      </c>
      <c r="H106" s="47">
        <f>IFERROR(Oferta!H106/AVERAGE(Ventas!H104:H106),"")</f>
        <v>11.255557385147375</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13.230046948356808</v>
      </c>
      <c r="Z106" s="47">
        <f>IFERROR(Oferta!Z106/AVERAGE(Ventas!Z104:Z106),"")</f>
        <v>25.128712871287131</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21.351265822784811</v>
      </c>
      <c r="BW106" s="47">
        <f>IFERROR(Oferta!BW106/AVERAGE(Ventas!BW104:BW106),"")</f>
        <v>39.153846153846153</v>
      </c>
      <c r="BX106" s="47">
        <f>IFERROR(Oferta!BX106/AVERAGE(Ventas!BX104:BX106),"")</f>
        <v>10.063876651982378</v>
      </c>
      <c r="BY106" s="47">
        <f>IFERROR(Oferta!BY106/AVERAGE(Ventas!BY104:BY106),"")</f>
        <v>24.132176234979973</v>
      </c>
      <c r="BZ106" s="47">
        <f>IFERROR(Oferta!BZ106/AVERAGE(Ventas!BZ104:BZ106),"")</f>
        <v>18.822942643391521</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13.132257029830003</v>
      </c>
      <c r="EH106" s="47">
        <f>IFERROR(Oferta!EH106/AVERAGE(Ventas!EH104:EH106),"")</f>
        <v>19.064066852367688</v>
      </c>
      <c r="EI106" s="47">
        <f>IFERROR(Oferta!EI106/AVERAGE(Ventas!EI104:EI106),"")</f>
        <v>4.9406180469715695</v>
      </c>
      <c r="EJ106" s="47">
        <f>IFERROR(Oferta!EJ106/AVERAGE(Ventas!EJ104:EJ106),"")</f>
        <v>14.655276541640177</v>
      </c>
      <c r="EK106" s="47">
        <f>IFERROR(Oferta!EK106/AVERAGE(Ventas!EK104:EK106),"")</f>
        <v>8.6667073059221558</v>
      </c>
      <c r="EL106" s="47">
        <f>IFERROR(Oferta!EL106/AVERAGE(Ventas!EL104:EL106),"")</f>
        <v>7.9643527204502815</v>
      </c>
      <c r="EM106" s="47">
        <f>IFERROR(Oferta!EM106/AVERAGE(Ventas!EM104:EM106),"")</f>
        <v>5.3770766153720562</v>
      </c>
      <c r="EN106" s="47">
        <f>IFERROR(Oferta!EN106/AVERAGE(Ventas!EN104:EN106),"")</f>
        <v>13.320287936455404</v>
      </c>
      <c r="EO106" s="47">
        <f>IFERROR(Oferta!EO106/AVERAGE(Ventas!EO104:EO106),"")</f>
        <v>19.344771241830067</v>
      </c>
      <c r="EP106" s="47">
        <f>IFERROR(Oferta!EP106/AVERAGE(Ventas!EP104:EP106),"")</f>
        <v>5.5355965974404162</v>
      </c>
      <c r="EQ106" s="47">
        <f>IFERROR(Oferta!EQ106/AVERAGE(Ventas!EQ104:EQ106),"")</f>
        <v>14.724140119304479</v>
      </c>
      <c r="ER106" s="47">
        <f>IFERROR(Oferta!ER106/AVERAGE(Ventas!ER104:ER106),"")</f>
        <v>8.9949111238532105</v>
      </c>
      <c r="ES106" s="47">
        <f>IFERROR(Oferta!ES106/AVERAGE(Ventas!ES104:ES106),"")</f>
        <v>7.9032455603184317</v>
      </c>
      <c r="ET106" s="47">
        <f>IFERROR(Oferta!ET106/AVERAGE(Ventas!ET104:ET106),"")</f>
        <v>5.5947445480465436</v>
      </c>
      <c r="EU106" s="47">
        <f>IFERROR(Oferta!EU106/AVERAGE(Ventas!EU104:EU106),"")</f>
        <v>13.202185386159222</v>
      </c>
      <c r="EV106" s="47">
        <f>IFERROR(Oferta!EV106/AVERAGE(Ventas!EV104:EV106),"")</f>
        <v>18.991777509068925</v>
      </c>
      <c r="EW106" s="47">
        <f>IFERROR(Oferta!EW106/AVERAGE(Ventas!EW104:EW106),"")</f>
        <v>5.7313952223873565</v>
      </c>
      <c r="EX106" s="47">
        <f>IFERROR(Oferta!EX106/AVERAGE(Ventas!EX104:EX106),"")</f>
        <v>14.563338639981804</v>
      </c>
      <c r="EY106" s="47">
        <f>IFERROR(Oferta!EY106/AVERAGE(Ventas!EY104:EY106),"")</f>
        <v>9.1699391256225784</v>
      </c>
      <c r="EZ106" s="47">
        <f>IFERROR(Oferta!EZ106/AVERAGE(Ventas!EZ104:EZ106),"")</f>
        <v>7.9032455603184317</v>
      </c>
      <c r="FA106" s="47">
        <f>IFERROR(Oferta!FA106/AVERAGE(Ventas!FA104:FA106),"")</f>
        <v>5.6814947296320257</v>
      </c>
      <c r="FB106" s="47">
        <f>IFERROR(Oferta!FB106/AVERAGE(Ventas!FB104:FB106),"")</f>
        <v>13.232553003533569</v>
      </c>
      <c r="FC106" s="47">
        <f>IFERROR(Oferta!FC106/AVERAGE(Ventas!FC104:FC106),"")</f>
        <v>18.990101400289713</v>
      </c>
      <c r="FD106" s="47">
        <f>IFERROR(Oferta!FD106/AVERAGE(Ventas!FD104:FD106),"")</f>
        <v>5.8114789337919177</v>
      </c>
      <c r="FE106" s="47">
        <f>IFERROR(Oferta!FE106/AVERAGE(Ventas!FE104:FE106),"")</f>
        <v>14.577908157508743</v>
      </c>
      <c r="FF106" s="47">
        <f>IFERROR(Oferta!FF106/AVERAGE(Ventas!FF104:FF106),"")</f>
        <v>9.2163986151890978</v>
      </c>
    </row>
    <row r="107" spans="1:162" x14ac:dyDescent="0.25">
      <c r="A107" s="36">
        <v>43221</v>
      </c>
      <c r="B107" s="47">
        <f>IFERROR(Oferta!B107/AVERAGE(Ventas!B105:B107),"")</f>
        <v>20.65909090909091</v>
      </c>
      <c r="C107" s="47">
        <f>IFERROR(Oferta!C107/AVERAGE(Ventas!C105:C107),"")</f>
        <v>9.665094339622641</v>
      </c>
      <c r="D107" s="47">
        <f>IFERROR(Oferta!D107/AVERAGE(Ventas!D105:D107),"")</f>
        <v>12.578690127077223</v>
      </c>
      <c r="E107" s="47">
        <f>IFERROR(Oferta!E107/AVERAGE(Ventas!E105:E107),"")</f>
        <v>16.041433370660695</v>
      </c>
      <c r="F107" s="47">
        <f>IFERROR(Oferta!F107/AVERAGE(Ventas!F105:F107),"")</f>
        <v>9.9431034482758616</v>
      </c>
      <c r="G107" s="47">
        <f>IFERROR(Oferta!G107/AVERAGE(Ventas!G105:G107),"")</f>
        <v>13.359162039374052</v>
      </c>
      <c r="H107" s="47">
        <f>IFERROR(Oferta!H107/AVERAGE(Ventas!H105:H107),"")</f>
        <v>12.316730971588916</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12.145896656534953</v>
      </c>
      <c r="Z107" s="47">
        <f>IFERROR(Oferta!Z107/AVERAGE(Ventas!Z105:Z107),"")</f>
        <v>25.258536585365857</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20.83308270676692</v>
      </c>
      <c r="BW107" s="47">
        <f>IFERROR(Oferta!BW107/AVERAGE(Ventas!BW105:BW107),"")</f>
        <v>44.193277310924373</v>
      </c>
      <c r="BX107" s="47">
        <f>IFERROR(Oferta!BX107/AVERAGE(Ventas!BX105:BX107),"")</f>
        <v>10.317365269461078</v>
      </c>
      <c r="BY107" s="47">
        <f>IFERROR(Oferta!BY107/AVERAGE(Ventas!BY105:BY107),"")</f>
        <v>24.378826530612248</v>
      </c>
      <c r="BZ107" s="47">
        <f>IFERROR(Oferta!BZ107/AVERAGE(Ventas!BZ105:BZ107),"")</f>
        <v>18.896498054474709</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5.1654387139986602</v>
      </c>
      <c r="EG107" s="47">
        <f>IFERROR(Oferta!EG107/AVERAGE(Ventas!EG105:EG107),"")</f>
        <v>13.35529644703553</v>
      </c>
      <c r="EH107" s="47">
        <f>IFERROR(Oferta!EH107/AVERAGE(Ventas!EH105:EH107),"")</f>
        <v>19.386483961382748</v>
      </c>
      <c r="EI107" s="47">
        <f>IFERROR(Oferta!EI107/AVERAGE(Ventas!EI105:EI107),"")</f>
        <v>5.3226759249663171</v>
      </c>
      <c r="EJ107" s="47">
        <f>IFERROR(Oferta!EJ107/AVERAGE(Ventas!EJ105:EJ107),"")</f>
        <v>14.929523654690293</v>
      </c>
      <c r="EK107" s="47">
        <f>IFERROR(Oferta!EK107/AVERAGE(Ventas!EK105:EK107),"")</f>
        <v>9.0626582278481003</v>
      </c>
      <c r="EL107" s="47">
        <f>IFERROR(Oferta!EL107/AVERAGE(Ventas!EL105:EL107),"")</f>
        <v>8.1561382598331349</v>
      </c>
      <c r="EM107" s="47">
        <f>IFERROR(Oferta!EM107/AVERAGE(Ventas!EM105:EM107),"")</f>
        <v>5.8930966299862444</v>
      </c>
      <c r="EN107" s="47">
        <f>IFERROR(Oferta!EN107/AVERAGE(Ventas!EN105:EN107),"")</f>
        <v>13.43018836050342</v>
      </c>
      <c r="EO107" s="47">
        <f>IFERROR(Oferta!EO107/AVERAGE(Ventas!EO105:EO107),"")</f>
        <v>19.653194975423265</v>
      </c>
      <c r="EP107" s="47">
        <f>IFERROR(Oferta!EP107/AVERAGE(Ventas!EP105:EP107),"")</f>
        <v>6.0453452008660093</v>
      </c>
      <c r="EQ107" s="47">
        <f>IFERROR(Oferta!EQ107/AVERAGE(Ventas!EQ105:EQ107),"")</f>
        <v>14.900329011031547</v>
      </c>
      <c r="ER107" s="47">
        <f>IFERROR(Oferta!ER107/AVERAGE(Ventas!ER105:ER107),"")</f>
        <v>9.4392849195163571</v>
      </c>
      <c r="ES107" s="47">
        <f>IFERROR(Oferta!ES107/AVERAGE(Ventas!ES105:ES107),"")</f>
        <v>7.7298050139275762</v>
      </c>
      <c r="ET107" s="47">
        <f>IFERROR(Oferta!ET107/AVERAGE(Ventas!ET105:ET107),"")</f>
        <v>6.1036286235556458</v>
      </c>
      <c r="EU107" s="47">
        <f>IFERROR(Oferta!EU107/AVERAGE(Ventas!EU105:EU107),"")</f>
        <v>13.428875865743207</v>
      </c>
      <c r="EV107" s="47">
        <f>IFERROR(Oferta!EV107/AVERAGE(Ventas!EV105:EV107),"")</f>
        <v>19.494850416871017</v>
      </c>
      <c r="EW107" s="47">
        <f>IFERROR(Oferta!EW107/AVERAGE(Ventas!EW105:EW107),"")</f>
        <v>6.2139455782312929</v>
      </c>
      <c r="EX107" s="47">
        <f>IFERROR(Oferta!EX107/AVERAGE(Ventas!EX105:EX107),"")</f>
        <v>14.865656037637219</v>
      </c>
      <c r="EY107" s="47">
        <f>IFERROR(Oferta!EY107/AVERAGE(Ventas!EY105:EY107),"")</f>
        <v>9.6243560684112914</v>
      </c>
      <c r="EZ107" s="47">
        <f>IFERROR(Oferta!EZ107/AVERAGE(Ventas!EZ105:EZ107),"")</f>
        <v>7.7298050139275762</v>
      </c>
      <c r="FA107" s="47">
        <f>IFERROR(Oferta!FA107/AVERAGE(Ventas!FA105:FA107),"")</f>
        <v>6.1781441318874792</v>
      </c>
      <c r="FB107" s="47">
        <f>IFERROR(Oferta!FB107/AVERAGE(Ventas!FB105:FB107),"")</f>
        <v>13.469221484610742</v>
      </c>
      <c r="FC107" s="47">
        <f>IFERROR(Oferta!FC107/AVERAGE(Ventas!FC105:FC107),"")</f>
        <v>19.501102130786187</v>
      </c>
      <c r="FD107" s="47">
        <f>IFERROR(Oferta!FD107/AVERAGE(Ventas!FD105:FD107),"")</f>
        <v>6.2821249906667669</v>
      </c>
      <c r="FE107" s="47">
        <f>IFERROR(Oferta!FE107/AVERAGE(Ventas!FE105:FE107),"")</f>
        <v>14.889613011130976</v>
      </c>
      <c r="FF107" s="47">
        <f>IFERROR(Oferta!FF107/AVERAGE(Ventas!FF105:FF107),"")</f>
        <v>9.6644532577903686</v>
      </c>
    </row>
    <row r="108" spans="1:162" x14ac:dyDescent="0.25">
      <c r="A108" s="36">
        <v>43252</v>
      </c>
      <c r="B108" s="47">
        <f>IFERROR(Oferta!B108/AVERAGE(Ventas!B106:B108),"")</f>
        <v>17.69387755102041</v>
      </c>
      <c r="C108" s="47">
        <f>IFERROR(Oferta!C108/AVERAGE(Ventas!C106:C108),"")</f>
        <v>10.939624853458383</v>
      </c>
      <c r="D108" s="47">
        <f>IFERROR(Oferta!D108/AVERAGE(Ventas!D106:D108),"")</f>
        <v>14.541984732824426</v>
      </c>
      <c r="E108" s="47">
        <f>IFERROR(Oferta!E108/AVERAGE(Ventas!E106:E108),"")</f>
        <v>17.886934673366834</v>
      </c>
      <c r="F108" s="47">
        <f>IFERROR(Oferta!F108/AVERAGE(Ventas!F106:F108),"")</f>
        <v>11.128205128205128</v>
      </c>
      <c r="G108" s="47">
        <f>IFERROR(Oferta!G108/AVERAGE(Ventas!G106:G108),"")</f>
        <v>15.321428571428571</v>
      </c>
      <c r="H108" s="47">
        <f>IFERROR(Oferta!H108/AVERAGE(Ventas!H106:H108),"")</f>
        <v>13.898278862889189</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11.404444444444444</v>
      </c>
      <c r="Z108" s="47">
        <f>IFERROR(Oferta!Z108/AVERAGE(Ventas!Z106:Z108),"")</f>
        <v>23.891402714932124</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21</v>
      </c>
      <c r="BW108" s="47">
        <f>IFERROR(Oferta!BW108/AVERAGE(Ventas!BW106:BW108),"")</f>
        <v>47.862385321100916</v>
      </c>
      <c r="BX108" s="47">
        <f>IFERROR(Oferta!BX108/AVERAGE(Ventas!BX106:BX108),"")</f>
        <v>10.747058823529411</v>
      </c>
      <c r="BY108" s="47">
        <f>IFERROR(Oferta!BY108/AVERAGE(Ventas!BY106:BY108),"")</f>
        <v>24.787839586028458</v>
      </c>
      <c r="BZ108" s="47">
        <f>IFERROR(Oferta!BZ108/AVERAGE(Ventas!BZ106:BZ108),"")</f>
        <v>19.20654715510522</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5.6284845413076532</v>
      </c>
      <c r="EG108" s="47">
        <f>IFERROR(Oferta!EG108/AVERAGE(Ventas!EG106:EG108),"")</f>
        <v>14.4765625</v>
      </c>
      <c r="EH108" s="47">
        <f>IFERROR(Oferta!EH108/AVERAGE(Ventas!EH106:EH108),"")</f>
        <v>20.044671346522016</v>
      </c>
      <c r="EI108" s="47">
        <f>IFERROR(Oferta!EI108/AVERAGE(Ventas!EI106:EI108),"")</f>
        <v>5.5439324116743469</v>
      </c>
      <c r="EJ108" s="47">
        <f>IFERROR(Oferta!EJ108/AVERAGE(Ventas!EJ106:EJ108),"")</f>
        <v>15.98324987048869</v>
      </c>
      <c r="EK108" s="47">
        <f>IFERROR(Oferta!EK108/AVERAGE(Ventas!EK106:EK108),"")</f>
        <v>9.4301555669838013</v>
      </c>
      <c r="EL108" s="47">
        <f>IFERROR(Oferta!EL108/AVERAGE(Ventas!EL106:EL108),"")</f>
        <v>5.74951171875</v>
      </c>
      <c r="EM108" s="47">
        <f>IFERROR(Oferta!EM108/AVERAGE(Ventas!EM106:EM108),"")</f>
        <v>6.2666783094655951</v>
      </c>
      <c r="EN108" s="47">
        <f>IFERROR(Oferta!EN108/AVERAGE(Ventas!EN106:EN108),"")</f>
        <v>14.440314704286489</v>
      </c>
      <c r="EO108" s="47">
        <f>IFERROR(Oferta!EO108/AVERAGE(Ventas!EO106:EO108),"")</f>
        <v>20.178253615127918</v>
      </c>
      <c r="EP108" s="47">
        <f>IFERROR(Oferta!EP108/AVERAGE(Ventas!EP106:EP108),"")</f>
        <v>6.2242305226033983</v>
      </c>
      <c r="EQ108" s="47">
        <f>IFERROR(Oferta!EQ108/AVERAGE(Ventas!EQ106:EQ108),"")</f>
        <v>15.848369045994266</v>
      </c>
      <c r="ER108" s="47">
        <f>IFERROR(Oferta!ER108/AVERAGE(Ventas!ER106:ER108),"")</f>
        <v>9.7851083169216793</v>
      </c>
      <c r="ES108" s="47">
        <f>IFERROR(Oferta!ES108/AVERAGE(Ventas!ES106:ES108),"")</f>
        <v>5.4756209751609939</v>
      </c>
      <c r="ET108" s="47">
        <f>IFERROR(Oferta!ET108/AVERAGE(Ventas!ET106:ET108),"")</f>
        <v>6.441114551083591</v>
      </c>
      <c r="EU108" s="47">
        <f>IFERROR(Oferta!EU108/AVERAGE(Ventas!EU106:EU108),"")</f>
        <v>14.27459214989501</v>
      </c>
      <c r="EV108" s="47">
        <f>IFERROR(Oferta!EV108/AVERAGE(Ventas!EV106:EV108),"")</f>
        <v>20.512729124236255</v>
      </c>
      <c r="EW108" s="47">
        <f>IFERROR(Oferta!EW108/AVERAGE(Ventas!EW106:EW108),"")</f>
        <v>6.3616046062350851</v>
      </c>
      <c r="EX108" s="47">
        <f>IFERROR(Oferta!EX108/AVERAGE(Ventas!EX106:EX108),"")</f>
        <v>15.776946658491722</v>
      </c>
      <c r="EY108" s="47">
        <f>IFERROR(Oferta!EY108/AVERAGE(Ventas!EY106:EY108),"")</f>
        <v>9.9571987168980769</v>
      </c>
      <c r="EZ108" s="47">
        <f>IFERROR(Oferta!EZ108/AVERAGE(Ventas!EZ106:EZ108),"")</f>
        <v>5.4756209751609939</v>
      </c>
      <c r="FA108" s="47">
        <f>IFERROR(Oferta!FA108/AVERAGE(Ventas!FA106:FA108),"")</f>
        <v>6.5228953065642745</v>
      </c>
      <c r="FB108" s="47">
        <f>IFERROR(Oferta!FB108/AVERAGE(Ventas!FB106:FB108),"")</f>
        <v>14.290477332693692</v>
      </c>
      <c r="FC108" s="47">
        <f>IFERROR(Oferta!FC108/AVERAGE(Ventas!FC106:FC108),"")</f>
        <v>20.533587786259542</v>
      </c>
      <c r="FD108" s="47">
        <f>IFERROR(Oferta!FD108/AVERAGE(Ventas!FD106:FD108),"")</f>
        <v>6.4374788970174448</v>
      </c>
      <c r="FE108" s="47">
        <f>IFERROR(Oferta!FE108/AVERAGE(Ventas!FE106:FE108),"")</f>
        <v>15.783172111699216</v>
      </c>
      <c r="FF108" s="47">
        <f>IFERROR(Oferta!FF108/AVERAGE(Ventas!FF106:FF108),"")</f>
        <v>10.002297410192147</v>
      </c>
    </row>
    <row r="109" spans="1:162" x14ac:dyDescent="0.25">
      <c r="A109" s="36">
        <v>43282</v>
      </c>
      <c r="B109" s="47">
        <f>IFERROR(Oferta!B109/AVERAGE(Ventas!B107:B109),"")</f>
        <v>12.461538461538462</v>
      </c>
      <c r="C109" s="47">
        <f>IFERROR(Oferta!C109/AVERAGE(Ventas!C107:C109),"")</f>
        <v>7.580071174377224</v>
      </c>
      <c r="D109" s="47">
        <f>IFERROR(Oferta!D109/AVERAGE(Ventas!D107:D109),"")</f>
        <v>14.997562956945574</v>
      </c>
      <c r="E109" s="47">
        <f>IFERROR(Oferta!E109/AVERAGE(Ventas!E107:E109),"")</f>
        <v>17.258181818181818</v>
      </c>
      <c r="F109" s="47">
        <f>IFERROR(Oferta!F109/AVERAGE(Ventas!F107:F109),"")</f>
        <v>7.7172503242542154</v>
      </c>
      <c r="G109" s="47">
        <f>IFERROR(Oferta!G109/AVERAGE(Ventas!G107:G109),"")</f>
        <v>15.564952844539093</v>
      </c>
      <c r="H109" s="47">
        <f>IFERROR(Oferta!H109/AVERAGE(Ventas!H107:H109),"")</f>
        <v>12.323571428571428</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15.604519774011299</v>
      </c>
      <c r="Z109" s="47">
        <f>IFERROR(Oferta!Z109/AVERAGE(Ventas!Z107:Z109),"")</f>
        <v>25.679425837320572</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21.875598086124402</v>
      </c>
      <c r="BW109" s="47">
        <f>IFERROR(Oferta!BW109/AVERAGE(Ventas!BW107:BW109),"")</f>
        <v>51.807692307692314</v>
      </c>
      <c r="BX109" s="47">
        <f>IFERROR(Oferta!BX109/AVERAGE(Ventas!BX107:BX109),"")</f>
        <v>8.0711920529801322</v>
      </c>
      <c r="BY109" s="47">
        <f>IFERROR(Oferta!BY109/AVERAGE(Ventas!BY107:BY109),"")</f>
        <v>26.134062927496583</v>
      </c>
      <c r="BZ109" s="47">
        <f>IFERROR(Oferta!BZ109/AVERAGE(Ventas!BZ107:BZ109),"")</f>
        <v>17.961797752808987</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5.153630824962951</v>
      </c>
      <c r="EG109" s="47">
        <f>IFERROR(Oferta!EG109/AVERAGE(Ventas!EG107:EG109),"")</f>
        <v>14.378723917500905</v>
      </c>
      <c r="EH109" s="47">
        <f>IFERROR(Oferta!EH109/AVERAGE(Ventas!EH107:EH109),"")</f>
        <v>19.729626078619368</v>
      </c>
      <c r="EI109" s="47">
        <f>IFERROR(Oferta!EI109/AVERAGE(Ventas!EI107:EI109),"")</f>
        <v>5.1292465650007548</v>
      </c>
      <c r="EJ109" s="47">
        <f>IFERROR(Oferta!EJ109/AVERAGE(Ventas!EJ107:EJ109),"")</f>
        <v>15.844833625218914</v>
      </c>
      <c r="EK109" s="47">
        <f>IFERROR(Oferta!EK109/AVERAGE(Ventas!EK107:EK109),"")</f>
        <v>9.0402697433602874</v>
      </c>
      <c r="EL109" s="47">
        <f>IFERROR(Oferta!EL109/AVERAGE(Ventas!EL107:EL109),"")</f>
        <v>6.1127123005661348</v>
      </c>
      <c r="EM109" s="47">
        <f>IFERROR(Oferta!EM109/AVERAGE(Ventas!EM107:EM109),"")</f>
        <v>5.8601063140152991</v>
      </c>
      <c r="EN109" s="47">
        <f>IFERROR(Oferta!EN109/AVERAGE(Ventas!EN107:EN109),"")</f>
        <v>14.665168539325842</v>
      </c>
      <c r="EO109" s="47">
        <f>IFERROR(Oferta!EO109/AVERAGE(Ventas!EO107:EO109),"")</f>
        <v>20.01374474053296</v>
      </c>
      <c r="EP109" s="47">
        <f>IFERROR(Oferta!EP109/AVERAGE(Ventas!EP107:EP109),"")</f>
        <v>5.8796746670919386</v>
      </c>
      <c r="EQ109" s="47">
        <f>IFERROR(Oferta!EQ109/AVERAGE(Ventas!EQ107:EQ109),"")</f>
        <v>16.003720603720605</v>
      </c>
      <c r="ER109" s="47">
        <f>IFERROR(Oferta!ER109/AVERAGE(Ventas!ER107:ER109),"")</f>
        <v>9.5467999084598372</v>
      </c>
      <c r="ES109" s="47">
        <f>IFERROR(Oferta!ES109/AVERAGE(Ventas!ES107:ES109),"")</f>
        <v>5.7897535041082655</v>
      </c>
      <c r="ET109" s="47">
        <f>IFERROR(Oferta!ET109/AVERAGE(Ventas!ET107:ET109),"")</f>
        <v>6.0363718006286478</v>
      </c>
      <c r="EU109" s="47">
        <f>IFERROR(Oferta!EU109/AVERAGE(Ventas!EU107:EU109),"")</f>
        <v>14.569056603773586</v>
      </c>
      <c r="EV109" s="47">
        <f>IFERROR(Oferta!EV109/AVERAGE(Ventas!EV107:EV109),"")</f>
        <v>20.242501922583955</v>
      </c>
      <c r="EW109" s="47">
        <f>IFERROR(Oferta!EW109/AVERAGE(Ventas!EW107:EW109),"")</f>
        <v>6.0171647971090865</v>
      </c>
      <c r="EX109" s="47">
        <f>IFERROR(Oferta!EX109/AVERAGE(Ventas!EX107:EX109),"")</f>
        <v>15.967521799570328</v>
      </c>
      <c r="EY109" s="47">
        <f>IFERROR(Oferta!EY109/AVERAGE(Ventas!EY107:EY109),"")</f>
        <v>9.7318833742215514</v>
      </c>
      <c r="EZ109" s="47">
        <f>IFERROR(Oferta!EZ109/AVERAGE(Ventas!EZ107:EZ109),"")</f>
        <v>5.7897535041082655</v>
      </c>
      <c r="FA109" s="47">
        <f>IFERROR(Oferta!FA109/AVERAGE(Ventas!FA107:FA109),"")</f>
        <v>6.1132258455570376</v>
      </c>
      <c r="FB109" s="47">
        <f>IFERROR(Oferta!FB109/AVERAGE(Ventas!FB107:FB109),"")</f>
        <v>14.592755670017446</v>
      </c>
      <c r="FC109" s="47">
        <f>IFERROR(Oferta!FC109/AVERAGE(Ventas!FC107:FC109),"")</f>
        <v>20.251728553137003</v>
      </c>
      <c r="FD109" s="47">
        <f>IFERROR(Oferta!FD109/AVERAGE(Ventas!FD107:FD109),"")</f>
        <v>6.0882681980906925</v>
      </c>
      <c r="FE109" s="47">
        <f>IFERROR(Oferta!FE109/AVERAGE(Ventas!FE107:FE109),"")</f>
        <v>15.978923598042906</v>
      </c>
      <c r="FF109" s="47">
        <f>IFERROR(Oferta!FF109/AVERAGE(Ventas!FF107:FF109),"")</f>
        <v>9.7759249731044484</v>
      </c>
    </row>
    <row r="110" spans="1:162" x14ac:dyDescent="0.25">
      <c r="A110" s="36">
        <v>43313</v>
      </c>
      <c r="B110" s="47">
        <f>IFERROR(Oferta!B110/AVERAGE(Ventas!B108:B110),"")</f>
        <v>14.606557377049182</v>
      </c>
      <c r="C110" s="47">
        <f>IFERROR(Oferta!C110/AVERAGE(Ventas!C108:C110),"")</f>
        <v>5.7936278059377262</v>
      </c>
      <c r="D110" s="47">
        <f>IFERROR(Oferta!D110/AVERAGE(Ventas!D108:D110),"")</f>
        <v>14.614848236259229</v>
      </c>
      <c r="E110" s="47">
        <f>IFERROR(Oferta!E110/AVERAGE(Ventas!E108:E110),"")</f>
        <v>17.753213367609256</v>
      </c>
      <c r="F110" s="47">
        <f>IFERROR(Oferta!F110/AVERAGE(Ventas!F108:F110),"")</f>
        <v>5.9840595111583426</v>
      </c>
      <c r="G110" s="47">
        <f>IFERROR(Oferta!G110/AVERAGE(Ventas!G108:G110),"")</f>
        <v>15.374067164179104</v>
      </c>
      <c r="H110" s="47">
        <f>IFERROR(Oferta!H110/AVERAGE(Ventas!H108:H110),"")</f>
        <v>10.984600099354198</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21.463855421686748</v>
      </c>
      <c r="Z110" s="47">
        <f>IFERROR(Oferta!Z110/AVERAGE(Ventas!Z108:Z110),"")</f>
        <v>20.979238754325262</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22.40228013029316</v>
      </c>
      <c r="BW110" s="47">
        <f>IFERROR(Oferta!BW110/AVERAGE(Ventas!BW108:BW110),"")</f>
        <v>50.088235294117645</v>
      </c>
      <c r="BX110" s="47">
        <f>IFERROR(Oferta!BX110/AVERAGE(Ventas!BX108:BX110),"")</f>
        <v>8.8554913294797686</v>
      </c>
      <c r="BY110" s="47">
        <f>IFERROR(Oferta!BY110/AVERAGE(Ventas!BY108:BY110),"")</f>
        <v>26.346368715083798</v>
      </c>
      <c r="BZ110" s="47">
        <f>IFERROR(Oferta!BZ110/AVERAGE(Ventas!BZ108:BZ110),"")</f>
        <v>18.995951417004047</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4.6808908191091803</v>
      </c>
      <c r="EG110" s="47">
        <f>IFERROR(Oferta!EG110/AVERAGE(Ventas!EG108:EG110),"")</f>
        <v>14.198517101171968</v>
      </c>
      <c r="EH110" s="47">
        <f>IFERROR(Oferta!EH110/AVERAGE(Ventas!EH108:EH110),"")</f>
        <v>18.985046728971962</v>
      </c>
      <c r="EI110" s="47">
        <f>IFERROR(Oferta!EI110/AVERAGE(Ventas!EI108:EI110),"")</f>
        <v>4.7649997620973492</v>
      </c>
      <c r="EJ110" s="47">
        <f>IFERROR(Oferta!EJ110/AVERAGE(Ventas!EJ108:EJ110),"")</f>
        <v>15.526270307639129</v>
      </c>
      <c r="EK110" s="47">
        <f>IFERROR(Oferta!EK110/AVERAGE(Ventas!EK108:EK110),"")</f>
        <v>8.5862100708828137</v>
      </c>
      <c r="EL110" s="47">
        <f>IFERROR(Oferta!EL110/AVERAGE(Ventas!EL108:EL110),"")</f>
        <v>7.1177231565329881</v>
      </c>
      <c r="EM110" s="47">
        <f>IFERROR(Oferta!EM110/AVERAGE(Ventas!EM108:EM110),"")</f>
        <v>5.5455839297332465</v>
      </c>
      <c r="EN110" s="47">
        <f>IFERROR(Oferta!EN110/AVERAGE(Ventas!EN108:EN110),"")</f>
        <v>14.928571428571429</v>
      </c>
      <c r="EO110" s="47">
        <f>IFERROR(Oferta!EO110/AVERAGE(Ventas!EO108:EO110),"")</f>
        <v>19.216958277254374</v>
      </c>
      <c r="EP110" s="47">
        <f>IFERROR(Oferta!EP110/AVERAGE(Ventas!EP108:EP110),"")</f>
        <v>5.6385721937409139</v>
      </c>
      <c r="EQ110" s="47">
        <f>IFERROR(Oferta!EQ110/AVERAGE(Ventas!EQ108:EQ110),"")</f>
        <v>16.036223319196274</v>
      </c>
      <c r="ER110" s="47">
        <f>IFERROR(Oferta!ER110/AVERAGE(Ventas!ER108:ER110),"")</f>
        <v>9.3292366920855851</v>
      </c>
      <c r="ES110" s="47">
        <f>IFERROR(Oferta!ES110/AVERAGE(Ventas!ES108:ES110),"")</f>
        <v>7.2198743575099948</v>
      </c>
      <c r="ET110" s="47">
        <f>IFERROR(Oferta!ET110/AVERAGE(Ventas!ET108:ET110),"")</f>
        <v>5.75388310028276</v>
      </c>
      <c r="EU110" s="47">
        <f>IFERROR(Oferta!EU110/AVERAGE(Ventas!EU108:EU110),"")</f>
        <v>14.981336696090795</v>
      </c>
      <c r="EV110" s="47">
        <f>IFERROR(Oferta!EV110/AVERAGE(Ventas!EV108:EV110),"")</f>
        <v>19.704562453253551</v>
      </c>
      <c r="EW110" s="47">
        <f>IFERROR(Oferta!EW110/AVERAGE(Ventas!EW108:EW110),"")</f>
        <v>5.8469965177016832</v>
      </c>
      <c r="EX110" s="47">
        <f>IFERROR(Oferta!EX110/AVERAGE(Ventas!EX108:EX110),"")</f>
        <v>16.172387778196907</v>
      </c>
      <c r="EY110" s="47">
        <f>IFERROR(Oferta!EY110/AVERAGE(Ventas!EY108:EY110),"")</f>
        <v>9.6247872291484562</v>
      </c>
      <c r="EZ110" s="47">
        <f>IFERROR(Oferta!EZ110/AVERAGE(Ventas!EZ108:EZ110),"")</f>
        <v>7.2198743575099948</v>
      </c>
      <c r="FA110" s="47">
        <f>IFERROR(Oferta!FA110/AVERAGE(Ventas!FA108:FA110),"")</f>
        <v>5.8081682694149643</v>
      </c>
      <c r="FB110" s="47">
        <f>IFERROR(Oferta!FB110/AVERAGE(Ventas!FB108:FB110),"")</f>
        <v>14.974290706381561</v>
      </c>
      <c r="FC110" s="47">
        <f>IFERROR(Oferta!FC110/AVERAGE(Ventas!FC108:FC110),"")</f>
        <v>19.714072229140722</v>
      </c>
      <c r="FD110" s="47">
        <f>IFERROR(Oferta!FD110/AVERAGE(Ventas!FD108:FD110),"")</f>
        <v>5.8969194312796205</v>
      </c>
      <c r="FE110" s="47">
        <f>IFERROR(Oferta!FE110/AVERAGE(Ventas!FE108:FE110),"")</f>
        <v>16.161157540227016</v>
      </c>
      <c r="FF110" s="47">
        <f>IFERROR(Oferta!FF110/AVERAGE(Ventas!FF108:FF110),"")</f>
        <v>9.6470172720229694</v>
      </c>
    </row>
    <row r="111" spans="1:162" x14ac:dyDescent="0.25">
      <c r="A111" s="36">
        <v>43344</v>
      </c>
      <c r="B111" s="47">
        <f>IFERROR(Oferta!B111/AVERAGE(Ventas!B109:B111),"")</f>
        <v>12.772727272727273</v>
      </c>
      <c r="C111" s="47">
        <f>IFERROR(Oferta!C111/AVERAGE(Ventas!C109:C111),"")</f>
        <v>5.3991537376586738</v>
      </c>
      <c r="D111" s="47">
        <f>IFERROR(Oferta!D111/AVERAGE(Ventas!D109:D111),"")</f>
        <v>13.333704115684094</v>
      </c>
      <c r="E111" s="47">
        <f>IFERROR(Oferta!E111/AVERAGE(Ventas!E109:E111),"")</f>
        <v>16.530066815144767</v>
      </c>
      <c r="F111" s="47">
        <f>IFERROR(Oferta!F111/AVERAGE(Ventas!F109:F111),"")</f>
        <v>5.5668504479669192</v>
      </c>
      <c r="G111" s="47">
        <f>IFERROR(Oferta!G111/AVERAGE(Ventas!G109:G111),"")</f>
        <v>14.132127955493742</v>
      </c>
      <c r="H111" s="47">
        <f>IFERROR(Oferta!H111/AVERAGE(Ventas!H109:H111),"")</f>
        <v>10.306295213175312</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22.591355599214147</v>
      </c>
      <c r="Z111" s="47">
        <f>IFERROR(Oferta!Z111/AVERAGE(Ventas!Z109:Z111),"")</f>
        <v>20.376623376623375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16.575376884422113</v>
      </c>
      <c r="BW111" s="47">
        <f>IFERROR(Oferta!BW111/AVERAGE(Ventas!BW109:BW111),"")</f>
        <v>35.870503597122301</v>
      </c>
      <c r="BX111" s="47">
        <f>IFERROR(Oferta!BX111/AVERAGE(Ventas!BX109:BX111),"")</f>
        <v>7.9382022471910112</v>
      </c>
      <c r="BY111" s="47">
        <f>IFERROR(Oferta!BY111/AVERAGE(Ventas!BY109:BY111),"")</f>
        <v>19.443850267379677</v>
      </c>
      <c r="BZ111" s="47">
        <f>IFERROR(Oferta!BZ111/AVERAGE(Ventas!BZ109:BZ111),"")</f>
        <v>15.261402314499659</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16.5678391959799</v>
      </c>
      <c r="CL111" s="47">
        <f>IFERROR(Oferta!CL111/AVERAGE(Ventas!CL109:CL111),"")</f>
        <v>4.8122420907840437</v>
      </c>
      <c r="CM111" s="47">
        <f>IFERROR(Oferta!CM111/AVERAGE(Ventas!CM109:CM111),"")</f>
        <v>10.871035940803383</v>
      </c>
      <c r="CN111" s="47">
        <f>IFERROR(Oferta!CN111/AVERAGE(Ventas!CN109:CN111),"")</f>
        <v>6.2994291645044109</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4.5459268600252205</v>
      </c>
      <c r="EG111" s="47">
        <f>IFERROR(Oferta!EG111/AVERAGE(Ventas!EG109:EG111),"")</f>
        <v>12.711409395973154</v>
      </c>
      <c r="EH111" s="47">
        <f>IFERROR(Oferta!EH111/AVERAGE(Ventas!EH109:EH111),"")</f>
        <v>18.837146297411199</v>
      </c>
      <c r="EI111" s="47">
        <f>IFERROR(Oferta!EI111/AVERAGE(Ventas!EI109:EI111),"")</f>
        <v>4.643305690043622</v>
      </c>
      <c r="EJ111" s="47">
        <f>IFERROR(Oferta!EJ111/AVERAGE(Ventas!EJ109:EJ111),"")</f>
        <v>14.312613108820521</v>
      </c>
      <c r="EK111" s="47">
        <f>IFERROR(Oferta!EK111/AVERAGE(Ventas!EK109:EK111),"")</f>
        <v>8.3039320822162637</v>
      </c>
      <c r="EL111" s="47">
        <f>IFERROR(Oferta!EL111/AVERAGE(Ventas!EL109:EL111),"")</f>
        <v>6.8133150308853807</v>
      </c>
      <c r="EM111" s="47">
        <f>IFERROR(Oferta!EM111/AVERAGE(Ventas!EM109:EM111),"")</f>
        <v>5.4729415602952569</v>
      </c>
      <c r="EN111" s="47">
        <f>IFERROR(Oferta!EN111/AVERAGE(Ventas!EN109:EN111),"")</f>
        <v>13.641312643093361</v>
      </c>
      <c r="EO111" s="47">
        <f>IFERROR(Oferta!EO111/AVERAGE(Ventas!EO109:EO111),"")</f>
        <v>19.106659729448491</v>
      </c>
      <c r="EP111" s="47">
        <f>IFERROR(Oferta!EP111/AVERAGE(Ventas!EP109:EP111),"")</f>
        <v>5.5481176380013855</v>
      </c>
      <c r="EQ111" s="47">
        <f>IFERROR(Oferta!EQ111/AVERAGE(Ventas!EQ109:EQ111),"")</f>
        <v>14.984843640084415</v>
      </c>
      <c r="ER111" s="47">
        <f>IFERROR(Oferta!ER111/AVERAGE(Ventas!ER109:ER111),"")</f>
        <v>9.0940045656614199</v>
      </c>
      <c r="ES111" s="47">
        <f>IFERROR(Oferta!ES111/AVERAGE(Ventas!ES109:ES111),"")</f>
        <v>6.0361643835616432</v>
      </c>
      <c r="ET111" s="47">
        <f>IFERROR(Oferta!ET111/AVERAGE(Ventas!ET109:ET111),"")</f>
        <v>5.6186853082033066</v>
      </c>
      <c r="EU111" s="47">
        <f>IFERROR(Oferta!EU111/AVERAGE(Ventas!EU109:EU111),"")</f>
        <v>13.818650457797954</v>
      </c>
      <c r="EV111" s="47">
        <f>IFERROR(Oferta!EV111/AVERAGE(Ventas!EV109:EV111),"")</f>
        <v>19.301126828098777</v>
      </c>
      <c r="EW111" s="47">
        <f>IFERROR(Oferta!EW111/AVERAGE(Ventas!EW109:EW111),"")</f>
        <v>5.6461738283364005</v>
      </c>
      <c r="EX111" s="47">
        <f>IFERROR(Oferta!EX111/AVERAGE(Ventas!EX109:EX111),"")</f>
        <v>15.150629077353214</v>
      </c>
      <c r="EY111" s="47">
        <f>IFERROR(Oferta!EY111/AVERAGE(Ventas!EY109:EY111),"")</f>
        <v>9.2815194385652227</v>
      </c>
      <c r="EZ111" s="47">
        <f>IFERROR(Oferta!EZ111/AVERAGE(Ventas!EZ109:EZ111),"")</f>
        <v>6.0361643835616432</v>
      </c>
      <c r="FA111" s="47">
        <f>IFERROR(Oferta!FA111/AVERAGE(Ventas!FA109:FA111),"")</f>
        <v>5.6961721576842512</v>
      </c>
      <c r="FB111" s="47">
        <f>IFERROR(Oferta!FB111/AVERAGE(Ventas!FB109:FB111),"")</f>
        <v>13.801596351197263</v>
      </c>
      <c r="FC111" s="47">
        <f>IFERROR(Oferta!FC111/AVERAGE(Ventas!FC109:FC111),"")</f>
        <v>19.273422562141491</v>
      </c>
      <c r="FD111" s="47">
        <f>IFERROR(Oferta!FD111/AVERAGE(Ventas!FD109:FD111),"")</f>
        <v>5.7182692307692307</v>
      </c>
      <c r="FE111" s="47">
        <f>IFERROR(Oferta!FE111/AVERAGE(Ventas!FE109:FE111),"")</f>
        <v>15.121979352903857</v>
      </c>
      <c r="FF111" s="47">
        <f>IFERROR(Oferta!FF111/AVERAGE(Ventas!FF109:FF111),"")</f>
        <v>9.3081970100618694</v>
      </c>
    </row>
    <row r="112" spans="1:162" x14ac:dyDescent="0.25">
      <c r="A112" s="36">
        <v>43374</v>
      </c>
      <c r="B112" s="47">
        <f>IFERROR(Oferta!B112/AVERAGE(Ventas!B110:B112),"")</f>
        <v>12.600000000000001</v>
      </c>
      <c r="C112" s="47">
        <f>IFERROR(Oferta!C112/AVERAGE(Ventas!C110:C112),"")</f>
        <v>5.5023148148148149</v>
      </c>
      <c r="D112" s="47">
        <f>IFERROR(Oferta!D112/AVERAGE(Ventas!D110:D112),"")</f>
        <v>12.278682842287695</v>
      </c>
      <c r="E112" s="47">
        <f>IFERROR(Oferta!E112/AVERAGE(Ventas!E110:E112),"")</f>
        <v>15.510245901639346</v>
      </c>
      <c r="F112" s="47">
        <f>IFERROR(Oferta!F112/AVERAGE(Ventas!F110:F112),"")</f>
        <v>5.6889556724267463</v>
      </c>
      <c r="G112" s="47">
        <f>IFERROR(Oferta!G112/AVERAGE(Ventas!G110:G112),"")</f>
        <v>13.095571095571096</v>
      </c>
      <c r="H112" s="47">
        <f>IFERROR(Oferta!H112/AVERAGE(Ventas!H110:H112),"")</f>
        <v>10.072972558638662</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19.895833333333332</v>
      </c>
      <c r="Z112" s="47">
        <f>IFERROR(Oferta!Z112/AVERAGE(Ventas!Z110:Z112),"")</f>
        <v>14.106699751861042</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15.410861865407322</v>
      </c>
      <c r="BW112" s="47">
        <f>IFERROR(Oferta!BW112/AVERAGE(Ventas!BW110:BW112),"")</f>
        <v>34.405594405594407</v>
      </c>
      <c r="BX112" s="47">
        <f>IFERROR(Oferta!BX112/AVERAGE(Ventas!BX110:BX112),"")</f>
        <v>9.094808126410836</v>
      </c>
      <c r="BY112" s="47">
        <f>IFERROR(Oferta!BY112/AVERAGE(Ventas!BY110:BY112),"")</f>
        <v>18.154545454545456</v>
      </c>
      <c r="BZ112" s="47">
        <f>IFERROR(Oferta!BZ112/AVERAGE(Ventas!BZ110:BZ112),"")</f>
        <v>15.353803210048849</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16.389873417721521</v>
      </c>
      <c r="CL112" s="47">
        <f>IFERROR(Oferta!CL112/AVERAGE(Ventas!CL110:CL112),"")</f>
        <v>4.1765799256505574</v>
      </c>
      <c r="CM112" s="47">
        <f>IFERROR(Oferta!CM112/AVERAGE(Ventas!CM110:CM112),"")</f>
        <v>11.608794541319181</v>
      </c>
      <c r="CN112" s="47">
        <f>IFERROR(Oferta!CN112/AVERAGE(Ventas!CN110:CN112),"")</f>
        <v>5.9199715454383783</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4.4285567487026665</v>
      </c>
      <c r="EG112" s="47">
        <f>IFERROR(Oferta!EG112/AVERAGE(Ventas!EG110:EG112),"")</f>
        <v>12.256120726044745</v>
      </c>
      <c r="EH112" s="47">
        <f>IFERROR(Oferta!EH112/AVERAGE(Ventas!EH110:EH112),"")</f>
        <v>18.281767955801108</v>
      </c>
      <c r="EI112" s="47">
        <f>IFERROR(Oferta!EI112/AVERAGE(Ventas!EI110:EI112),"")</f>
        <v>4.4581331003349352</v>
      </c>
      <c r="EJ112" s="47">
        <f>IFERROR(Oferta!EJ112/AVERAGE(Ventas!EJ110:EJ112),"")</f>
        <v>13.860627177700348</v>
      </c>
      <c r="EK112" s="47">
        <f>IFERROR(Oferta!EK112/AVERAGE(Ventas!EK110:EK112),"")</f>
        <v>8.0812746151092014</v>
      </c>
      <c r="EL112" s="47">
        <f>IFERROR(Oferta!EL112/AVERAGE(Ventas!EL110:EL112),"")</f>
        <v>5.6357947434292868</v>
      </c>
      <c r="EM112" s="47">
        <f>IFERROR(Oferta!EM112/AVERAGE(Ventas!EM110:EM112),"")</f>
        <v>5.4835871685272028</v>
      </c>
      <c r="EN112" s="47">
        <f>IFERROR(Oferta!EN112/AVERAGE(Ventas!EN110:EN112),"")</f>
        <v>13.06505762485385</v>
      </c>
      <c r="EO112" s="47">
        <f>IFERROR(Oferta!EO112/AVERAGE(Ventas!EO110:EO112),"")</f>
        <v>17.984505656665029</v>
      </c>
      <c r="EP112" s="47">
        <f>IFERROR(Oferta!EP112/AVERAGE(Ventas!EP110:EP112),"")</f>
        <v>5.4930531231757147</v>
      </c>
      <c r="EQ112" s="47">
        <f>IFERROR(Oferta!EQ112/AVERAGE(Ventas!EQ110:EQ112),"")</f>
        <v>14.312094763092269</v>
      </c>
      <c r="ER112" s="47">
        <f>IFERROR(Oferta!ER112/AVERAGE(Ventas!ER110:ER112),"")</f>
        <v>8.8824727446986937</v>
      </c>
      <c r="ES112" s="47">
        <f>IFERROR(Oferta!ES112/AVERAGE(Ventas!ES110:ES112),"")</f>
        <v>4.7542496357455075</v>
      </c>
      <c r="ET112" s="47">
        <f>IFERROR(Oferta!ET112/AVERAGE(Ventas!ET110:ET112),"")</f>
        <v>5.648282382603214</v>
      </c>
      <c r="EU112" s="47">
        <f>IFERROR(Oferta!EU112/AVERAGE(Ventas!EU110:EU112),"")</f>
        <v>13.245708643475618</v>
      </c>
      <c r="EV112" s="47">
        <f>IFERROR(Oferta!EV112/AVERAGE(Ventas!EV110:EV112),"")</f>
        <v>18.473175224499194</v>
      </c>
      <c r="EW112" s="47">
        <f>IFERROR(Oferta!EW112/AVERAGE(Ventas!EW110:EW112),"")</f>
        <v>5.5812046787887626</v>
      </c>
      <c r="EX112" s="47">
        <f>IFERROR(Oferta!EX112/AVERAGE(Ventas!EX110:EX112),"")</f>
        <v>14.54234964875207</v>
      </c>
      <c r="EY112" s="47">
        <f>IFERROR(Oferta!EY112/AVERAGE(Ventas!EY110:EY112),"")</f>
        <v>9.0716097170314995</v>
      </c>
      <c r="EZ112" s="47">
        <f>IFERROR(Oferta!EZ112/AVERAGE(Ventas!EZ110:EZ112),"")</f>
        <v>4.7542496357455075</v>
      </c>
      <c r="FA112" s="47">
        <f>IFERROR(Oferta!FA112/AVERAGE(Ventas!FA110:FA112),"")</f>
        <v>5.7177237792096882</v>
      </c>
      <c r="FB112" s="47">
        <f>IFERROR(Oferta!FB112/AVERAGE(Ventas!FB110:FB112),"")</f>
        <v>13.204609876174846</v>
      </c>
      <c r="FC112" s="47">
        <f>IFERROR(Oferta!FC112/AVERAGE(Ventas!FC110:FC112),"")</f>
        <v>18.448244204728024</v>
      </c>
      <c r="FD112" s="47">
        <f>IFERROR(Oferta!FD112/AVERAGE(Ventas!FD110:FD112),"")</f>
        <v>5.6464181733223109</v>
      </c>
      <c r="FE112" s="47">
        <f>IFERROR(Oferta!FE112/AVERAGE(Ventas!FE110:FE112),"")</f>
        <v>14.490795473737544</v>
      </c>
      <c r="FF112" s="47">
        <f>IFERROR(Oferta!FF112/AVERAGE(Ventas!FF110:FF112),"")</f>
        <v>9.0928615303615299</v>
      </c>
    </row>
    <row r="113" spans="1:162" x14ac:dyDescent="0.25">
      <c r="A113" s="36">
        <v>43405</v>
      </c>
      <c r="B113" s="47">
        <f>IFERROR(Oferta!B113/AVERAGE(Ventas!B111:B113),"")</f>
        <v>13.238095238095237</v>
      </c>
      <c r="C113" s="47">
        <f>IFERROR(Oferta!C113/AVERAGE(Ventas!C111:C113),"")</f>
        <v>6.6792202038103676</v>
      </c>
      <c r="D113" s="47">
        <f>IFERROR(Oferta!D113/AVERAGE(Ventas!D111:D113),"")</f>
        <v>12.418505338078292</v>
      </c>
      <c r="E113" s="47">
        <f>IFERROR(Oferta!E113/AVERAGE(Ventas!E111:E113),"")</f>
        <v>15.521472392638037</v>
      </c>
      <c r="F113" s="47">
        <f>IFERROR(Oferta!F113/AVERAGE(Ventas!F111:F113),"")</f>
        <v>6.8573275862068961</v>
      </c>
      <c r="G113" s="47">
        <f>IFERROR(Oferta!G113/AVERAGE(Ventas!G111:G113),"")</f>
        <v>13.219640971488911</v>
      </c>
      <c r="H113" s="47">
        <f>IFERROR(Oferta!H113/AVERAGE(Ventas!H111:H113),"")</f>
        <v>10.803045186640471</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11.353144436765723</v>
      </c>
      <c r="S113" s="47">
        <f>IFERROR(Oferta!S113/AVERAGE(Ventas!S111:S113),"")</f>
        <v>21.050167224080269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19.794690265486725</v>
      </c>
      <c r="Z113" s="47">
        <f>IFERROR(Oferta!Z113/AVERAGE(Ventas!Z111:Z113),"")</f>
        <v>15.960674157303369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15.179211469534049</v>
      </c>
      <c r="BW113" s="47">
        <f>IFERROR(Oferta!BW113/AVERAGE(Ventas!BW111:BW113),"")</f>
        <v>35.323943661971832</v>
      </c>
      <c r="BX113" s="47">
        <f>IFERROR(Oferta!BX113/AVERAGE(Ventas!BX111:BX113),"")</f>
        <v>10.174934725848564</v>
      </c>
      <c r="BY113" s="47">
        <f>IFERROR(Oferta!BY113/AVERAGE(Ventas!BY111:BY113),"")</f>
        <v>18.101123595505619</v>
      </c>
      <c r="BZ113" s="47">
        <f>IFERROR(Oferta!BZ113/AVERAGE(Ventas!BZ111:BZ113),"")</f>
        <v>15.872246696035242</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19.247093023255815</v>
      </c>
      <c r="CL113" s="47">
        <f>IFERROR(Oferta!CL113/AVERAGE(Ventas!CL111:CL113),"")</f>
        <v>4.6152025249868496</v>
      </c>
      <c r="CM113" s="47">
        <f>IFERROR(Oferta!CM113/AVERAGE(Ventas!CM111:CM113),"")</f>
        <v>13.077189939288813</v>
      </c>
      <c r="CN113" s="47">
        <f>IFERROR(Oferta!CN113/AVERAGE(Ventas!CN111:CN113),"")</f>
        <v>6.5842583249243187</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5.0210410326372124</v>
      </c>
      <c r="EG113" s="47">
        <f>IFERROR(Oferta!EG113/AVERAGE(Ventas!EG111:EG113),"")</f>
        <v>12.426926766869204</v>
      </c>
      <c r="EH113" s="47">
        <f>IFERROR(Oferta!EH113/AVERAGE(Ventas!EH111:EH113),"")</f>
        <v>19.923076923076923</v>
      </c>
      <c r="EI113" s="47">
        <f>IFERROR(Oferta!EI113/AVERAGE(Ventas!EI111:EI113),"")</f>
        <v>5.006987808504312</v>
      </c>
      <c r="EJ113" s="47">
        <f>IFERROR(Oferta!EJ113/AVERAGE(Ventas!EJ111:EJ113),"")</f>
        <v>14.349976224441274</v>
      </c>
      <c r="EK113" s="47">
        <f>IFERROR(Oferta!EK113/AVERAGE(Ventas!EK111:EK113),"")</f>
        <v>8.6016282473472376</v>
      </c>
      <c r="EL113" s="47">
        <f>IFERROR(Oferta!EL113/AVERAGE(Ventas!EL111:EL113),"")</f>
        <v>5.4306709265175721</v>
      </c>
      <c r="EM113" s="47">
        <f>IFERROR(Oferta!EM113/AVERAGE(Ventas!EM111:EM113),"")</f>
        <v>6.0323325635103924</v>
      </c>
      <c r="EN113" s="47">
        <f>IFERROR(Oferta!EN113/AVERAGE(Ventas!EN111:EN113),"")</f>
        <v>13.044955044955046</v>
      </c>
      <c r="EO113" s="47">
        <f>IFERROR(Oferta!EO113/AVERAGE(Ventas!EO111:EO113),"")</f>
        <v>19.654712041884817</v>
      </c>
      <c r="EP113" s="47">
        <f>IFERROR(Oferta!EP113/AVERAGE(Ventas!EP111:EP113),"")</f>
        <v>5.9945885276786797</v>
      </c>
      <c r="EQ113" s="47">
        <f>IFERROR(Oferta!EQ113/AVERAGE(Ventas!EQ111:EQ113),"")</f>
        <v>14.63978019201617</v>
      </c>
      <c r="ER113" s="47">
        <f>IFERROR(Oferta!ER113/AVERAGE(Ventas!ER111:ER113),"")</f>
        <v>9.3509894798793489</v>
      </c>
      <c r="ES113" s="47">
        <f>IFERROR(Oferta!ES113/AVERAGE(Ventas!ES111:ES113),"")</f>
        <v>5.6100795755968162</v>
      </c>
      <c r="ET113" s="47">
        <f>IFERROR(Oferta!ET113/AVERAGE(Ventas!ET111:ET113),"")</f>
        <v>6.2264378927017887</v>
      </c>
      <c r="EU113" s="47">
        <f>IFERROR(Oferta!EU113/AVERAGE(Ventas!EU111:EU113),"")</f>
        <v>13.135043889264011</v>
      </c>
      <c r="EV113" s="47">
        <f>IFERROR(Oferta!EV113/AVERAGE(Ventas!EV111:EV113),"")</f>
        <v>19.991953182150695</v>
      </c>
      <c r="EW113" s="47">
        <f>IFERROR(Oferta!EW113/AVERAGE(Ventas!EW111:EW113),"")</f>
        <v>6.1829446336989475</v>
      </c>
      <c r="EX113" s="47">
        <f>IFERROR(Oferta!EX113/AVERAGE(Ventas!EX111:EX113),"")</f>
        <v>14.748364888123925</v>
      </c>
      <c r="EY113" s="47">
        <f>IFERROR(Oferta!EY113/AVERAGE(Ventas!EY111:EY113),"")</f>
        <v>9.5650272976462851</v>
      </c>
      <c r="EZ113" s="47">
        <f>IFERROR(Oferta!EZ113/AVERAGE(Ventas!EZ111:EZ113),"")</f>
        <v>5.6100795755968162</v>
      </c>
      <c r="FA113" s="47">
        <f>IFERROR(Oferta!FA113/AVERAGE(Ventas!FA111:FA113),"")</f>
        <v>6.2808480228680326</v>
      </c>
      <c r="FB113" s="47">
        <f>IFERROR(Oferta!FB113/AVERAGE(Ventas!FB111:FB113),"")</f>
        <v>13.038114122053315</v>
      </c>
      <c r="FC113" s="47">
        <f>IFERROR(Oferta!FC113/AVERAGE(Ventas!FC111:FC113),"")</f>
        <v>19.94923487976682</v>
      </c>
      <c r="FD113" s="47">
        <f>IFERROR(Oferta!FD113/AVERAGE(Ventas!FD111:FD113),"")</f>
        <v>6.2341447198315665</v>
      </c>
      <c r="FE113" s="47">
        <f>IFERROR(Oferta!FE113/AVERAGE(Ventas!FE111:FE113),"")</f>
        <v>14.642551031916094</v>
      </c>
      <c r="FF113" s="47">
        <f>IFERROR(Oferta!FF113/AVERAGE(Ventas!FF111:FF113),"")</f>
        <v>9.5620773539848685</v>
      </c>
    </row>
    <row r="114" spans="1:162" x14ac:dyDescent="0.25">
      <c r="A114" s="36">
        <v>43435</v>
      </c>
      <c r="B114" s="47">
        <f>IFERROR(Oferta!B114/AVERAGE(Ventas!B112:B114),"")</f>
        <v>13.894736842105264</v>
      </c>
      <c r="C114" s="47">
        <f>IFERROR(Oferta!C114/AVERAGE(Ventas!C112:C114),"")</f>
        <v>7.398727984344422</v>
      </c>
      <c r="D114" s="47">
        <f>IFERROR(Oferta!D114/AVERAGE(Ventas!D112:D114),"")</f>
        <v>13.640963855421687</v>
      </c>
      <c r="E114" s="47">
        <f>IFERROR(Oferta!E114/AVERAGE(Ventas!E112:E114),"")</f>
        <v>16.971719457013574</v>
      </c>
      <c r="F114" s="47">
        <f>IFERROR(Oferta!F114/AVERAGE(Ventas!F112:F114),"")</f>
        <v>7.5749643027129938</v>
      </c>
      <c r="G114" s="47">
        <f>IFERROR(Oferta!G114/AVERAGE(Ventas!G112:G114),"")</f>
        <v>14.513633669235327</v>
      </c>
      <c r="H114" s="47">
        <f>IFERROR(Oferta!H114/AVERAGE(Ventas!H112:H114),"")</f>
        <v>11.850958904109589</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13.299332443257677</v>
      </c>
      <c r="S114" s="47">
        <f>IFERROR(Oferta!S114/AVERAGE(Ventas!S112:S114),"")</f>
        <v>21.551102204408817</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19.089041095890412</v>
      </c>
      <c r="Z114" s="47">
        <f>IFERROR(Oferta!Z114/AVERAGE(Ventas!Z112:Z114),"")</f>
        <v>15.984126984126984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18.114084507042254</v>
      </c>
      <c r="BW114" s="47">
        <f>IFERROR(Oferta!BW114/AVERAGE(Ventas!BW112:BW114),"")</f>
        <v>41.214285714285715</v>
      </c>
      <c r="BX114" s="47">
        <f>IFERROR(Oferta!BX114/AVERAGE(Ventas!BX112:BX114),"")</f>
        <v>9.9166666666666661</v>
      </c>
      <c r="BY114" s="47">
        <f>IFERROR(Oferta!BY114/AVERAGE(Ventas!BY112:BY114),"")</f>
        <v>21.595693779904305</v>
      </c>
      <c r="BZ114" s="47">
        <f>IFERROR(Oferta!BZ114/AVERAGE(Ventas!BZ112:BZ114),"")</f>
        <v>18.080267558528426</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18.007999999999999</v>
      </c>
      <c r="CL114" s="47">
        <f>IFERROR(Oferta!CL114/AVERAGE(Ventas!CL112:CL114),"")</f>
        <v>5.312839059674503</v>
      </c>
      <c r="CM114" s="47">
        <f>IFERROR(Oferta!CM114/AVERAGE(Ventas!CM112:CM114),"")</f>
        <v>12.88879235447437</v>
      </c>
      <c r="CN114" s="47">
        <f>IFERROR(Oferta!CN114/AVERAGE(Ventas!CN112:CN114),"")</f>
        <v>7.264041172521817</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5.1903346975388231</v>
      </c>
      <c r="EG114" s="47">
        <f>IFERROR(Oferta!EG114/AVERAGE(Ventas!EG112:EG114),"")</f>
        <v>13.927130852340937</v>
      </c>
      <c r="EH114" s="47">
        <f>IFERROR(Oferta!EH114/AVERAGE(Ventas!EH112:EH114),"")</f>
        <v>20.806513409961685</v>
      </c>
      <c r="EI114" s="47">
        <f>IFERROR(Oferta!EI114/AVERAGE(Ventas!EI112:EI114),"")</f>
        <v>5.2024197790636508</v>
      </c>
      <c r="EJ114" s="47">
        <f>IFERROR(Oferta!EJ114/AVERAGE(Ventas!EJ112:EJ114),"")</f>
        <v>15.806927237829349</v>
      </c>
      <c r="EK114" s="47">
        <f>IFERROR(Oferta!EK114/AVERAGE(Ventas!EK112:EK114),"")</f>
        <v>9.1912903649251767</v>
      </c>
      <c r="EL114" s="47">
        <f>IFERROR(Oferta!EL114/AVERAGE(Ventas!EL112:EL114),"")</f>
        <v>5.0043243243243243</v>
      </c>
      <c r="EM114" s="47">
        <f>IFERROR(Oferta!EM114/AVERAGE(Ventas!EM112:EM114),"")</f>
        <v>6.1828378378378375</v>
      </c>
      <c r="EN114" s="47">
        <f>IFERROR(Oferta!EN114/AVERAGE(Ventas!EN112:EN114),"")</f>
        <v>14.103466955579632</v>
      </c>
      <c r="EO114" s="47">
        <f>IFERROR(Oferta!EO114/AVERAGE(Ventas!EO112:EO114),"")</f>
        <v>20.127445795875197</v>
      </c>
      <c r="EP114" s="47">
        <f>IFERROR(Oferta!EP114/AVERAGE(Ventas!EP112:EP114),"")</f>
        <v>6.0921829521829522</v>
      </c>
      <c r="EQ114" s="47">
        <f>IFERROR(Oferta!EQ114/AVERAGE(Ventas!EQ112:EQ114),"")</f>
        <v>15.636828644501279</v>
      </c>
      <c r="ER114" s="47">
        <f>IFERROR(Oferta!ER114/AVERAGE(Ventas!ER112:ER114),"")</f>
        <v>9.7370463657859556</v>
      </c>
      <c r="ES114" s="47">
        <f>IFERROR(Oferta!ES114/AVERAGE(Ventas!ES112:ES114),"")</f>
        <v>5.7423038728897708</v>
      </c>
      <c r="ET114" s="47">
        <f>IFERROR(Oferta!ET114/AVERAGE(Ventas!ET112:ET114),"")</f>
        <v>6.3924296891520402</v>
      </c>
      <c r="EU114" s="47">
        <f>IFERROR(Oferta!EU114/AVERAGE(Ventas!EU112:EU114),"")</f>
        <v>14.08728179551122</v>
      </c>
      <c r="EV114" s="47">
        <f>IFERROR(Oferta!EV114/AVERAGE(Ventas!EV112:EV114),"")</f>
        <v>20.695619896065331</v>
      </c>
      <c r="EW114" s="47">
        <f>IFERROR(Oferta!EW114/AVERAGE(Ventas!EW112:EW114),"")</f>
        <v>6.3414006781246348</v>
      </c>
      <c r="EX114" s="47">
        <f>IFERROR(Oferta!EX114/AVERAGE(Ventas!EX112:EX114),"")</f>
        <v>15.708474987858184</v>
      </c>
      <c r="EY114" s="47">
        <f>IFERROR(Oferta!EY114/AVERAGE(Ventas!EY112:EY114),"")</f>
        <v>10.00365526571883</v>
      </c>
      <c r="EZ114" s="47">
        <f>IFERROR(Oferta!EZ114/AVERAGE(Ventas!EZ112:EZ114),"")</f>
        <v>5.7423038728897708</v>
      </c>
      <c r="FA114" s="47">
        <f>IFERROR(Oferta!FA114/AVERAGE(Ventas!FA112:FA114),"")</f>
        <v>6.4461185308848075</v>
      </c>
      <c r="FB114" s="47">
        <f>IFERROR(Oferta!FB114/AVERAGE(Ventas!FB112:FB114),"")</f>
        <v>13.979466603729053</v>
      </c>
      <c r="FC114" s="47">
        <f>IFERROR(Oferta!FC114/AVERAGE(Ventas!FC112:FC114),"")</f>
        <v>20.733399160701062</v>
      </c>
      <c r="FD114" s="47">
        <f>IFERROR(Oferta!FD114/AVERAGE(Ventas!FD112:FD114),"")</f>
        <v>6.3915453915453915</v>
      </c>
      <c r="FE114" s="47">
        <f>IFERROR(Oferta!FE114/AVERAGE(Ventas!FE112:FE114),"")</f>
        <v>15.611740842381579</v>
      </c>
      <c r="FF114" s="47">
        <f>IFERROR(Oferta!FF114/AVERAGE(Ventas!FF112:FF114),"")</f>
        <v>10.007909022837888</v>
      </c>
    </row>
    <row r="115" spans="1:162" x14ac:dyDescent="0.25">
      <c r="A115" s="36">
        <v>43466</v>
      </c>
      <c r="B115" s="47">
        <f>IFERROR(Oferta!B115/AVERAGE(Ventas!B113:B115),"")</f>
        <v>22.384615384615383</v>
      </c>
      <c r="C115" s="47">
        <f>IFERROR(Oferta!C115/AVERAGE(Ventas!C113:C115),"")</f>
        <v>7.7527918781725891</v>
      </c>
      <c r="D115" s="47">
        <f>IFERROR(Oferta!D115/AVERAGE(Ventas!D113:D115),"")</f>
        <v>14.299423393739703</v>
      </c>
      <c r="E115" s="47">
        <f>IFERROR(Oferta!E115/AVERAGE(Ventas!E113:E115),"")</f>
        <v>16.160098522167488</v>
      </c>
      <c r="F115" s="47">
        <f>IFERROR(Oferta!F115/AVERAGE(Ventas!F113:F115),"")</f>
        <v>8.0368342458934805</v>
      </c>
      <c r="G115" s="47">
        <f>IFERROR(Oferta!G115/AVERAGE(Ventas!G113:G115),"")</f>
        <v>14.765740740740741</v>
      </c>
      <c r="H115" s="47">
        <f>IFERROR(Oferta!H115/AVERAGE(Ventas!H113:H115),"")</f>
        <v>12.190321966088778</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13.322436066438176</v>
      </c>
      <c r="S115" s="47">
        <f>IFERROR(Oferta!S115/AVERAGE(Ventas!S113:S115),"")</f>
        <v>21.74127906976744</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18.89491525423729</v>
      </c>
      <c r="Z115" s="47">
        <f>IFERROR(Oferta!Z115/AVERAGE(Ventas!Z113:Z115),"")</f>
        <v>18.431192660550458</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19.108254397834912</v>
      </c>
      <c r="BW115" s="47">
        <f>IFERROR(Oferta!BW115/AVERAGE(Ventas!BW113:BW115),"")</f>
        <v>30.88</v>
      </c>
      <c r="BX115" s="47">
        <f>IFERROR(Oferta!BX115/AVERAGE(Ventas!BX113:BX115),"")</f>
        <v>10.386018237082066</v>
      </c>
      <c r="BY115" s="47">
        <f>IFERROR(Oferta!BY115/AVERAGE(Ventas!BY113:BY115),"")</f>
        <v>21.094488188976378</v>
      </c>
      <c r="BZ115" s="47">
        <f>IFERROR(Oferta!BZ115/AVERAGE(Ventas!BZ113:BZ115),"")</f>
        <v>18.201970443349754</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14.3671875</v>
      </c>
      <c r="CL115" s="47">
        <f>IFERROR(Oferta!CL115/AVERAGE(Ventas!CL113:CL115),"")</f>
        <v>6.203515263644773</v>
      </c>
      <c r="CM115" s="47">
        <f>IFERROR(Oferta!CM115/AVERAGE(Ventas!CM113:CM115),"")</f>
        <v>11.507352941176471</v>
      </c>
      <c r="CN115" s="47">
        <f>IFERROR(Oferta!CN115/AVERAGE(Ventas!CN113:CN115),"")</f>
        <v>7.656816655473472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5.1193427336820561</v>
      </c>
      <c r="EG115" s="47">
        <f>IFERROR(Oferta!EG115/AVERAGE(Ventas!EG113:EG115),"")</f>
        <v>14.083343156902041</v>
      </c>
      <c r="EH115" s="47">
        <f>IFERROR(Oferta!EH115/AVERAGE(Ventas!EH113:EH115),"")</f>
        <v>19.515080428954423</v>
      </c>
      <c r="EI115" s="47">
        <f>IFERROR(Oferta!EI115/AVERAGE(Ventas!EI113:EI115),"")</f>
        <v>5.1828014852284348</v>
      </c>
      <c r="EJ115" s="47">
        <f>IFERROR(Oferta!EJ115/AVERAGE(Ventas!EJ113:EJ115),"")</f>
        <v>15.496816952995552</v>
      </c>
      <c r="EK115" s="47">
        <f>IFERROR(Oferta!EK115/AVERAGE(Ventas!EK113:EK115),"")</f>
        <v>9.1186023294509155</v>
      </c>
      <c r="EL115" s="47">
        <f>IFERROR(Oferta!EL115/AVERAGE(Ventas!EL113:EL115),"")</f>
        <v>4.457736035590707</v>
      </c>
      <c r="EM115" s="47">
        <f>IFERROR(Oferta!EM115/AVERAGE(Ventas!EM113:EM115),"")</f>
        <v>6.2547157009092142</v>
      </c>
      <c r="EN115" s="47">
        <f>IFERROR(Oferta!EN115/AVERAGE(Ventas!EN113:EN115),"")</f>
        <v>14.12603196908484</v>
      </c>
      <c r="EO115" s="47">
        <f>IFERROR(Oferta!EO115/AVERAGE(Ventas!EO113:EO115),"")</f>
        <v>19.135474860335197</v>
      </c>
      <c r="EP115" s="47">
        <f>IFERROR(Oferta!EP115/AVERAGE(Ventas!EP113:EP115),"")</f>
        <v>6.1040613344384589</v>
      </c>
      <c r="EQ115" s="47">
        <f>IFERROR(Oferta!EQ115/AVERAGE(Ventas!EQ113:EQ115),"")</f>
        <v>15.324335159695309</v>
      </c>
      <c r="ER115" s="47">
        <f>IFERROR(Oferta!ER115/AVERAGE(Ventas!ER113:ER115),"")</f>
        <v>9.633594229588704</v>
      </c>
      <c r="ES115" s="47">
        <f>IFERROR(Oferta!ES115/AVERAGE(Ventas!ES113:ES115),"")</f>
        <v>4.7443408788282291</v>
      </c>
      <c r="ET115" s="47">
        <f>IFERROR(Oferta!ET115/AVERAGE(Ventas!ET113:ET115),"")</f>
        <v>6.4191195074639449</v>
      </c>
      <c r="EU115" s="47">
        <f>IFERROR(Oferta!EU115/AVERAGE(Ventas!EU113:EU115),"")</f>
        <v>14.092827004219409</v>
      </c>
      <c r="EV115" s="47">
        <f>IFERROR(Oferta!EV115/AVERAGE(Ventas!EV113:EV115),"")</f>
        <v>19.312740322994106</v>
      </c>
      <c r="EW115" s="47">
        <f>IFERROR(Oferta!EW115/AVERAGE(Ventas!EW113:EW115),"")</f>
        <v>6.2738090653521779</v>
      </c>
      <c r="EX115" s="47">
        <f>IFERROR(Oferta!EX115/AVERAGE(Ventas!EX113:EX115),"")</f>
        <v>15.312234265524882</v>
      </c>
      <c r="EY115" s="47">
        <f>IFERROR(Oferta!EY115/AVERAGE(Ventas!EY113:EY115),"")</f>
        <v>9.8113486148221067</v>
      </c>
      <c r="EZ115" s="47">
        <f>IFERROR(Oferta!EZ115/AVERAGE(Ventas!EZ113:EZ115),"")</f>
        <v>4.7443408788282291</v>
      </c>
      <c r="FA115" s="47">
        <f>IFERROR(Oferta!FA115/AVERAGE(Ventas!FA113:FA115),"")</f>
        <v>6.4634968176712846</v>
      </c>
      <c r="FB115" s="47">
        <f>IFERROR(Oferta!FB115/AVERAGE(Ventas!FB113:FB115),"")</f>
        <v>14.018575376112986</v>
      </c>
      <c r="FC115" s="47">
        <f>IFERROR(Oferta!FC115/AVERAGE(Ventas!FC113:FC115),"")</f>
        <v>19.323371647509578</v>
      </c>
      <c r="FD115" s="47">
        <f>IFERROR(Oferta!FD115/AVERAGE(Ventas!FD113:FD115),"")</f>
        <v>6.3161798265632134</v>
      </c>
      <c r="FE115" s="47">
        <f>IFERROR(Oferta!FE115/AVERAGE(Ventas!FE113:FE115),"")</f>
        <v>15.244348698577582</v>
      </c>
      <c r="FF115" s="47">
        <f>IFERROR(Oferta!FF115/AVERAGE(Ventas!FF113:FF115),"")</f>
        <v>9.8149647276512084</v>
      </c>
    </row>
    <row r="116" spans="1:162" x14ac:dyDescent="0.25">
      <c r="A116" s="36">
        <v>43497</v>
      </c>
      <c r="B116" s="47">
        <f>IFERROR(Oferta!B116/AVERAGE(Ventas!B114:B116),"")</f>
        <v>17.543478260869566</v>
      </c>
      <c r="C116" s="47">
        <f>IFERROR(Oferta!C116/AVERAGE(Ventas!C114:C116),"")</f>
        <v>6.8393708293612958</v>
      </c>
      <c r="D116" s="47">
        <f>IFERROR(Oferta!D116/AVERAGE(Ventas!D114:D116),"")</f>
        <v>13.344910179640719</v>
      </c>
      <c r="E116" s="47">
        <f>IFERROR(Oferta!E116/AVERAGE(Ventas!E114:E116),"")</f>
        <v>15.655797101449275</v>
      </c>
      <c r="F116" s="47">
        <f>IFERROR(Oferta!F116/AVERAGE(Ventas!F114:F116),"")</f>
        <v>7.0690298507462694</v>
      </c>
      <c r="G116" s="47">
        <f>IFERROR(Oferta!G116/AVERAGE(Ventas!G114:G116),"")</f>
        <v>13.918991899189919</v>
      </c>
      <c r="H116" s="47">
        <f>IFERROR(Oferta!H116/AVERAGE(Ventas!H114:H116),"")</f>
        <v>11.237538798612379</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13.809575331349745</v>
      </c>
      <c r="S116" s="47">
        <f>IFERROR(Oferta!S116/AVERAGE(Ventas!S114:S116),"")</f>
        <v>19.892465753424656</v>
      </c>
      <c r="T116" s="47">
        <f>IFERROR(Oferta!T116/AVERAGE(Ventas!T114:T116),"")</f>
        <v>5.1861929657794672</v>
      </c>
      <c r="U116" s="47">
        <f>IFERROR(Oferta!U116/AVERAGE(Ventas!U114:U116),"")</f>
        <v>15.531704479348459</v>
      </c>
      <c r="V116" s="47">
        <f>IFERROR(Oferta!V116/AVERAGE(Ventas!V114:V116),"")</f>
        <v>9.1169233036174759</v>
      </c>
      <c r="W116" s="47" t="str">
        <f>IFERROR(Oferta!W116/AVERAGE(Ventas!W114:W116),"")</f>
        <v/>
      </c>
      <c r="X116" s="47">
        <f>IFERROR(Oferta!X116/AVERAGE(Ventas!X114:X116),"")</f>
        <v>14.026948989412897</v>
      </c>
      <c r="Y116" s="47">
        <f>IFERROR(Oferta!Y116/AVERAGE(Ventas!Y114:Y116),"")</f>
        <v>16.160194174757283</v>
      </c>
      <c r="Z116" s="47">
        <f>IFERROR(Oferta!Z116/AVERAGE(Ventas!Z114:Z116),"")</f>
        <v>19.776699029126213</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19.278225806451612</v>
      </c>
      <c r="BW116" s="47">
        <f>IFERROR(Oferta!BW116/AVERAGE(Ventas!BW114:BW116),"")</f>
        <v>26.537037037037038</v>
      </c>
      <c r="BX116" s="47">
        <f>IFERROR(Oferta!BX116/AVERAGE(Ventas!BX114:BX116),"")</f>
        <v>9.1675977653631282</v>
      </c>
      <c r="BY116" s="47">
        <f>IFERROR(Oferta!BY116/AVERAGE(Ventas!BY114:BY116),"")</f>
        <v>20.576158940397352</v>
      </c>
      <c r="BZ116" s="47">
        <f>IFERROR(Oferta!BZ116/AVERAGE(Ventas!BZ114:BZ116),"")</f>
        <v>17.344936708860761</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14.932773109243698</v>
      </c>
      <c r="CL116" s="47">
        <f>IFERROR(Oferta!CL116/AVERAGE(Ventas!CL114:CL116),"")</f>
        <v>5.4508071885470608</v>
      </c>
      <c r="CM116" s="47">
        <f>IFERROR(Oferta!CM116/AVERAGE(Ventas!CM114:CM116),"")</f>
        <v>11.151845637583893</v>
      </c>
      <c r="CN116" s="47">
        <f>IFERROR(Oferta!CN116/AVERAGE(Ventas!CN114:CN116),"")</f>
        <v>6.969385474860335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5.4665148928097134</v>
      </c>
      <c r="EG116" s="47">
        <f>IFERROR(Oferta!EG116/AVERAGE(Ventas!EG114:EG116),"")</f>
        <v>13.793046939014399</v>
      </c>
      <c r="EH116" s="47">
        <f>IFERROR(Oferta!EH116/AVERAGE(Ventas!EH114:EH116),"")</f>
        <v>18.435972629521018</v>
      </c>
      <c r="EI116" s="47">
        <f>IFERROR(Oferta!EI116/AVERAGE(Ventas!EI114:EI116),"")</f>
        <v>5.5869334277620393</v>
      </c>
      <c r="EJ116" s="47">
        <f>IFERROR(Oferta!EJ116/AVERAGE(Ventas!EJ114:EJ116),"")</f>
        <v>15.020151567344127</v>
      </c>
      <c r="EK116" s="47">
        <f>IFERROR(Oferta!EK116/AVERAGE(Ventas!EK114:EK116),"")</f>
        <v>9.4228533408040356</v>
      </c>
      <c r="EL116" s="47">
        <f>IFERROR(Oferta!EL116/AVERAGE(Ventas!EL114:EL116),"")</f>
        <v>3.682765464770096</v>
      </c>
      <c r="EM116" s="47">
        <f>IFERROR(Oferta!EM116/AVERAGE(Ventas!EM114:EM116),"")</f>
        <v>6.5569328336696451</v>
      </c>
      <c r="EN116" s="47">
        <f>IFERROR(Oferta!EN116/AVERAGE(Ventas!EN114:EN116),"")</f>
        <v>13.755128879537086</v>
      </c>
      <c r="EO116" s="47">
        <f>IFERROR(Oferta!EO116/AVERAGE(Ventas!EO114:EO116),"")</f>
        <v>18.324924595557992</v>
      </c>
      <c r="EP116" s="47">
        <f>IFERROR(Oferta!EP116/AVERAGE(Ventas!EP114:EP116),"")</f>
        <v>6.1924319335486846</v>
      </c>
      <c r="EQ116" s="47">
        <f>IFERROR(Oferta!EQ116/AVERAGE(Ventas!EQ114:EQ116),"")</f>
        <v>14.862286587391218</v>
      </c>
      <c r="ER116" s="47">
        <f>IFERROR(Oferta!ER116/AVERAGE(Ventas!ER114:ER116),"")</f>
        <v>9.5482386217536632</v>
      </c>
      <c r="ES116" s="47">
        <f>IFERROR(Oferta!ES116/AVERAGE(Ventas!ES114:ES116),"")</f>
        <v>3.588945937783147</v>
      </c>
      <c r="ET116" s="47">
        <f>IFERROR(Oferta!ET116/AVERAGE(Ventas!ET114:ET116),"")</f>
        <v>6.6796142512724348</v>
      </c>
      <c r="EU116" s="47">
        <f>IFERROR(Oferta!EU116/AVERAGE(Ventas!EU114:EU116),"")</f>
        <v>13.635389988358556</v>
      </c>
      <c r="EV116" s="47">
        <f>IFERROR(Oferta!EV116/AVERAGE(Ventas!EV114:EV116),"")</f>
        <v>17.808572820263027</v>
      </c>
      <c r="EW116" s="47">
        <f>IFERROR(Oferta!EW116/AVERAGE(Ventas!EW114:EW116),"")</f>
        <v>6.2815745458788754</v>
      </c>
      <c r="EX116" s="47">
        <f>IFERROR(Oferta!EX116/AVERAGE(Ventas!EX114:EX116),"")</f>
        <v>14.643870284268141</v>
      </c>
      <c r="EY116" s="47">
        <f>IFERROR(Oferta!EY116/AVERAGE(Ventas!EY114:EY116),"")</f>
        <v>9.6090632318501168</v>
      </c>
      <c r="EZ116" s="47">
        <f>IFERROR(Oferta!EZ116/AVERAGE(Ventas!EZ114:EZ116),"")</f>
        <v>3.588945937783147</v>
      </c>
      <c r="FA116" s="47">
        <f>IFERROR(Oferta!FA116/AVERAGE(Ventas!FA114:FA116),"")</f>
        <v>6.7115359261700727</v>
      </c>
      <c r="FB116" s="47">
        <f>IFERROR(Oferta!FB116/AVERAGE(Ventas!FB114:FB116),"")</f>
        <v>13.637635724116839</v>
      </c>
      <c r="FC116" s="47">
        <f>IFERROR(Oferta!FC116/AVERAGE(Ventas!FC114:FC116),"")</f>
        <v>17.826656955571742</v>
      </c>
      <c r="FD116" s="47">
        <f>IFERROR(Oferta!FD116/AVERAGE(Ventas!FD114:FD116),"")</f>
        <v>6.3148929640144251</v>
      </c>
      <c r="FE116" s="47">
        <f>IFERROR(Oferta!FE116/AVERAGE(Ventas!FE114:FE116),"")</f>
        <v>14.640983892539397</v>
      </c>
      <c r="FF116" s="47">
        <f>IFERROR(Oferta!FF116/AVERAGE(Ventas!FF114:FF116),"")</f>
        <v>9.6245059288537558</v>
      </c>
    </row>
    <row r="117" spans="1:162" x14ac:dyDescent="0.25">
      <c r="A117" s="36">
        <v>43525</v>
      </c>
      <c r="B117" s="47">
        <f>IFERROR(Oferta!B117/AVERAGE(Ventas!B115:B117),"")</f>
        <v>17.26530612244898</v>
      </c>
      <c r="C117" s="47">
        <f>IFERROR(Oferta!C117/AVERAGE(Ventas!C115:C117),"")</f>
        <v>6.8517499016909165</v>
      </c>
      <c r="D117" s="47">
        <f>IFERROR(Oferta!D117/AVERAGE(Ventas!D115:D117),"")</f>
        <v>12.601065719360568</v>
      </c>
      <c r="E117" s="47">
        <f>IFERROR(Oferta!E117/AVERAGE(Ventas!E115:E117),"")</f>
        <v>14.495702005730658</v>
      </c>
      <c r="F117" s="47">
        <f>IFERROR(Oferta!F117/AVERAGE(Ventas!F115:F117),"")</f>
        <v>7.0486111111111107</v>
      </c>
      <c r="G117" s="47">
        <f>IFERROR(Oferta!G117/AVERAGE(Ventas!G115:G117),"")</f>
        <v>13.114707405489385</v>
      </c>
      <c r="H117" s="47">
        <f>IFERROR(Oferta!H117/AVERAGE(Ventas!H115:H117),"")</f>
        <v>10.678493957235823</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14.0207336523126</v>
      </c>
      <c r="S117" s="47">
        <f>IFERROR(Oferta!S117/AVERAGE(Ventas!S115:S117),"")</f>
        <v>17.991044776119402</v>
      </c>
      <c r="T117" s="47">
        <f>IFERROR(Oferta!T117/AVERAGE(Ventas!T115:T117),"")</f>
        <v>5.0455510974746289</v>
      </c>
      <c r="U117" s="47">
        <f>IFERROR(Oferta!U117/AVERAGE(Ventas!U115:U117),"")</f>
        <v>15.24388449512599</v>
      </c>
      <c r="V117" s="47">
        <f>IFERROR(Oferta!V117/AVERAGE(Ventas!V115:V117),"")</f>
        <v>9.0314858744878155</v>
      </c>
      <c r="W117" s="47" t="str">
        <f>IFERROR(Oferta!W117/AVERAGE(Ventas!W115:W117),"")</f>
        <v/>
      </c>
      <c r="X117" s="47">
        <f>IFERROR(Oferta!X117/AVERAGE(Ventas!X115:X117),"")</f>
        <v>12.468581687612209</v>
      </c>
      <c r="Y117" s="47">
        <f>IFERROR(Oferta!Y117/AVERAGE(Ventas!Y115:Y117),"")</f>
        <v>17.295971978984237</v>
      </c>
      <c r="Z117" s="47">
        <f>IFERROR(Oferta!Z117/AVERAGE(Ventas!Z115:Z117),"")</f>
        <v>18.771704180064308</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17.664206642066421</v>
      </c>
      <c r="BW117" s="47">
        <f>IFERROR(Oferta!BW117/AVERAGE(Ventas!BW115:BW117),"")</f>
        <v>26.319018404907975</v>
      </c>
      <c r="BX117" s="47">
        <f>IFERROR(Oferta!BX117/AVERAGE(Ventas!BX115:BX117),"")</f>
        <v>11.857664233576642</v>
      </c>
      <c r="BY117" s="47">
        <f>IFERROR(Oferta!BY117/AVERAGE(Ventas!BY115:BY117),"")</f>
        <v>19.109631147540984</v>
      </c>
      <c r="BZ117" s="47">
        <f>IFERROR(Oferta!BZ117/AVERAGE(Ventas!BZ115:BZ117),"")</f>
        <v>17.52</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16.481249999999999</v>
      </c>
      <c r="CL117" s="47">
        <f>IFERROR(Oferta!CL117/AVERAGE(Ventas!CL115:CL117),"")</f>
        <v>5.7312286689419798</v>
      </c>
      <c r="CM117" s="47">
        <f>IFERROR(Oferta!CM117/AVERAGE(Ventas!CM115:CM117),"")</f>
        <v>10.658415841584159</v>
      </c>
      <c r="CN117" s="47">
        <f>IFERROR(Oferta!CN117/AVERAGE(Ventas!CN115:CN117),"")</f>
        <v>6.9942893401015231</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5.4294312368341862</v>
      </c>
      <c r="EG117" s="47">
        <f>IFERROR(Oferta!EG117/AVERAGE(Ventas!EG115:EG117),"")</f>
        <v>13.352902374670185</v>
      </c>
      <c r="EH117" s="47">
        <f>IFERROR(Oferta!EH117/AVERAGE(Ventas!EH115:EH117),"")</f>
        <v>17.212987012987014</v>
      </c>
      <c r="EI117" s="47">
        <f>IFERROR(Oferta!EI117/AVERAGE(Ventas!EI115:EI117),"")</f>
        <v>5.4484679665738165</v>
      </c>
      <c r="EJ117" s="47">
        <f>IFERROR(Oferta!EJ117/AVERAGE(Ventas!EJ115:EJ117),"")</f>
        <v>14.417721518987342</v>
      </c>
      <c r="EK117" s="47">
        <f>IFERROR(Oferta!EK117/AVERAGE(Ventas!EK115:EK117),"")</f>
        <v>9.1409983284716976</v>
      </c>
      <c r="EL117" s="47">
        <f>IFERROR(Oferta!EL117/AVERAGE(Ventas!EL115:EL117),"")</f>
        <v>3.1214462299134733</v>
      </c>
      <c r="EM117" s="47">
        <f>IFERROR(Oferta!EM117/AVERAGE(Ventas!EM115:EM117),"")</f>
        <v>6.3422744809847513</v>
      </c>
      <c r="EN117" s="47">
        <f>IFERROR(Oferta!EN117/AVERAGE(Ventas!EN115:EN117),"")</f>
        <v>13.306623666583974</v>
      </c>
      <c r="EO117" s="47">
        <f>IFERROR(Oferta!EO117/AVERAGE(Ventas!EO115:EO117),"")</f>
        <v>17.235337787676318</v>
      </c>
      <c r="EP117" s="47">
        <f>IFERROR(Oferta!EP117/AVERAGE(Ventas!EP115:EP117),"")</f>
        <v>5.9255038387715935</v>
      </c>
      <c r="EQ117" s="47">
        <f>IFERROR(Oferta!EQ117/AVERAGE(Ventas!EQ115:EQ117),"")</f>
        <v>14.290628486426181</v>
      </c>
      <c r="ER117" s="47">
        <f>IFERROR(Oferta!ER117/AVERAGE(Ventas!ER115:ER117),"")</f>
        <v>9.2059209566865974</v>
      </c>
      <c r="ES117" s="47">
        <f>IFERROR(Oferta!ES117/AVERAGE(Ventas!ES115:ES117),"")</f>
        <v>3.2277747101049146</v>
      </c>
      <c r="ET117" s="47">
        <f>IFERROR(Oferta!ET117/AVERAGE(Ventas!ET115:ET117),"")</f>
        <v>6.5151593011305238</v>
      </c>
      <c r="EU117" s="47">
        <f>IFERROR(Oferta!EU117/AVERAGE(Ventas!EU115:EU117),"")</f>
        <v>13.417949484382005</v>
      </c>
      <c r="EV117" s="47">
        <f>IFERROR(Oferta!EV117/AVERAGE(Ventas!EV115:EV117),"")</f>
        <v>16.991073421111359</v>
      </c>
      <c r="EW117" s="47">
        <f>IFERROR(Oferta!EW117/AVERAGE(Ventas!EW115:EW117),"")</f>
        <v>6.0737376733150441</v>
      </c>
      <c r="EX117" s="47">
        <f>IFERROR(Oferta!EX117/AVERAGE(Ventas!EX115:EX117),"")</f>
        <v>14.314280915859598</v>
      </c>
      <c r="EY117" s="47">
        <f>IFERROR(Oferta!EY117/AVERAGE(Ventas!EY115:EY117),"")</f>
        <v>9.3567589267792233</v>
      </c>
      <c r="EZ117" s="47">
        <f>IFERROR(Oferta!EZ117/AVERAGE(Ventas!EZ115:EZ117),"")</f>
        <v>3.2277747101049146</v>
      </c>
      <c r="FA117" s="47">
        <f>IFERROR(Oferta!FA117/AVERAGE(Ventas!FA115:FA117),"")</f>
        <v>6.5578627500633075</v>
      </c>
      <c r="FB117" s="47">
        <f>IFERROR(Oferta!FB117/AVERAGE(Ventas!FB115:FB117),"")</f>
        <v>13.465513417609227</v>
      </c>
      <c r="FC117" s="47">
        <f>IFERROR(Oferta!FC117/AVERAGE(Ventas!FC115:FC117),"")</f>
        <v>17.012463832628534</v>
      </c>
      <c r="FD117" s="47">
        <f>IFERROR(Oferta!FD117/AVERAGE(Ventas!FD115:FD117),"")</f>
        <v>6.1163054620002928</v>
      </c>
      <c r="FE117" s="47">
        <f>IFERROR(Oferta!FE117/AVERAGE(Ventas!FE115:FE117),"")</f>
        <v>14.349889012208656</v>
      </c>
      <c r="FF117" s="47">
        <f>IFERROR(Oferta!FF117/AVERAGE(Ventas!FF115:FF117),"")</f>
        <v>9.3889624139756478</v>
      </c>
    </row>
    <row r="118" spans="1:162" x14ac:dyDescent="0.25">
      <c r="A118" s="36">
        <v>43556</v>
      </c>
      <c r="B118" s="47">
        <f>IFERROR(Oferta!B118/AVERAGE(Ventas!B116:B118),"")</f>
        <v>17.125</v>
      </c>
      <c r="C118" s="47">
        <f>IFERROR(Oferta!C118/AVERAGE(Ventas!C116:C118),"")</f>
        <v>5.6562847608453835</v>
      </c>
      <c r="D118" s="47">
        <f>IFERROR(Oferta!D118/AVERAGE(Ventas!D116:D118),"")</f>
        <v>12.711864406779661</v>
      </c>
      <c r="E118" s="47">
        <f>IFERROR(Oferta!E118/AVERAGE(Ventas!E116:E118),"")</f>
        <v>13.396325459317586</v>
      </c>
      <c r="F118" s="47">
        <f>IFERROR(Oferta!F118/AVERAGE(Ventas!F116:F118),"")</f>
        <v>5.8568306010928959</v>
      </c>
      <c r="G118" s="47">
        <f>IFERROR(Oferta!G118/AVERAGE(Ventas!G116:G118),"")</f>
        <v>12.914700544464608</v>
      </c>
      <c r="H118" s="47">
        <f>IFERROR(Oferta!H118/AVERAGE(Ventas!H116:H118),"")</f>
        <v>9.9801575280218131</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14.74951777349132</v>
      </c>
      <c r="S118" s="47">
        <f>IFERROR(Oferta!S118/AVERAGE(Ventas!S116:S118),"")</f>
        <v>16.758857142857142</v>
      </c>
      <c r="T118" s="47">
        <f>IFERROR(Oferta!T118/AVERAGE(Ventas!T116:T118),"")</f>
        <v>5.4188445667125169</v>
      </c>
      <c r="U118" s="47">
        <f>IFERROR(Oferta!U118/AVERAGE(Ventas!U116:U118),"")</f>
        <v>15.403234802007809</v>
      </c>
      <c r="V118" s="47">
        <f>IFERROR(Oferta!V118/AVERAGE(Ventas!V116:V118),"")</f>
        <v>9.2269729844713897</v>
      </c>
      <c r="W118" s="47" t="str">
        <f>IFERROR(Oferta!W118/AVERAGE(Ventas!W116:W118),"")</f>
        <v/>
      </c>
      <c r="X118" s="47">
        <f>IFERROR(Oferta!X118/AVERAGE(Ventas!X116:X118),"")</f>
        <v>11.074550128534705</v>
      </c>
      <c r="Y118" s="47">
        <f>IFERROR(Oferta!Y118/AVERAGE(Ventas!Y116:Y118),"")</f>
        <v>18.939524838012957</v>
      </c>
      <c r="Z118" s="47">
        <f>IFERROR(Oferta!Z118/AVERAGE(Ventas!Z116:Z118),"")</f>
        <v>22.56088560885609</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17.128451380552221</v>
      </c>
      <c r="BW118" s="47">
        <f>IFERROR(Oferta!BW118/AVERAGE(Ventas!BW116:BW118),"")</f>
        <v>31.388059701492541</v>
      </c>
      <c r="BX118" s="47">
        <f>IFERROR(Oferta!BX118/AVERAGE(Ventas!BX116:BX118),"")</f>
        <v>11.480968858131488</v>
      </c>
      <c r="BY118" s="47">
        <f>IFERROR(Oferta!BY118/AVERAGE(Ventas!BY116:BY118),"")</f>
        <v>19.104446742502585</v>
      </c>
      <c r="BZ118" s="47">
        <f>IFERROR(Oferta!BZ118/AVERAGE(Ventas!BZ116:BZ118),"")</f>
        <v>17.35031847133758</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18.852517985611509</v>
      </c>
      <c r="CL118" s="47">
        <f>IFERROR(Oferta!CL118/AVERAGE(Ventas!CL116:CL118),"")</f>
        <v>5.491703056768559</v>
      </c>
      <c r="CM118" s="47">
        <f>IFERROR(Oferta!CM118/AVERAGE(Ventas!CM116:CM118),"")</f>
        <v>14.431795878312069</v>
      </c>
      <c r="CN118" s="47">
        <f>IFERROR(Oferta!CN118/AVERAGE(Ventas!CN116:CN118),"")</f>
        <v>7.5370453524921412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21.202702702702702</v>
      </c>
      <c r="DT118" s="47">
        <f>IFERROR(Oferta!DT118/AVERAGE(Ventas!DT116:DT118),"")</f>
        <v>29.217391304347824</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5.4944870565675936</v>
      </c>
      <c r="EG118" s="47">
        <f>IFERROR(Oferta!EG118/AVERAGE(Ventas!EG116:EG118),"")</f>
        <v>13.915736734229105</v>
      </c>
      <c r="EH118" s="47">
        <f>IFERROR(Oferta!EH118/AVERAGE(Ventas!EH116:EH118),"")</f>
        <v>16.357462269424257</v>
      </c>
      <c r="EI118" s="47">
        <f>IFERROR(Oferta!EI118/AVERAGE(Ventas!EI116:EI118),"")</f>
        <v>5.4701752476325236</v>
      </c>
      <c r="EJ118" s="47">
        <f>IFERROR(Oferta!EJ118/AVERAGE(Ventas!EJ116:EJ118),"")</f>
        <v>14.62257281553398</v>
      </c>
      <c r="EK118" s="47">
        <f>IFERROR(Oferta!EK118/AVERAGE(Ventas!EK116:EK118),"")</f>
        <v>9.1509077894188859</v>
      </c>
      <c r="EL118" s="47">
        <f>IFERROR(Oferta!EL118/AVERAGE(Ventas!EL116:EL118),"")</f>
        <v>2.861737148645227</v>
      </c>
      <c r="EM118" s="47">
        <f>IFERROR(Oferta!EM118/AVERAGE(Ventas!EM116:EM118),"")</f>
        <v>6.4548205198734703</v>
      </c>
      <c r="EN118" s="47">
        <f>IFERROR(Oferta!EN118/AVERAGE(Ventas!EN116:EN118),"")</f>
        <v>13.766374419804023</v>
      </c>
      <c r="EO118" s="47">
        <f>IFERROR(Oferta!EO118/AVERAGE(Ventas!EO116:EO118),"")</f>
        <v>16.602371732817037</v>
      </c>
      <c r="EP118" s="47">
        <f>IFERROR(Oferta!EP118/AVERAGE(Ventas!EP116:EP118),"")</f>
        <v>5.9040447170250756</v>
      </c>
      <c r="EQ118" s="47">
        <f>IFERROR(Oferta!EQ118/AVERAGE(Ventas!EQ116:EQ118),"")</f>
        <v>14.509640999619435</v>
      </c>
      <c r="ER118" s="47">
        <f>IFERROR(Oferta!ER118/AVERAGE(Ventas!ER116:ER118),"")</f>
        <v>9.1711375457522646</v>
      </c>
      <c r="ES118" s="47">
        <f>IFERROR(Oferta!ES118/AVERAGE(Ventas!ES116:ES118),"")</f>
        <v>3.0227218934911244</v>
      </c>
      <c r="ET118" s="47">
        <f>IFERROR(Oferta!ET118/AVERAGE(Ventas!ET116:ET118),"")</f>
        <v>6.6553291872185287</v>
      </c>
      <c r="EU118" s="47">
        <f>IFERROR(Oferta!EU118/AVERAGE(Ventas!EU116:EU118),"")</f>
        <v>13.955746677091479</v>
      </c>
      <c r="EV118" s="47">
        <f>IFERROR(Oferta!EV118/AVERAGE(Ventas!EV116:EV118),"")</f>
        <v>16.302571860816943</v>
      </c>
      <c r="EW118" s="47">
        <f>IFERROR(Oferta!EW118/AVERAGE(Ventas!EW116:EW118),"")</f>
        <v>6.0980392156862742</v>
      </c>
      <c r="EX118" s="47">
        <f>IFERROR(Oferta!EX118/AVERAGE(Ventas!EX116:EX118),"")</f>
        <v>14.579204225756444</v>
      </c>
      <c r="EY118" s="47">
        <f>IFERROR(Oferta!EY118/AVERAGE(Ventas!EY116:EY118),"")</f>
        <v>9.3837667104121714</v>
      </c>
      <c r="EZ118" s="47">
        <f>IFERROR(Oferta!EZ118/AVERAGE(Ventas!EZ116:EZ118),"")</f>
        <v>3.0227218934911244</v>
      </c>
      <c r="FA118" s="47">
        <f>IFERROR(Oferta!FA118/AVERAGE(Ventas!FA116:FA118),"")</f>
        <v>6.6726996582711049</v>
      </c>
      <c r="FB118" s="47">
        <f>IFERROR(Oferta!FB118/AVERAGE(Ventas!FB116:FB118),"")</f>
        <v>13.955706458831699</v>
      </c>
      <c r="FC118" s="47">
        <f>IFERROR(Oferta!FC118/AVERAGE(Ventas!FC116:FC118),"")</f>
        <v>16.345564429095621</v>
      </c>
      <c r="FD118" s="47">
        <f>IFERROR(Oferta!FD118/AVERAGE(Ventas!FD116:FD118),"")</f>
        <v>6.1205242050988256</v>
      </c>
      <c r="FE118" s="47">
        <f>IFERROR(Oferta!FE118/AVERAGE(Ventas!FE116:FE118),"")</f>
        <v>14.585095497953615</v>
      </c>
      <c r="FF118" s="47">
        <f>IFERROR(Oferta!FF118/AVERAGE(Ventas!FF116:FF118),"")</f>
        <v>9.3918057996485054</v>
      </c>
    </row>
    <row r="119" spans="1:162" x14ac:dyDescent="0.25">
      <c r="A119" s="36">
        <v>43586</v>
      </c>
      <c r="B119" s="47">
        <f>IFERROR(Oferta!B119/AVERAGE(Ventas!B117:B119),"")</f>
        <v>9.7021276595744688</v>
      </c>
      <c r="C119" s="47">
        <f>IFERROR(Oferta!C119/AVERAGE(Ventas!C117:C119),"")</f>
        <v>5.9368658399098084</v>
      </c>
      <c r="D119" s="47">
        <f>IFERROR(Oferta!D119/AVERAGE(Ventas!D117:D119),"")</f>
        <v>13.2540192926045</v>
      </c>
      <c r="E119" s="47">
        <f>IFERROR(Oferta!E119/AVERAGE(Ventas!E117:E119),"")</f>
        <v>12.334651898734178</v>
      </c>
      <c r="F119" s="47">
        <f>IFERROR(Oferta!F119/AVERAGE(Ventas!F117:F119),"")</f>
        <v>6.0022156573116696</v>
      </c>
      <c r="G119" s="47">
        <f>IFERROR(Oferta!G119/AVERAGE(Ventas!G117:G119),"")</f>
        <v>12.944296375266523</v>
      </c>
      <c r="H119" s="47">
        <f>IFERROR(Oferta!H119/AVERAGE(Ventas!H117:H119),"")</f>
        <v>10.034210526315789</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14.407366071428571</v>
      </c>
      <c r="S119" s="47">
        <f>IFERROR(Oferta!S119/AVERAGE(Ventas!S117:S119),"")</f>
        <v>15.22801302931596</v>
      </c>
      <c r="T119" s="47">
        <f>IFERROR(Oferta!T119/AVERAGE(Ventas!T117:T119),"")</f>
        <v>5.3037741638539426</v>
      </c>
      <c r="U119" s="47">
        <f>IFERROR(Oferta!U119/AVERAGE(Ventas!U117:U119),"")</f>
        <v>14.685956505713232</v>
      </c>
      <c r="V119" s="47">
        <f>IFERROR(Oferta!V119/AVERAGE(Ventas!V117:V119),"")</f>
        <v>8.6523054660264425</v>
      </c>
      <c r="W119" s="47">
        <f>IFERROR(Oferta!W119/AVERAGE(Ventas!W117:W119),"")</f>
        <v>168</v>
      </c>
      <c r="X119" s="47">
        <f>IFERROR(Oferta!X119/AVERAGE(Ventas!X117:X119),"")</f>
        <v>9.8094117647058816</v>
      </c>
      <c r="Y119" s="47">
        <f>IFERROR(Oferta!Y119/AVERAGE(Ventas!Y117:Y119),"")</f>
        <v>23.592857142857142</v>
      </c>
      <c r="Z119" s="47">
        <f>IFERROR(Oferta!Z119/AVERAGE(Ventas!Z117:Z119),"")</f>
        <v>21.053956834532372</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14.202030456852793</v>
      </c>
      <c r="BW119" s="47">
        <f>IFERROR(Oferta!BW119/AVERAGE(Ventas!BW117:BW119),"")</f>
        <v>35.379310344827587</v>
      </c>
      <c r="BX119" s="47">
        <f>IFERROR(Oferta!BX119/AVERAGE(Ventas!BX117:BX119),"")</f>
        <v>11.162393162393162</v>
      </c>
      <c r="BY119" s="47">
        <f>IFERROR(Oferta!BY119/AVERAGE(Ventas!BY117:BY119),"")</f>
        <v>16.43324250681199</v>
      </c>
      <c r="BZ119" s="47">
        <f>IFERROR(Oferta!BZ119/AVERAGE(Ventas!BZ117:BZ119),"")</f>
        <v>15.159090909090908</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21.376518218623485</v>
      </c>
      <c r="CL119" s="47">
        <f>IFERROR(Oferta!CL119/AVERAGE(Ventas!CL117:CL119),"")</f>
        <v>6.1632471008028542</v>
      </c>
      <c r="CM119" s="47">
        <f>IFERROR(Oferta!CM119/AVERAGE(Ventas!CM117:CM119),"")</f>
        <v>17.631341600901916</v>
      </c>
      <c r="CN119" s="47">
        <f>IFERROR(Oferta!CN119/AVERAGE(Ventas!CN117:CN119),"")</f>
        <v>8.5567058823529401</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26.912790697674417</v>
      </c>
      <c r="DT119" s="47">
        <f>IFERROR(Oferta!DT119/AVERAGE(Ventas!DT117:DT119),"")</f>
        <v>33</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5.5054456292410325</v>
      </c>
      <c r="EG119" s="47">
        <f>IFERROR(Oferta!EG119/AVERAGE(Ventas!EG117:EG119),"")</f>
        <v>14.02115227299287</v>
      </c>
      <c r="EH119" s="47">
        <f>IFERROR(Oferta!EH119/AVERAGE(Ventas!EH117:EH119),"")</f>
        <v>15.399519615692554</v>
      </c>
      <c r="EI119" s="47">
        <f>IFERROR(Oferta!EI119/AVERAGE(Ventas!EI117:EI119),"")</f>
        <v>5.5101946956921664</v>
      </c>
      <c r="EJ119" s="47">
        <f>IFERROR(Oferta!EJ119/AVERAGE(Ventas!EJ117:EJ119),"")</f>
        <v>14.440913524057219</v>
      </c>
      <c r="EK119" s="47">
        <f>IFERROR(Oferta!EK119/AVERAGE(Ventas!EK117:EK119),"")</f>
        <v>8.957738524770182</v>
      </c>
      <c r="EL119" s="47">
        <f>IFERROR(Oferta!EL119/AVERAGE(Ventas!EL117:EL119),"")</f>
        <v>4.3494363929146536</v>
      </c>
      <c r="EM119" s="47">
        <f>IFERROR(Oferta!EM119/AVERAGE(Ventas!EM117:EM119),"")</f>
        <v>6.4928676176509796</v>
      </c>
      <c r="EN119" s="47">
        <f>IFERROR(Oferta!EN119/AVERAGE(Ventas!EN117:EN119),"")</f>
        <v>13.855613577023499</v>
      </c>
      <c r="EO119" s="47">
        <f>IFERROR(Oferta!EO119/AVERAGE(Ventas!EO117:EO119),"")</f>
        <v>15.749127298114965</v>
      </c>
      <c r="EP119" s="47">
        <f>IFERROR(Oferta!EP119/AVERAGE(Ventas!EP117:EP119),"")</f>
        <v>6.1883792748484501</v>
      </c>
      <c r="EQ119" s="47">
        <f>IFERROR(Oferta!EQ119/AVERAGE(Ventas!EQ117:EQ119),"")</f>
        <v>14.371001456894914</v>
      </c>
      <c r="ER119" s="47">
        <f>IFERROR(Oferta!ER119/AVERAGE(Ventas!ER117:ER119),"")</f>
        <v>9.2628998476770743</v>
      </c>
      <c r="ES119" s="47">
        <f>IFERROR(Oferta!ES119/AVERAGE(Ventas!ES117:ES119),"")</f>
        <v>4.4612355402412014</v>
      </c>
      <c r="ET119" s="47">
        <f>IFERROR(Oferta!ET119/AVERAGE(Ventas!ET117:ET119),"")</f>
        <v>6.6468703179623772</v>
      </c>
      <c r="EU119" s="47">
        <f>IFERROR(Oferta!EU119/AVERAGE(Ventas!EU117:EU119),"")</f>
        <v>14.306387789711701</v>
      </c>
      <c r="EV119" s="47">
        <f>IFERROR(Oferta!EV119/AVERAGE(Ventas!EV117:EV119),"")</f>
        <v>15.948657357679913</v>
      </c>
      <c r="EW119" s="47">
        <f>IFERROR(Oferta!EW119/AVERAGE(Ventas!EW117:EW119),"")</f>
        <v>6.3307465024385037</v>
      </c>
      <c r="EX119" s="47">
        <f>IFERROR(Oferta!EX119/AVERAGE(Ventas!EX117:EX119),"")</f>
        <v>14.755076886958564</v>
      </c>
      <c r="EY119" s="47">
        <f>IFERROR(Oferta!EY119/AVERAGE(Ventas!EY117:EY119),"")</f>
        <v>9.511267699262115</v>
      </c>
      <c r="EZ119" s="47">
        <f>IFERROR(Oferta!EZ119/AVERAGE(Ventas!EZ117:EZ119),"")</f>
        <v>4.7002444987775061</v>
      </c>
      <c r="FA119" s="47">
        <f>IFERROR(Oferta!FA119/AVERAGE(Ventas!FA117:FA119),"")</f>
        <v>6.6101611514331404</v>
      </c>
      <c r="FB119" s="47">
        <f>IFERROR(Oferta!FB119/AVERAGE(Ventas!FB117:FB119),"")</f>
        <v>14.331685536597034</v>
      </c>
      <c r="FC119" s="47">
        <f>IFERROR(Oferta!FC119/AVERAGE(Ventas!FC117:FC119),"")</f>
        <v>15.996998284734133</v>
      </c>
      <c r="FD119" s="47">
        <f>IFERROR(Oferta!FD119/AVERAGE(Ventas!FD117:FD119),"")</f>
        <v>6.3358499841977736</v>
      </c>
      <c r="FE119" s="47">
        <f>IFERROR(Oferta!FE119/AVERAGE(Ventas!FE117:FE119),"")</f>
        <v>14.783098918981752</v>
      </c>
      <c r="FF119" s="47">
        <f>IFERROR(Oferta!FF119/AVERAGE(Ventas!FF117:FF119),"")</f>
        <v>9.5174134798502728</v>
      </c>
    </row>
    <row r="120" spans="1:162" x14ac:dyDescent="0.25">
      <c r="A120" s="36">
        <v>43617</v>
      </c>
      <c r="B120" s="47">
        <f>IFERROR(Oferta!B120/AVERAGE(Ventas!B118:B120),"")</f>
        <v>14.05263157894737</v>
      </c>
      <c r="C120" s="47">
        <f>IFERROR(Oferta!C120/AVERAGE(Ventas!C118:C120),"")</f>
        <v>6.6365573072006816</v>
      </c>
      <c r="D120" s="47">
        <f>IFERROR(Oferta!D120/AVERAGE(Ventas!D118:D120),"")</f>
        <v>16.177196446199407</v>
      </c>
      <c r="E120" s="47">
        <f>IFERROR(Oferta!E120/AVERAGE(Ventas!E118:E120),"")</f>
        <v>12.797979797979798</v>
      </c>
      <c r="F120" s="47">
        <f>IFERROR(Oferta!F120/AVERAGE(Ventas!F118:F120),"")</f>
        <v>6.7547169811320753</v>
      </c>
      <c r="G120" s="47">
        <f>IFERROR(Oferta!G120/AVERAGE(Ventas!G118:G120),"")</f>
        <v>14.928126944617301</v>
      </c>
      <c r="H120" s="47">
        <f>IFERROR(Oferta!H120/AVERAGE(Ventas!H118:H120),"")</f>
        <v>11.446508305054474</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14.261793103448277</v>
      </c>
      <c r="S120" s="47">
        <f>IFERROR(Oferta!S120/AVERAGE(Ventas!S118:S120),"")</f>
        <v>16.736466389054133</v>
      </c>
      <c r="T120" s="47">
        <f>IFERROR(Oferta!T120/AVERAGE(Ventas!T118:T120),"")</f>
        <v>5.5659173754556504</v>
      </c>
      <c r="U120" s="47">
        <f>IFERROR(Oferta!U120/AVERAGE(Ventas!U118:U120),"")</f>
        <v>15.045797210704862</v>
      </c>
      <c r="V120" s="47">
        <f>IFERROR(Oferta!V120/AVERAGE(Ventas!V118:V120),"")</f>
        <v>8.8790673165590821</v>
      </c>
      <c r="W120" s="47">
        <f>IFERROR(Oferta!W120/AVERAGE(Ventas!W118:W120),"")</f>
        <v>25.5</v>
      </c>
      <c r="X120" s="47">
        <f>IFERROR(Oferta!X120/AVERAGE(Ventas!X118:X120),"")</f>
        <v>9.4732949876746098</v>
      </c>
      <c r="Y120" s="47">
        <f>IFERROR(Oferta!Y120/AVERAGE(Ventas!Y118:Y120),"")</f>
        <v>26.017632241813601</v>
      </c>
      <c r="Z120" s="47">
        <f>IFERROR(Oferta!Z120/AVERAGE(Ventas!Z118:Z120),"")</f>
        <v>22.858823529411765</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14.855614973262032</v>
      </c>
      <c r="BW120" s="47">
        <f>IFERROR(Oferta!BW120/AVERAGE(Ventas!BW118:BW120),"")</f>
        <v>42.089999999999996</v>
      </c>
      <c r="BX120" s="47">
        <f>IFERROR(Oferta!BX120/AVERAGE(Ventas!BX118:BX120),"")</f>
        <v>9.0140845070422539</v>
      </c>
      <c r="BY120" s="47">
        <f>IFERROR(Oferta!BY120/AVERAGE(Ventas!BY118:BY120),"")</f>
        <v>17.486956521739131</v>
      </c>
      <c r="BZ120" s="47">
        <f>IFERROR(Oferta!BZ120/AVERAGE(Ventas!BZ118:BZ120),"")</f>
        <v>15.016427104722792</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26.353211009174309</v>
      </c>
      <c r="CL120" s="47">
        <f>IFERROR(Oferta!CL120/AVERAGE(Ventas!CL118:CL120),"")</f>
        <v>7.0671470684572553</v>
      </c>
      <c r="CM120" s="47">
        <f>IFERROR(Oferta!CM120/AVERAGE(Ventas!CM118:CM120),"")</f>
        <v>21.232858990944372</v>
      </c>
      <c r="CN120" s="47">
        <f>IFERROR(Oferta!CN120/AVERAGE(Ventas!CN118:CN120),"")</f>
        <v>9.9291688447464725</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23.10891089108911</v>
      </c>
      <c r="DT120" s="47">
        <f>IFERROR(Oferta!DT120/AVERAGE(Ventas!DT118:DT120),"")</f>
        <v>41.352941176470587</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5.9517229316074864</v>
      </c>
      <c r="EG120" s="47">
        <f>IFERROR(Oferta!EG120/AVERAGE(Ventas!EG118:EG120),"")</f>
        <v>15.110606060606061</v>
      </c>
      <c r="EH120" s="47">
        <f>IFERROR(Oferta!EH120/AVERAGE(Ventas!EH118:EH120),"")</f>
        <v>16.785921205098493</v>
      </c>
      <c r="EI120" s="47">
        <f>IFERROR(Oferta!EI120/AVERAGE(Ventas!EI118:EI120),"")</f>
        <v>5.9752898588741408</v>
      </c>
      <c r="EJ120" s="47">
        <f>IFERROR(Oferta!EJ120/AVERAGE(Ventas!EJ118:EJ120),"")</f>
        <v>15.619152303904327</v>
      </c>
      <c r="EK120" s="47">
        <f>IFERROR(Oferta!EK120/AVERAGE(Ventas!EK118:EK120),"")</f>
        <v>9.578943909571846</v>
      </c>
      <c r="EL120" s="47">
        <f>IFERROR(Oferta!EL120/AVERAGE(Ventas!EL118:EL120),"")</f>
        <v>4.7228743200687093</v>
      </c>
      <c r="EM120" s="47">
        <f>IFERROR(Oferta!EM120/AVERAGE(Ventas!EM118:EM120),"")</f>
        <v>6.782567396417587</v>
      </c>
      <c r="EN120" s="47">
        <f>IFERROR(Oferta!EN120/AVERAGE(Ventas!EN118:EN120),"")</f>
        <v>14.944125670209765</v>
      </c>
      <c r="EO120" s="47">
        <f>IFERROR(Oferta!EO120/AVERAGE(Ventas!EO118:EO120),"")</f>
        <v>17.048541247484909</v>
      </c>
      <c r="EP120" s="47">
        <f>IFERROR(Oferta!EP120/AVERAGE(Ventas!EP118:EP120),"")</f>
        <v>6.5015429084801379</v>
      </c>
      <c r="EQ120" s="47">
        <f>IFERROR(Oferta!EQ120/AVERAGE(Ventas!EQ118:EQ120),"")</f>
        <v>15.516943930991991</v>
      </c>
      <c r="ER120" s="47">
        <f>IFERROR(Oferta!ER120/AVERAGE(Ventas!ER118:ER120),"")</f>
        <v>9.7767111022682052</v>
      </c>
      <c r="ES120" s="47">
        <f>IFERROR(Oferta!ES120/AVERAGE(Ventas!ES118:ES120),"")</f>
        <v>4.7567285079696884</v>
      </c>
      <c r="ET120" s="47">
        <f>IFERROR(Oferta!ET120/AVERAGE(Ventas!ET118:ET120),"")</f>
        <v>6.934606063182958</v>
      </c>
      <c r="EU120" s="47">
        <f>IFERROR(Oferta!EU120/AVERAGE(Ventas!EU118:EU120),"")</f>
        <v>15.235658914728683</v>
      </c>
      <c r="EV120" s="47">
        <f>IFERROR(Oferta!EV120/AVERAGE(Ventas!EV118:EV120),"")</f>
        <v>16.930327868852459</v>
      </c>
      <c r="EW120" s="47">
        <f>IFERROR(Oferta!EW120/AVERAGE(Ventas!EW118:EW120),"")</f>
        <v>6.629817889270825</v>
      </c>
      <c r="EX120" s="47">
        <f>IFERROR(Oferta!EX120/AVERAGE(Ventas!EX118:EX120),"")</f>
        <v>15.700787401574804</v>
      </c>
      <c r="EY120" s="47">
        <f>IFERROR(Oferta!EY120/AVERAGE(Ventas!EY118:EY120),"")</f>
        <v>9.9783842391805848</v>
      </c>
      <c r="EZ120" s="47">
        <f>IFERROR(Oferta!EZ120/AVERAGE(Ventas!EZ118:EZ120),"")</f>
        <v>4.9444015444015443</v>
      </c>
      <c r="FA120" s="47">
        <f>IFERROR(Oferta!FA120/AVERAGE(Ventas!FA118:FA120),"")</f>
        <v>6.8974219241249211</v>
      </c>
      <c r="FB120" s="47">
        <f>IFERROR(Oferta!FB120/AVERAGE(Ventas!FB118:FB120),"")</f>
        <v>15.243098615476089</v>
      </c>
      <c r="FC120" s="47">
        <f>IFERROR(Oferta!FC120/AVERAGE(Ventas!FC118:FC120),"")</f>
        <v>16.963896457765667</v>
      </c>
      <c r="FD120" s="47">
        <f>IFERROR(Oferta!FD120/AVERAGE(Ventas!FD118:FD120),"")</f>
        <v>6.6239005046863735</v>
      </c>
      <c r="FE120" s="47">
        <f>IFERROR(Oferta!FE120/AVERAGE(Ventas!FE118:FE120),"")</f>
        <v>15.711565803300983</v>
      </c>
      <c r="FF120" s="47">
        <f>IFERROR(Oferta!FF120/AVERAGE(Ventas!FF118:FF120),"")</f>
        <v>9.9713778263542583</v>
      </c>
    </row>
    <row r="121" spans="1:162" x14ac:dyDescent="0.25">
      <c r="A121" s="36">
        <v>43647</v>
      </c>
      <c r="B121" s="47">
        <f>IFERROR(Oferta!B121/AVERAGE(Ventas!B119:B121),"")</f>
        <v>15.933333333333334</v>
      </c>
      <c r="C121" s="47">
        <f>IFERROR(Oferta!C121/AVERAGE(Ventas!C119:C121),"")</f>
        <v>7.2497643732327992</v>
      </c>
      <c r="D121" s="47">
        <f>IFERROR(Oferta!D121/AVERAGE(Ventas!D119:D121),"")</f>
        <v>17.753125000000001</v>
      </c>
      <c r="E121" s="47">
        <f>IFERROR(Oferta!E121/AVERAGE(Ventas!E119:E121),"")</f>
        <v>14.230434782608697</v>
      </c>
      <c r="F121" s="47">
        <f>IFERROR(Oferta!F121/AVERAGE(Ventas!F119:F121),"")</f>
        <v>7.4300876788186425</v>
      </c>
      <c r="G121" s="47">
        <f>IFERROR(Oferta!G121/AVERAGE(Ventas!G119:G121),"")</f>
        <v>16.433550488599348</v>
      </c>
      <c r="H121" s="47">
        <f>IFERROR(Oferta!H121/AVERAGE(Ventas!H119:H121),"")</f>
        <v>12.708038953599388</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13.608593750000001</v>
      </c>
      <c r="S121" s="47">
        <f>IFERROR(Oferta!S121/AVERAGE(Ventas!S119:S121),"")</f>
        <v>17.236363636363638</v>
      </c>
      <c r="T121" s="47">
        <f>IFERROR(Oferta!T121/AVERAGE(Ventas!T119:T121),"")</f>
        <v>5.1117901466716811</v>
      </c>
      <c r="U121" s="47">
        <f>IFERROR(Oferta!U121/AVERAGE(Ventas!U119:U121),"")</f>
        <v>14.698907103825137</v>
      </c>
      <c r="V121" s="47">
        <f>IFERROR(Oferta!V121/AVERAGE(Ventas!V119:V121),"")</f>
        <v>8.3756666253255609</v>
      </c>
      <c r="W121" s="47">
        <f>IFERROR(Oferta!W121/AVERAGE(Ventas!W119:W121),"")</f>
        <v>25.5</v>
      </c>
      <c r="X121" s="47">
        <f>IFERROR(Oferta!X121/AVERAGE(Ventas!X119:X121),"")</f>
        <v>10.851540616246499</v>
      </c>
      <c r="Y121" s="47">
        <f>IFERROR(Oferta!Y121/AVERAGE(Ventas!Y119:Y121),"")</f>
        <v>20.665991902834008</v>
      </c>
      <c r="Z121" s="47">
        <f>IFERROR(Oferta!Z121/AVERAGE(Ventas!Z119:Z121),"")</f>
        <v>21.50181818181818</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15.904872389791185</v>
      </c>
      <c r="BW121" s="47">
        <f>IFERROR(Oferta!BW121/AVERAGE(Ventas!BW119:BW121),"")</f>
        <v>43.8</v>
      </c>
      <c r="BX121" s="47">
        <f>IFERROR(Oferta!BX121/AVERAGE(Ventas!BX119:BX121),"")</f>
        <v>11.852579852579854</v>
      </c>
      <c r="BY121" s="47">
        <f>IFERROR(Oferta!BY121/AVERAGE(Ventas!BY119:BY121),"")</f>
        <v>18.67398119122257</v>
      </c>
      <c r="BZ121" s="47">
        <f>IFERROR(Oferta!BZ121/AVERAGE(Ventas!BZ119:BZ121),"")</f>
        <v>16.638563049853371</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26.654377880184335</v>
      </c>
      <c r="CL121" s="47">
        <f>IFERROR(Oferta!CL121/AVERAGE(Ventas!CL119:CL121),"")</f>
        <v>6.9478233034571071</v>
      </c>
      <c r="CM121" s="47">
        <f>IFERROR(Oferta!CM121/AVERAGE(Ventas!CM119:CM121),"")</f>
        <v>17.496984318455972</v>
      </c>
      <c r="CN121" s="47">
        <f>IFERROR(Oferta!CN121/AVERAGE(Ventas!CN119:CN121),"")</f>
        <v>9.1601315456615229</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16.738095238095237</v>
      </c>
      <c r="DT121" s="47">
        <f>IFERROR(Oferta!DT121/AVERAGE(Ventas!DT119:DT121),"")</f>
        <v>40.98</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5.5853293413173652</v>
      </c>
      <c r="EG121" s="47">
        <f>IFERROR(Oferta!EG121/AVERAGE(Ventas!EG119:EG121),"")</f>
        <v>15.051469660653462</v>
      </c>
      <c r="EH121" s="47">
        <f>IFERROR(Oferta!EH121/AVERAGE(Ventas!EH119:EH121),"")</f>
        <v>17.704888888888888</v>
      </c>
      <c r="EI121" s="47">
        <f>IFERROR(Oferta!EI121/AVERAGE(Ventas!EI119:EI121),"")</f>
        <v>5.5046316718129686</v>
      </c>
      <c r="EJ121" s="47">
        <f>IFERROR(Oferta!EJ121/AVERAGE(Ventas!EJ119:EJ121),"")</f>
        <v>15.843832949920367</v>
      </c>
      <c r="EK121" s="47">
        <f>IFERROR(Oferta!EK121/AVERAGE(Ventas!EK119:EK121),"")</f>
        <v>9.190285443936288</v>
      </c>
      <c r="EL121" s="47">
        <f>IFERROR(Oferta!EL121/AVERAGE(Ventas!EL119:EL121),"")</f>
        <v>4.5781339439038344</v>
      </c>
      <c r="EM121" s="47">
        <f>IFERROR(Oferta!EM121/AVERAGE(Ventas!EM119:EM121),"")</f>
        <v>6.5296503008633469</v>
      </c>
      <c r="EN121" s="47">
        <f>IFERROR(Oferta!EN121/AVERAGE(Ventas!EN119:EN121),"")</f>
        <v>14.674260106432639</v>
      </c>
      <c r="EO121" s="47">
        <f>IFERROR(Oferta!EO121/AVERAGE(Ventas!EO119:EO121),"")</f>
        <v>17.881780962128964</v>
      </c>
      <c r="EP121" s="47">
        <f>IFERROR(Oferta!EP121/AVERAGE(Ventas!EP119:EP121),"")</f>
        <v>6.2716437112153773</v>
      </c>
      <c r="EQ121" s="47">
        <f>IFERROR(Oferta!EQ121/AVERAGE(Ventas!EQ119:EQ121),"")</f>
        <v>15.531705315001027</v>
      </c>
      <c r="ER121" s="47">
        <f>IFERROR(Oferta!ER121/AVERAGE(Ventas!ER119:ER121),"")</f>
        <v>9.5696396813409006</v>
      </c>
      <c r="ES121" s="47">
        <f>IFERROR(Oferta!ES121/AVERAGE(Ventas!ES119:ES121),"")</f>
        <v>4.4518613607188708</v>
      </c>
      <c r="ET121" s="47">
        <f>IFERROR(Oferta!ET121/AVERAGE(Ventas!ET119:ET121),"")</f>
        <v>6.7532488964066175</v>
      </c>
      <c r="EU121" s="47">
        <f>IFERROR(Oferta!EU121/AVERAGE(Ventas!EU119:EU121),"")</f>
        <v>14.859486569194152</v>
      </c>
      <c r="EV121" s="47">
        <f>IFERROR(Oferta!EV121/AVERAGE(Ventas!EV119:EV121),"")</f>
        <v>17.851408450704227</v>
      </c>
      <c r="EW121" s="47">
        <f>IFERROR(Oferta!EW121/AVERAGE(Ventas!EW119:EW121),"")</f>
        <v>6.4346342503732137</v>
      </c>
      <c r="EX121" s="47">
        <f>IFERROR(Oferta!EX121/AVERAGE(Ventas!EX119:EX121),"")</f>
        <v>15.654892661008487</v>
      </c>
      <c r="EY121" s="47">
        <f>IFERROR(Oferta!EY121/AVERAGE(Ventas!EY119:EY121),"")</f>
        <v>9.780470129987771</v>
      </c>
      <c r="EZ121" s="47">
        <f>IFERROR(Oferta!EZ121/AVERAGE(Ventas!EZ119:EZ121),"")</f>
        <v>4.5927601809954748</v>
      </c>
      <c r="FA121" s="47">
        <f>IFERROR(Oferta!FA121/AVERAGE(Ventas!FA119:FA121),"")</f>
        <v>6.7508570029382957</v>
      </c>
      <c r="FB121" s="47">
        <f>IFERROR(Oferta!FB121/AVERAGE(Ventas!FB119:FB121),"")</f>
        <v>14.923594183407582</v>
      </c>
      <c r="FC121" s="47">
        <f>IFERROR(Oferta!FC121/AVERAGE(Ventas!FC119:FC121),"")</f>
        <v>17.837116779780015</v>
      </c>
      <c r="FD121" s="47">
        <f>IFERROR(Oferta!FD121/AVERAGE(Ventas!FD119:FD121),"")</f>
        <v>6.4494417526859067</v>
      </c>
      <c r="FE121" s="47">
        <f>IFERROR(Oferta!FE121/AVERAGE(Ventas!FE119:FE121),"")</f>
        <v>15.693506493506494</v>
      </c>
      <c r="FF121" s="47">
        <f>IFERROR(Oferta!FF121/AVERAGE(Ventas!FF119:FF121),"")</f>
        <v>9.7970303681805966</v>
      </c>
    </row>
    <row r="122" spans="1:162" x14ac:dyDescent="0.25">
      <c r="A122" s="36">
        <v>43678</v>
      </c>
      <c r="B122" s="47">
        <f>IFERROR(Oferta!B122/AVERAGE(Ventas!B120:B122),"")</f>
        <v>17.121951219512194</v>
      </c>
      <c r="C122" s="47">
        <f>IFERROR(Oferta!C122/AVERAGE(Ventas!C120:C122),"")</f>
        <v>7.0974943052391799</v>
      </c>
      <c r="D122" s="47">
        <f>IFERROR(Oferta!D122/AVERAGE(Ventas!D120:D122),"")</f>
        <v>16.588235294117649</v>
      </c>
      <c r="E122" s="47">
        <f>IFERROR(Oferta!E122/AVERAGE(Ventas!E120:E122),"")</f>
        <v>16.055769230769229</v>
      </c>
      <c r="F122" s="47">
        <f>IFERROR(Oferta!F122/AVERAGE(Ventas!F120:F122),"")</f>
        <v>7.281305903398926</v>
      </c>
      <c r="G122" s="47">
        <f>IFERROR(Oferta!G122/AVERAGE(Ventas!G120:G122),"")</f>
        <v>16.412325285895808</v>
      </c>
      <c r="H122" s="47">
        <f>IFERROR(Oferta!H122/AVERAGE(Ventas!H120:H122),"")</f>
        <v>12.620170876671619</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13.237999497361146</v>
      </c>
      <c r="S122" s="47">
        <f>IFERROR(Oferta!S122/AVERAGE(Ventas!S120:S122),"")</f>
        <v>18.046526054590569</v>
      </c>
      <c r="T122" s="47">
        <f>IFERROR(Oferta!T122/AVERAGE(Ventas!T120:T122),"")</f>
        <v>5.0080283793876026</v>
      </c>
      <c r="U122" s="47">
        <f>IFERROR(Oferta!U122/AVERAGE(Ventas!U120:U122),"")</f>
        <v>14.62439635127884</v>
      </c>
      <c r="V122" s="47">
        <f>IFERROR(Oferta!V122/AVERAGE(Ventas!V120:V122),"")</f>
        <v>8.3058946206219719</v>
      </c>
      <c r="W122" s="47">
        <f>IFERROR(Oferta!W122/AVERAGE(Ventas!W120:W122),"")</f>
        <v>21</v>
      </c>
      <c r="X122" s="47">
        <f>IFERROR(Oferta!X122/AVERAGE(Ventas!X120:X122),"")</f>
        <v>11.749732620320854</v>
      </c>
      <c r="Y122" s="47">
        <f>IFERROR(Oferta!Y122/AVERAGE(Ventas!Y120:Y122),"")</f>
        <v>18.895437262357415</v>
      </c>
      <c r="Z122" s="47">
        <f>IFERROR(Oferta!Z122/AVERAGE(Ventas!Z120:Z122),"")</f>
        <v>18.286184210526315</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17.304347826086957</v>
      </c>
      <c r="BW122" s="47">
        <f>IFERROR(Oferta!BW122/AVERAGE(Ventas!BW120:BW122),"")</f>
        <v>41.142857142857146</v>
      </c>
      <c r="BX122" s="47">
        <f>IFERROR(Oferta!BX122/AVERAGE(Ventas!BX120:BX122),"")</f>
        <v>10.958333333333334</v>
      </c>
      <c r="BY122" s="47">
        <f>IFERROR(Oferta!BY122/AVERAGE(Ventas!BY120:BY122),"")</f>
        <v>20.201388888888889</v>
      </c>
      <c r="BZ122" s="47">
        <f>IFERROR(Oferta!BZ122/AVERAGE(Ventas!BZ120:BZ122),"")</f>
        <v>16.796052631578949</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25.251012145748991</v>
      </c>
      <c r="CL122" s="47">
        <f>IFERROR(Oferta!CL122/AVERAGE(Ventas!CL120:CL122),"")</f>
        <v>6.5848739495798316</v>
      </c>
      <c r="CM122" s="47">
        <f>IFERROR(Oferta!CM122/AVERAGE(Ventas!CM120:CM122),"")</f>
        <v>16.438538205980066</v>
      </c>
      <c r="CN122" s="47">
        <f>IFERROR(Oferta!CN122/AVERAGE(Ventas!CN120:CN122),"")</f>
        <v>8.5741113346747149</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14.377162629757786</v>
      </c>
      <c r="DT122" s="47">
        <f>IFERROR(Oferta!DT122/AVERAGE(Ventas!DT120:DT122),"")</f>
        <v>37.706896551724142</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5.430870209612535</v>
      </c>
      <c r="EG122" s="47">
        <f>IFERROR(Oferta!EG122/AVERAGE(Ventas!EG120:EG122),"")</f>
        <v>14.640454934572583</v>
      </c>
      <c r="EH122" s="47">
        <f>IFERROR(Oferta!EH122/AVERAGE(Ventas!EH120:EH122),"")</f>
        <v>18.816935729515688</v>
      </c>
      <c r="EI122" s="47">
        <f>IFERROR(Oferta!EI122/AVERAGE(Ventas!EI120:EI122),"")</f>
        <v>5.3797705455396869</v>
      </c>
      <c r="EJ122" s="47">
        <f>IFERROR(Oferta!EJ122/AVERAGE(Ventas!EJ120:EJ122),"")</f>
        <v>15.836910994764398</v>
      </c>
      <c r="EK122" s="47">
        <f>IFERROR(Oferta!EK122/AVERAGE(Ventas!EK120:EK122),"")</f>
        <v>9.0317232972725883</v>
      </c>
      <c r="EL122" s="47">
        <f>IFERROR(Oferta!EL122/AVERAGE(Ventas!EL120:EL122),"")</f>
        <v>4.5593267882187938</v>
      </c>
      <c r="EM122" s="47">
        <f>IFERROR(Oferta!EM122/AVERAGE(Ventas!EM120:EM122),"")</f>
        <v>6.2487392839132632</v>
      </c>
      <c r="EN122" s="47">
        <f>IFERROR(Oferta!EN122/AVERAGE(Ventas!EN120:EN122),"")</f>
        <v>14.35710362504577</v>
      </c>
      <c r="EO122" s="47">
        <f>IFERROR(Oferta!EO122/AVERAGE(Ventas!EO120:EO122),"")</f>
        <v>18.589870129870132</v>
      </c>
      <c r="EP122" s="47">
        <f>IFERROR(Oferta!EP122/AVERAGE(Ventas!EP120:EP122),"")</f>
        <v>6.0286173750959389</v>
      </c>
      <c r="EQ122" s="47">
        <f>IFERROR(Oferta!EQ122/AVERAGE(Ventas!EQ120:EQ122),"")</f>
        <v>15.460132665493434</v>
      </c>
      <c r="ER122" s="47">
        <f>IFERROR(Oferta!ER122/AVERAGE(Ventas!ER120:ER122),"")</f>
        <v>9.3356354574581708</v>
      </c>
      <c r="ES122" s="47">
        <f>IFERROR(Oferta!ES122/AVERAGE(Ventas!ES120:ES122),"")</f>
        <v>4.4850299401197606</v>
      </c>
      <c r="ET122" s="47">
        <f>IFERROR(Oferta!ET122/AVERAGE(Ventas!ET120:ET122),"")</f>
        <v>6.451133200795228</v>
      </c>
      <c r="EU122" s="47">
        <f>IFERROR(Oferta!EU122/AVERAGE(Ventas!EU120:EU122),"")</f>
        <v>14.158453002610965</v>
      </c>
      <c r="EV122" s="47">
        <f>IFERROR(Oferta!EV122/AVERAGE(Ventas!EV120:EV122),"")</f>
        <v>18.200889721376726</v>
      </c>
      <c r="EW122" s="47">
        <f>IFERROR(Oferta!EW122/AVERAGE(Ventas!EW120:EW122),"")</f>
        <v>6.1808766033335614</v>
      </c>
      <c r="EX122" s="47">
        <f>IFERROR(Oferta!EX122/AVERAGE(Ventas!EX120:EX122),"")</f>
        <v>15.203122163732075</v>
      </c>
      <c r="EY122" s="47">
        <f>IFERROR(Oferta!EY122/AVERAGE(Ventas!EY120:EY122),"")</f>
        <v>9.4447630513297582</v>
      </c>
      <c r="EZ122" s="47">
        <f>IFERROR(Oferta!EZ122/AVERAGE(Ventas!EZ120:EZ122),"")</f>
        <v>4.590432023431779</v>
      </c>
      <c r="FA122" s="47">
        <f>IFERROR(Oferta!FA122/AVERAGE(Ventas!FA120:FA122),"")</f>
        <v>6.4426944226237239</v>
      </c>
      <c r="FB122" s="47">
        <f>IFERROR(Oferta!FB122/AVERAGE(Ventas!FB120:FB122),"")</f>
        <v>14.17673630717109</v>
      </c>
      <c r="FC122" s="47">
        <f>IFERROR(Oferta!FC122/AVERAGE(Ventas!FC120:FC122),"")</f>
        <v>18.191265763661843</v>
      </c>
      <c r="FD122" s="47">
        <f>IFERROR(Oferta!FD122/AVERAGE(Ventas!FD120:FD122),"")</f>
        <v>6.1859457996413703</v>
      </c>
      <c r="FE122" s="47">
        <f>IFERROR(Oferta!FE122/AVERAGE(Ventas!FE120:FE122),"")</f>
        <v>15.207386533964865</v>
      </c>
      <c r="FF122" s="47">
        <f>IFERROR(Oferta!FF122/AVERAGE(Ventas!FF120:FF122),"")</f>
        <v>9.4403062548663375</v>
      </c>
    </row>
    <row r="123" spans="1:162" x14ac:dyDescent="0.25">
      <c r="A123" s="36">
        <v>43709</v>
      </c>
      <c r="B123" s="47">
        <f>IFERROR(Oferta!B123/AVERAGE(Ventas!B121:B123),"")</f>
        <v>10.65</v>
      </c>
      <c r="C123" s="47">
        <f>IFERROR(Oferta!C123/AVERAGE(Ventas!C121:C123),"")</f>
        <v>6.6288461538461538</v>
      </c>
      <c r="D123" s="47">
        <f>IFERROR(Oferta!D123/AVERAGE(Ventas!D121:D123),"")</f>
        <v>13.408870667163622</v>
      </c>
      <c r="E123" s="47">
        <f>IFERROR(Oferta!E123/AVERAGE(Ventas!E121:E123),"")</f>
        <v>16.143999999999998</v>
      </c>
      <c r="F123" s="47">
        <f>IFERROR(Oferta!F123/AVERAGE(Ventas!F121:F123),"")</f>
        <v>6.719548872180451</v>
      </c>
      <c r="G123" s="47">
        <f>IFERROR(Oferta!G123/AVERAGE(Ventas!G121:G123),"")</f>
        <v>14.216911764705884</v>
      </c>
      <c r="H123" s="47">
        <f>IFERROR(Oferta!H123/AVERAGE(Ventas!H121:H123),"")</f>
        <v>11.133580705009276</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13.571428571428571</v>
      </c>
      <c r="S123" s="47">
        <f>IFERROR(Oferta!S123/AVERAGE(Ventas!S121:S123),"")</f>
        <v>18.722503160556258</v>
      </c>
      <c r="T123" s="47">
        <f>IFERROR(Oferta!T123/AVERAGE(Ventas!T121:T123),"")</f>
        <v>4.771651517749957</v>
      </c>
      <c r="U123" s="47">
        <f>IFERROR(Oferta!U123/AVERAGE(Ventas!U121:U123),"")</f>
        <v>15.06775615130371</v>
      </c>
      <c r="V123" s="47">
        <f>IFERROR(Oferta!V123/AVERAGE(Ventas!V121:V123),"")</f>
        <v>8.0492167407061022</v>
      </c>
      <c r="W123" s="47">
        <f>IFERROR(Oferta!W123/AVERAGE(Ventas!W121:W123),"")</f>
        <v>48</v>
      </c>
      <c r="X123" s="47">
        <f>IFERROR(Oferta!X123/AVERAGE(Ventas!X121:X123),"")</f>
        <v>12.669392523364486</v>
      </c>
      <c r="Y123" s="47">
        <f>IFERROR(Oferta!Y123/AVERAGE(Ventas!Y121:Y123),"")</f>
        <v>21.147435897435898</v>
      </c>
      <c r="Z123" s="47">
        <f>IFERROR(Oferta!Z123/AVERAGE(Ventas!Z121:Z123),"")</f>
        <v>18.432885906040269</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18.585365853658537</v>
      </c>
      <c r="BW123" s="47">
        <f>IFERROR(Oferta!BW123/AVERAGE(Ventas!BW121:BW123),"")</f>
        <v>44.46875</v>
      </c>
      <c r="BX123" s="47">
        <f>IFERROR(Oferta!BX123/AVERAGE(Ventas!BX121:BX123),"")</f>
        <v>8.959933222036728</v>
      </c>
      <c r="BY123" s="47">
        <f>IFERROR(Oferta!BY123/AVERAGE(Ventas!BY121:BY123),"")</f>
        <v>21.718789407313999</v>
      </c>
      <c r="BZ123" s="47">
        <f>IFERROR(Oferta!BZ123/AVERAGE(Ventas!BZ121:BZ123),"")</f>
        <v>16.228448275862068</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22.619771863117869</v>
      </c>
      <c r="CL123" s="47">
        <f>IFERROR(Oferta!CL123/AVERAGE(Ventas!CL121:CL123),"")</f>
        <v>5.3099861303744795</v>
      </c>
      <c r="CM123" s="47">
        <f>IFERROR(Oferta!CM123/AVERAGE(Ventas!CM121:CM123),"")</f>
        <v>15.230519480519481</v>
      </c>
      <c r="CN123" s="47">
        <f>IFERROR(Oferta!CN123/AVERAGE(Ventas!CN121:CN123),"")</f>
        <v>7.056</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15.44758064516129</v>
      </c>
      <c r="DT123" s="47">
        <f>IFERROR(Oferta!DT123/AVERAGE(Ventas!DT121:DT123),"")</f>
        <v>30.685714285714287</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5.2084593643080286</v>
      </c>
      <c r="EG123" s="47">
        <f>IFERROR(Oferta!EG123/AVERAGE(Ventas!EG121:EG123),"")</f>
        <v>13.949247462373119</v>
      </c>
      <c r="EH123" s="47">
        <f>IFERROR(Oferta!EH123/AVERAGE(Ventas!EH121:EH123),"")</f>
        <v>18.967046135410424</v>
      </c>
      <c r="EI123" s="47">
        <f>IFERROR(Oferta!EI123/AVERAGE(Ventas!EI121:EI123),"")</f>
        <v>5.0077289707587269</v>
      </c>
      <c r="EJ123" s="47">
        <f>IFERROR(Oferta!EJ123/AVERAGE(Ventas!EJ121:EJ123),"")</f>
        <v>15.355697371735662</v>
      </c>
      <c r="EK123" s="47">
        <f>IFERROR(Oferta!EK123/AVERAGE(Ventas!EK121:EK123),"")</f>
        <v>8.5088925507131083</v>
      </c>
      <c r="EL123" s="47">
        <f>IFERROR(Oferta!EL123/AVERAGE(Ventas!EL121:EL123),"")</f>
        <v>3.4792544930108722</v>
      </c>
      <c r="EM123" s="47">
        <f>IFERROR(Oferta!EM123/AVERAGE(Ventas!EM121:EM123),"")</f>
        <v>6.1633657424078745</v>
      </c>
      <c r="EN123" s="47">
        <f>IFERROR(Oferta!EN123/AVERAGE(Ventas!EN121:EN123),"")</f>
        <v>14.003988300983782</v>
      </c>
      <c r="EO123" s="47">
        <f>IFERROR(Oferta!EO123/AVERAGE(Ventas!EO121:EO123),"")</f>
        <v>18.943523316062176</v>
      </c>
      <c r="EP123" s="47">
        <f>IFERROR(Oferta!EP123/AVERAGE(Ventas!EP121:EP123),"")</f>
        <v>5.7532881355932197</v>
      </c>
      <c r="EQ123" s="47">
        <f>IFERROR(Oferta!EQ123/AVERAGE(Ventas!EQ121:EQ123),"")</f>
        <v>15.263091857623984</v>
      </c>
      <c r="ER123" s="47">
        <f>IFERROR(Oferta!ER123/AVERAGE(Ventas!ER121:ER123),"")</f>
        <v>8.9790336670922652</v>
      </c>
      <c r="ES123" s="47">
        <f>IFERROR(Oferta!ES123/AVERAGE(Ventas!ES121:ES123),"")</f>
        <v>3.4592952612393684</v>
      </c>
      <c r="ET123" s="47">
        <f>IFERROR(Oferta!ET123/AVERAGE(Ventas!ET121:ET123),"")</f>
        <v>6.3326544467073997</v>
      </c>
      <c r="EU123" s="47">
        <f>IFERROR(Oferta!EU123/AVERAGE(Ventas!EU121:EU123),"")</f>
        <v>13.786880050705118</v>
      </c>
      <c r="EV123" s="47">
        <f>IFERROR(Oferta!EV123/AVERAGE(Ventas!EV121:EV123),"")</f>
        <v>18.392699372239012</v>
      </c>
      <c r="EW123" s="47">
        <f>IFERROR(Oferta!EW123/AVERAGE(Ventas!EW121:EW123),"")</f>
        <v>5.8815337657382676</v>
      </c>
      <c r="EX123" s="47">
        <f>IFERROR(Oferta!EX123/AVERAGE(Ventas!EX121:EX123),"")</f>
        <v>14.957454352065236</v>
      </c>
      <c r="EY123" s="47">
        <f>IFERROR(Oferta!EY123/AVERAGE(Ventas!EY121:EY123),"")</f>
        <v>9.056558139534884</v>
      </c>
      <c r="EZ123" s="47">
        <f>IFERROR(Oferta!EZ123/AVERAGE(Ventas!EZ121:EZ123),"")</f>
        <v>3.5331612390786336</v>
      </c>
      <c r="FA123" s="47">
        <f>IFERROR(Oferta!FA123/AVERAGE(Ventas!FA121:FA123),"")</f>
        <v>6.307386637947042</v>
      </c>
      <c r="FB123" s="47">
        <f>IFERROR(Oferta!FB123/AVERAGE(Ventas!FB121:FB123),"")</f>
        <v>13.808370561956266</v>
      </c>
      <c r="FC123" s="47">
        <f>IFERROR(Oferta!FC123/AVERAGE(Ventas!FC121:FC123),"")</f>
        <v>18.430162412993038</v>
      </c>
      <c r="FD123" s="47">
        <f>IFERROR(Oferta!FD123/AVERAGE(Ventas!FD121:FD123),"")</f>
        <v>5.8702875199449362</v>
      </c>
      <c r="FE123" s="47">
        <f>IFERROR(Oferta!FE123/AVERAGE(Ventas!FE121:FE123),"")</f>
        <v>14.975393989103052</v>
      </c>
      <c r="FF123" s="47">
        <f>IFERROR(Oferta!FF123/AVERAGE(Ventas!FF121:FF123),"")</f>
        <v>9.0399534997552617</v>
      </c>
    </row>
    <row r="124" spans="1:162" x14ac:dyDescent="0.25">
      <c r="A124" s="36">
        <v>43739</v>
      </c>
      <c r="B124" s="47">
        <f>IFERROR(Oferta!B124/AVERAGE(Ventas!B122:B124),"")</f>
        <v>8.9594594594594597</v>
      </c>
      <c r="C124" s="47">
        <f>IFERROR(Oferta!C124/AVERAGE(Ventas!C122:C124),"")</f>
        <v>6.2449856733524358</v>
      </c>
      <c r="D124" s="47">
        <f>IFERROR(Oferta!D124/AVERAGE(Ventas!D122:D124),"")</f>
        <v>12.459449674149168</v>
      </c>
      <c r="E124" s="47">
        <f>IFERROR(Oferta!E124/AVERAGE(Ventas!E122:E124),"")</f>
        <v>15.772486772486772</v>
      </c>
      <c r="F124" s="47">
        <f>IFERROR(Oferta!F124/AVERAGE(Ventas!F122:F124),"")</f>
        <v>6.3150732728541517</v>
      </c>
      <c r="G124" s="47">
        <f>IFERROR(Oferta!G124/AVERAGE(Ventas!G122:G124),"")</f>
        <v>13.423767967145789</v>
      </c>
      <c r="H124" s="47">
        <f>IFERROR(Oferta!H124/AVERAGE(Ventas!H122:H124),"")</f>
        <v>10.410825199645075</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14.224845720418568</v>
      </c>
      <c r="S124" s="47">
        <f>IFERROR(Oferta!S124/AVERAGE(Ventas!S122:S124),"")</f>
        <v>18.798148148148147</v>
      </c>
      <c r="T124" s="47">
        <f>IFERROR(Oferta!T124/AVERAGE(Ventas!T122:T124),"")</f>
        <v>4.6736652669466112</v>
      </c>
      <c r="U124" s="47">
        <f>IFERROR(Oferta!U124/AVERAGE(Ventas!U122:U124),"")</f>
        <v>15.61043575836918</v>
      </c>
      <c r="V124" s="47">
        <f>IFERROR(Oferta!V124/AVERAGE(Ventas!V122:V124),"")</f>
        <v>8.1103667136812412</v>
      </c>
      <c r="W124" s="47">
        <f>IFERROR(Oferta!W124/AVERAGE(Ventas!W122:W124),"")</f>
        <v>9.75</v>
      </c>
      <c r="X124" s="47">
        <f>IFERROR(Oferta!X124/AVERAGE(Ventas!X122:X124),"")</f>
        <v>13.377923292797007</v>
      </c>
      <c r="Y124" s="47">
        <f>IFERROR(Oferta!Y124/AVERAGE(Ventas!Y122:Y124),"")</f>
        <v>23.070422535211268</v>
      </c>
      <c r="Z124" s="47">
        <f>IFERROR(Oferta!Z124/AVERAGE(Ventas!Z122:Z124),"")</f>
        <v>17.738675958188153</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18.271954674220961</v>
      </c>
      <c r="BW124" s="47">
        <f>IFERROR(Oferta!BW124/AVERAGE(Ventas!BW122:BW124),"")</f>
        <v>37.052238805970148</v>
      </c>
      <c r="BX124" s="47">
        <f>IFERROR(Oferta!BX124/AVERAGE(Ventas!BX122:BX124),"")</f>
        <v>7.4086181277860321</v>
      </c>
      <c r="BY124" s="47">
        <f>IFERROR(Oferta!BY124/AVERAGE(Ventas!BY122:BY124),"")</f>
        <v>21.267857142857142</v>
      </c>
      <c r="BZ124" s="47">
        <f>IFERROR(Oferta!BZ124/AVERAGE(Ventas!BZ122:BZ124),"")</f>
        <v>15.103106411103768</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22.553359683794469</v>
      </c>
      <c r="CL124" s="47">
        <f>IFERROR(Oferta!CL124/AVERAGE(Ventas!CL122:CL124),"")</f>
        <v>5.4355205961498658</v>
      </c>
      <c r="CM124" s="47">
        <f>IFERROR(Oferta!CM124/AVERAGE(Ventas!CM122:CM124),"")</f>
        <v>15.529201430274135</v>
      </c>
      <c r="CN124" s="47">
        <f>IFERROR(Oferta!CN124/AVERAGE(Ventas!CN122:CN124),"")</f>
        <v>6.9291005291005288</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17.227074235807862</v>
      </c>
      <c r="DT124" s="47">
        <f>IFERROR(Oferta!DT124/AVERAGE(Ventas!DT122:DT124),"")</f>
        <v>35.896551724137936</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5.502126382148397</v>
      </c>
      <c r="EG124" s="47">
        <f>IFERROR(Oferta!EG124/AVERAGE(Ventas!EG122:EG124),"")</f>
        <v>13.95515641727132</v>
      </c>
      <c r="EH124" s="47">
        <f>IFERROR(Oferta!EH124/AVERAGE(Ventas!EH122:EH124),"")</f>
        <v>18.980154028436019</v>
      </c>
      <c r="EI124" s="47">
        <f>IFERROR(Oferta!EI124/AVERAGE(Ventas!EI122:EI124),"")</f>
        <v>5.0728064185728918</v>
      </c>
      <c r="EJ124" s="47">
        <f>IFERROR(Oferta!EJ124/AVERAGE(Ventas!EJ122:EJ124),"")</f>
        <v>15.394890944581176</v>
      </c>
      <c r="EK124" s="47">
        <f>IFERROR(Oferta!EK124/AVERAGE(Ventas!EK122:EK124),"")</f>
        <v>8.5265937810592067</v>
      </c>
      <c r="EL124" s="47">
        <f>IFERROR(Oferta!EL124/AVERAGE(Ventas!EL122:EL124),"")</f>
        <v>2.5897175370859582</v>
      </c>
      <c r="EM124" s="47">
        <f>IFERROR(Oferta!EM124/AVERAGE(Ventas!EM122:EM124),"")</f>
        <v>6.4595206867771555</v>
      </c>
      <c r="EN124" s="47">
        <f>IFERROR(Oferta!EN124/AVERAGE(Ventas!EN122:EN124),"")</f>
        <v>14.154999086090294</v>
      </c>
      <c r="EO124" s="47">
        <f>IFERROR(Oferta!EO124/AVERAGE(Ventas!EO122:EO124),"")</f>
        <v>19.03365260160497</v>
      </c>
      <c r="EP124" s="47">
        <f>IFERROR(Oferta!EP124/AVERAGE(Ventas!EP122:EP124),"")</f>
        <v>5.8264743035702411</v>
      </c>
      <c r="EQ124" s="47">
        <f>IFERROR(Oferta!EQ124/AVERAGE(Ventas!EQ122:EQ124),"")</f>
        <v>15.427963525835866</v>
      </c>
      <c r="ER124" s="47">
        <f>IFERROR(Oferta!ER124/AVERAGE(Ventas!ER122:ER124),"")</f>
        <v>8.9933165504489043</v>
      </c>
      <c r="ES124" s="47">
        <f>IFERROR(Oferta!ES124/AVERAGE(Ventas!ES122:ES124),"")</f>
        <v>2.6829038931728419</v>
      </c>
      <c r="ET124" s="47">
        <f>IFERROR(Oferta!ET124/AVERAGE(Ventas!ET122:ET124),"")</f>
        <v>6.6031817163343041</v>
      </c>
      <c r="EU124" s="47">
        <f>IFERROR(Oferta!EU124/AVERAGE(Ventas!EU122:EU124),"")</f>
        <v>13.986585964338294</v>
      </c>
      <c r="EV124" s="47">
        <f>IFERROR(Oferta!EV124/AVERAGE(Ventas!EV122:EV124),"")</f>
        <v>18.57009127076995</v>
      </c>
      <c r="EW124" s="47">
        <f>IFERROR(Oferta!EW124/AVERAGE(Ventas!EW122:EW124),"")</f>
        <v>5.9537311107649167</v>
      </c>
      <c r="EX124" s="47">
        <f>IFERROR(Oferta!EX124/AVERAGE(Ventas!EX122:EX124),"")</f>
        <v>15.173646887690163</v>
      </c>
      <c r="EY124" s="47">
        <f>IFERROR(Oferta!EY124/AVERAGE(Ventas!EY122:EY124),"")</f>
        <v>9.0841461908877648</v>
      </c>
      <c r="EZ124" s="47">
        <f>IFERROR(Oferta!EZ124/AVERAGE(Ventas!EZ122:EZ124),"")</f>
        <v>2.7496769429573562</v>
      </c>
      <c r="FA124" s="47">
        <f>IFERROR(Oferta!FA124/AVERAGE(Ventas!FA122:FA124),"")</f>
        <v>6.5558817054377343</v>
      </c>
      <c r="FB124" s="47">
        <f>IFERROR(Oferta!FB124/AVERAGE(Ventas!FB122:FB124),"")</f>
        <v>13.995389468575588</v>
      </c>
      <c r="FC124" s="47">
        <f>IFERROR(Oferta!FC124/AVERAGE(Ventas!FC122:FC124),"")</f>
        <v>18.59159859976663</v>
      </c>
      <c r="FD124" s="47">
        <f>IFERROR(Oferta!FD124/AVERAGE(Ventas!FD122:FD124),"")</f>
        <v>5.9247956903676036</v>
      </c>
      <c r="FE124" s="47">
        <f>IFERROR(Oferta!FE124/AVERAGE(Ventas!FE122:FE124),"")</f>
        <v>15.17839980778472</v>
      </c>
      <c r="FF124" s="47">
        <f>IFERROR(Oferta!FF124/AVERAGE(Ventas!FF122:FF124),"")</f>
        <v>9.0484194732253282</v>
      </c>
    </row>
    <row r="125" spans="1:162" x14ac:dyDescent="0.25">
      <c r="A125" s="36">
        <v>43770</v>
      </c>
      <c r="B125" s="47">
        <f>IFERROR(Oferta!B125/AVERAGE(Ventas!B123:B125),"")</f>
        <v>5.0350877192982457</v>
      </c>
      <c r="C125" s="47">
        <f>IFERROR(Oferta!C125/AVERAGE(Ventas!C123:C125),"")</f>
        <v>6.6002218934911241</v>
      </c>
      <c r="D125" s="47">
        <f>IFERROR(Oferta!D125/AVERAGE(Ventas!D123:D125),"")</f>
        <v>12.526061057334326</v>
      </c>
      <c r="E125" s="47">
        <f>IFERROR(Oferta!E125/AVERAGE(Ventas!E123:E125),"")</f>
        <v>15.471162377994675</v>
      </c>
      <c r="F125" s="47">
        <f>IFERROR(Oferta!F125/AVERAGE(Ventas!F123:F125),"")</f>
        <v>6.5071304347826082</v>
      </c>
      <c r="G125" s="47">
        <f>IFERROR(Oferta!G125/AVERAGE(Ventas!G123:G125),"")</f>
        <v>13.396538158929976</v>
      </c>
      <c r="H125" s="47">
        <f>IFERROR(Oferta!H125/AVERAGE(Ventas!H123:H125),"")</f>
        <v>10.434958133971291</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14.495129870129871</v>
      </c>
      <c r="S125" s="47">
        <f>IFERROR(Oferta!S125/AVERAGE(Ventas!S123:S125),"")</f>
        <v>20.474903474903474</v>
      </c>
      <c r="T125" s="47">
        <f>IFERROR(Oferta!T125/AVERAGE(Ventas!T123:T125),"")</f>
        <v>5.3084947839046199</v>
      </c>
      <c r="U125" s="47">
        <f>IFERROR(Oferta!U125/AVERAGE(Ventas!U123:U125),"")</f>
        <v>16.265142857142859</v>
      </c>
      <c r="V125" s="47">
        <f>IFERROR(Oferta!V125/AVERAGE(Ventas!V123:V125),"")</f>
        <v>8.628116343490305</v>
      </c>
      <c r="W125" s="47">
        <f>IFERROR(Oferta!W125/AVERAGE(Ventas!W123:W125),"")</f>
        <v>2.88</v>
      </c>
      <c r="X125" s="47">
        <f>IFERROR(Oferta!X125/AVERAGE(Ventas!X123:X125),"")</f>
        <v>10.378048780487806</v>
      </c>
      <c r="Y125" s="47">
        <f>IFERROR(Oferta!Y125/AVERAGE(Ventas!Y123:Y125),"")</f>
        <v>22.811320754716981</v>
      </c>
      <c r="Z125" s="47">
        <f>IFERROR(Oferta!Z125/AVERAGE(Ventas!Z123:Z125),"")</f>
        <v>22.573991031390136</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19.01002865329513</v>
      </c>
      <c r="BW125" s="47">
        <f>IFERROR(Oferta!BW125/AVERAGE(Ventas!BW123:BW125),"")</f>
        <v>40.357142857142854</v>
      </c>
      <c r="BX125" s="47">
        <f>IFERROR(Oferta!BX125/AVERAGE(Ventas!BX123:BX125),"")</f>
        <v>9.1581818181818182</v>
      </c>
      <c r="BY125" s="47">
        <f>IFERROR(Oferta!BY125/AVERAGE(Ventas!BY123:BY125),"")</f>
        <v>22.274271844660191</v>
      </c>
      <c r="BZ125" s="47">
        <f>IFERROR(Oferta!BZ125/AVERAGE(Ventas!BZ123:BZ125),"")</f>
        <v>17.024017467248907</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23.016806722689076</v>
      </c>
      <c r="CL125" s="47">
        <f>IFERROR(Oferta!CL125/AVERAGE(Ventas!CL123:CL125),"")</f>
        <v>4.6262562814070352</v>
      </c>
      <c r="CM125" s="47">
        <f>IFERROR(Oferta!CM125/AVERAGE(Ventas!CM123:CM125),"")</f>
        <v>14.518382352941176</v>
      </c>
      <c r="CN125" s="47">
        <f>IFERROR(Oferta!CN125/AVERAGE(Ventas!CN123:CN125),"")</f>
        <v>6.0697424892703866</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18.309859154929576</v>
      </c>
      <c r="DT125" s="47">
        <f>IFERROR(Oferta!DT125/AVERAGE(Ventas!DT123:DT125),"")</f>
        <v>48.954545454545453</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5.4531351975500773</v>
      </c>
      <c r="EG125" s="47">
        <f>IFERROR(Oferta!EG125/AVERAGE(Ventas!EG123:EG125),"")</f>
        <v>14.116433397683398</v>
      </c>
      <c r="EH125" s="47">
        <f>IFERROR(Oferta!EH125/AVERAGE(Ventas!EH123:EH125),"")</f>
        <v>19.995412844036696</v>
      </c>
      <c r="EI125" s="47">
        <f>IFERROR(Oferta!EI125/AVERAGE(Ventas!EI123:EI125),"")</f>
        <v>5.4066709429121236</v>
      </c>
      <c r="EJ125" s="47">
        <f>IFERROR(Oferta!EJ125/AVERAGE(Ventas!EJ123:EJ125),"")</f>
        <v>15.779719674684202</v>
      </c>
      <c r="EK125" s="47">
        <f>IFERROR(Oferta!EK125/AVERAGE(Ventas!EK123:EK125),"")</f>
        <v>8.8377357410640194</v>
      </c>
      <c r="EL125" s="47">
        <f>IFERROR(Oferta!EL125/AVERAGE(Ventas!EL123:EL125),"")</f>
        <v>4.3659250585480089</v>
      </c>
      <c r="EM125" s="47">
        <f>IFERROR(Oferta!EM125/AVERAGE(Ventas!EM123:EM125),"")</f>
        <v>6.3594722035107178</v>
      </c>
      <c r="EN125" s="47">
        <f>IFERROR(Oferta!EN125/AVERAGE(Ventas!EN123:EN125),"")</f>
        <v>14.475028163725122</v>
      </c>
      <c r="EO125" s="47">
        <f>IFERROR(Oferta!EO125/AVERAGE(Ventas!EO123:EO125),"")</f>
        <v>20.208693304535636</v>
      </c>
      <c r="EP125" s="47">
        <f>IFERROR(Oferta!EP125/AVERAGE(Ventas!EP123:EP125),"")</f>
        <v>6.0230229570831</v>
      </c>
      <c r="EQ125" s="47">
        <f>IFERROR(Oferta!EQ125/AVERAGE(Ventas!EQ123:EQ125),"")</f>
        <v>15.954374477570354</v>
      </c>
      <c r="ER125" s="47">
        <f>IFERROR(Oferta!ER125/AVERAGE(Ventas!ER123:ER125),"")</f>
        <v>9.211396113334974</v>
      </c>
      <c r="ES125" s="47">
        <f>IFERROR(Oferta!ES125/AVERAGE(Ventas!ES123:ES125),"")</f>
        <v>4.3287369001654712</v>
      </c>
      <c r="ET125" s="47">
        <f>IFERROR(Oferta!ET125/AVERAGE(Ventas!ET123:ET125),"")</f>
        <v>6.4687534852596746</v>
      </c>
      <c r="EU125" s="47">
        <f>IFERROR(Oferta!EU125/AVERAGE(Ventas!EU123:EU125),"")</f>
        <v>14.398475222363405</v>
      </c>
      <c r="EV125" s="47">
        <f>IFERROR(Oferta!EV125/AVERAGE(Ventas!EV123:EV125),"")</f>
        <v>19.929365275376636</v>
      </c>
      <c r="EW125" s="47">
        <f>IFERROR(Oferta!EW125/AVERAGE(Ventas!EW123:EW125),"")</f>
        <v>6.108819345661451</v>
      </c>
      <c r="EX125" s="47">
        <f>IFERROR(Oferta!EX125/AVERAGE(Ventas!EX123:EX125),"")</f>
        <v>15.811025608679197</v>
      </c>
      <c r="EY125" s="47">
        <f>IFERROR(Oferta!EY125/AVERAGE(Ventas!EY123:EY125),"")</f>
        <v>9.300610059760956</v>
      </c>
      <c r="EZ125" s="47">
        <f>IFERROR(Oferta!EZ125/AVERAGE(Ventas!EZ123:EZ125),"")</f>
        <v>4.3504335260115612</v>
      </c>
      <c r="FA125" s="47">
        <f>IFERROR(Oferta!FA125/AVERAGE(Ventas!FA123:FA125),"")</f>
        <v>6.4341252699784022</v>
      </c>
      <c r="FB125" s="47">
        <f>IFERROR(Oferta!FB125/AVERAGE(Ventas!FB123:FB125),"")</f>
        <v>14.448010054461667</v>
      </c>
      <c r="FC125" s="47">
        <f>IFERROR(Oferta!FC125/AVERAGE(Ventas!FC123:FC125),"")</f>
        <v>19.962789551503203</v>
      </c>
      <c r="FD125" s="47">
        <f>IFERROR(Oferta!FD125/AVERAGE(Ventas!FD123:FD125),"")</f>
        <v>6.0830061181627251</v>
      </c>
      <c r="FE125" s="47">
        <f>IFERROR(Oferta!FE125/AVERAGE(Ventas!FE123:FE125),"")</f>
        <v>15.847308197336334</v>
      </c>
      <c r="FF125" s="47">
        <f>IFERROR(Oferta!FF125/AVERAGE(Ventas!FF123:FF125),"")</f>
        <v>9.2800024567006503</v>
      </c>
    </row>
    <row r="126" spans="1:162" x14ac:dyDescent="0.25">
      <c r="A126" s="36">
        <v>43800</v>
      </c>
      <c r="B126" s="47">
        <f>IFERROR(Oferta!B126/AVERAGE(Ventas!B124:B126),"")</f>
        <v>3.6599999999999997</v>
      </c>
      <c r="C126" s="47">
        <f>IFERROR(Oferta!C126/AVERAGE(Ventas!C124:C126),"")</f>
        <v>8.8355614973262036</v>
      </c>
      <c r="D126" s="47">
        <f>IFERROR(Oferta!D126/AVERAGE(Ventas!D124:D126),"")</f>
        <v>15.533519553072626</v>
      </c>
      <c r="E126" s="47">
        <f>IFERROR(Oferta!E126/AVERAGE(Ventas!E124:E126),"")</f>
        <v>17.24639076034649</v>
      </c>
      <c r="F126" s="47">
        <f>IFERROR(Oferta!F126/AVERAGE(Ventas!F124:F126),"")</f>
        <v>8.4120294599018006</v>
      </c>
      <c r="G126" s="47">
        <f>IFERROR(Oferta!G126/AVERAGE(Ventas!G124:G126),"")</f>
        <v>16.091935989959211</v>
      </c>
      <c r="H126" s="47">
        <f>IFERROR(Oferta!H126/AVERAGE(Ventas!H124:H126),"")</f>
        <v>12.758657432072456</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14.818481848184819</v>
      </c>
      <c r="S126" s="47">
        <f>IFERROR(Oferta!S126/AVERAGE(Ventas!S124:S126),"")</f>
        <v>19.683414043583536</v>
      </c>
      <c r="T126" s="47">
        <f>IFERROR(Oferta!T126/AVERAGE(Ventas!T124:T126),"")</f>
        <v>4.8802382002646674</v>
      </c>
      <c r="U126" s="47">
        <f>IFERROR(Oferta!U126/AVERAGE(Ventas!U124:U126),"")</f>
        <v>16.338313161875945</v>
      </c>
      <c r="V126" s="47">
        <f>IFERROR(Oferta!V126/AVERAGE(Ventas!V124:V126),"")</f>
        <v>8.0877713075701418</v>
      </c>
      <c r="W126" s="47">
        <f>IFERROR(Oferta!W126/AVERAGE(Ventas!W124:W126),"")</f>
        <v>3</v>
      </c>
      <c r="X126" s="47">
        <f>IFERROR(Oferta!X126/AVERAGE(Ventas!X124:X126),"")</f>
        <v>9.848973607038122</v>
      </c>
      <c r="Y126" s="47">
        <f>IFERROR(Oferta!Y126/AVERAGE(Ventas!Y124:Y126),"")</f>
        <v>20.125269978401725</v>
      </c>
      <c r="Z126" s="47">
        <f>IFERROR(Oferta!Z126/AVERAGE(Ventas!Z124:Z126),"")</f>
        <v>25.470588235294116</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14.628440366972477</v>
      </c>
      <c r="BW126" s="47">
        <f>IFERROR(Oferta!BW126/AVERAGE(Ventas!BW124:BW126),"")</f>
        <v>33.628378378378379</v>
      </c>
      <c r="BX126" s="47">
        <f>IFERROR(Oferta!BX126/AVERAGE(Ventas!BX124:BX126),"")</f>
        <v>7.8289655172413797</v>
      </c>
      <c r="BY126" s="47">
        <f>IFERROR(Oferta!BY126/AVERAGE(Ventas!BY124:BY126),"")</f>
        <v>17.38529411764706</v>
      </c>
      <c r="BZ126" s="47">
        <f>IFERROR(Oferta!BZ126/AVERAGE(Ventas!BZ124:BZ126),"")</f>
        <v>13.414899713467049</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22.969565217391303</v>
      </c>
      <c r="CL126" s="47">
        <f>IFERROR(Oferta!CL126/AVERAGE(Ventas!CL124:CL126),"")</f>
        <v>6.4942720266611129</v>
      </c>
      <c r="CM126" s="47">
        <f>IFERROR(Oferta!CM126/AVERAGE(Ventas!CM124:CM126),"")</f>
        <v>13.354114713216958</v>
      </c>
      <c r="CN126" s="47">
        <f>IFERROR(Oferta!CN126/AVERAGE(Ventas!CN124:CN126),"")</f>
        <v>7.4761734784936635</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19.043478260869566</v>
      </c>
      <c r="DT126" s="47">
        <f>IFERROR(Oferta!DT126/AVERAGE(Ventas!DT124:DT126),"")</f>
        <v>38.666666666666664</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6.1995214610088389</v>
      </c>
      <c r="EG126" s="47">
        <f>IFERROR(Oferta!EG126/AVERAGE(Ventas!EG124:EG126),"")</f>
        <v>14.624763108022741</v>
      </c>
      <c r="EH126" s="47">
        <f>IFERROR(Oferta!EH126/AVERAGE(Ventas!EH124:EH126),"")</f>
        <v>20.050862851952772</v>
      </c>
      <c r="EI126" s="47">
        <f>IFERROR(Oferta!EI126/AVERAGE(Ventas!EI124:EI126),"")</f>
        <v>5.8810812994989492</v>
      </c>
      <c r="EJ126" s="47">
        <f>IFERROR(Oferta!EJ126/AVERAGE(Ventas!EJ124:EJ126),"")</f>
        <v>16.222410411838116</v>
      </c>
      <c r="EK126" s="47">
        <f>IFERROR(Oferta!EK126/AVERAGE(Ventas!EK124:EK126),"")</f>
        <v>9.1066006784185074</v>
      </c>
      <c r="EL126" s="47">
        <f>IFERROR(Oferta!EL126/AVERAGE(Ventas!EL124:EL126),"")</f>
        <v>4.0672717565403094</v>
      </c>
      <c r="EM126" s="47">
        <f>IFERROR(Oferta!EM126/AVERAGE(Ventas!EM124:EM126),"")</f>
        <v>6.8962760847008191</v>
      </c>
      <c r="EN126" s="47">
        <f>IFERROR(Oferta!EN126/AVERAGE(Ventas!EN124:EN126),"")</f>
        <v>15.023335959038992</v>
      </c>
      <c r="EO126" s="47">
        <f>IFERROR(Oferta!EO126/AVERAGE(Ventas!EO124:EO126),"")</f>
        <v>20.306455933565498</v>
      </c>
      <c r="EP126" s="47">
        <f>IFERROR(Oferta!EP126/AVERAGE(Ventas!EP124:EP126),"")</f>
        <v>6.3938685208596713</v>
      </c>
      <c r="EQ126" s="47">
        <f>IFERROR(Oferta!EQ126/AVERAGE(Ventas!EQ124:EQ126),"")</f>
        <v>16.443300453596372</v>
      </c>
      <c r="ER126" s="47">
        <f>IFERROR(Oferta!ER126/AVERAGE(Ventas!ER124:ER126),"")</f>
        <v>9.4595312877506643</v>
      </c>
      <c r="ES126" s="47">
        <f>IFERROR(Oferta!ES126/AVERAGE(Ventas!ES124:ES126),"")</f>
        <v>3.9477527178322243</v>
      </c>
      <c r="ET126" s="47">
        <f>IFERROR(Oferta!ET126/AVERAGE(Ventas!ET124:ET126),"")</f>
        <v>6.937048355204027</v>
      </c>
      <c r="EU126" s="47">
        <f>IFERROR(Oferta!EU126/AVERAGE(Ventas!EU124:EU126),"")</f>
        <v>14.778089395267308</v>
      </c>
      <c r="EV126" s="47">
        <f>IFERROR(Oferta!EV126/AVERAGE(Ventas!EV124:EV126),"")</f>
        <v>20.016862170087975</v>
      </c>
      <c r="EW126" s="47">
        <f>IFERROR(Oferta!EW126/AVERAGE(Ventas!EW124:EW126),"")</f>
        <v>6.3948437224086172</v>
      </c>
      <c r="EX126" s="47">
        <f>IFERROR(Oferta!EX126/AVERAGE(Ventas!EX124:EX126),"")</f>
        <v>16.160946974583926</v>
      </c>
      <c r="EY126" s="47">
        <f>IFERROR(Oferta!EY126/AVERAGE(Ventas!EY124:EY126),"")</f>
        <v>9.4545472918350857</v>
      </c>
      <c r="EZ126" s="47">
        <f>IFERROR(Oferta!EZ126/AVERAGE(Ventas!EZ124:EZ126),"")</f>
        <v>3.9815557337610263</v>
      </c>
      <c r="FA126" s="47">
        <f>IFERROR(Oferta!FA126/AVERAGE(Ventas!FA124:FA126),"")</f>
        <v>6.9119078923989905</v>
      </c>
      <c r="FB126" s="47">
        <f>IFERROR(Oferta!FB126/AVERAGE(Ventas!FB124:FB126),"")</f>
        <v>14.803721332756384</v>
      </c>
      <c r="FC126" s="47">
        <f>IFERROR(Oferta!FC126/AVERAGE(Ventas!FC124:FC126),"")</f>
        <v>20.06515373352855</v>
      </c>
      <c r="FD126" s="47">
        <f>IFERROR(Oferta!FD126/AVERAGE(Ventas!FD124:FD126),"")</f>
        <v>6.3804107516872239</v>
      </c>
      <c r="FE126" s="47">
        <f>IFERROR(Oferta!FE126/AVERAGE(Ventas!FE124:FE126),"")</f>
        <v>16.181179326646649</v>
      </c>
      <c r="FF126" s="47">
        <f>IFERROR(Oferta!FF126/AVERAGE(Ventas!FF124:FF126),"")</f>
        <v>9.4468608207239804</v>
      </c>
    </row>
    <row r="127" spans="1:162" x14ac:dyDescent="0.25">
      <c r="A127" s="36">
        <v>43831</v>
      </c>
      <c r="B127" s="47">
        <f>IFERROR(Oferta!B127/AVERAGE(Ventas!B125:B127),"")</f>
        <v>3.8249999999999997</v>
      </c>
      <c r="C127" s="47">
        <f>IFERROR(Oferta!C127/AVERAGE(Ventas!C125:C127),"")</f>
        <v>8.8209150326797392</v>
      </c>
      <c r="D127" s="47">
        <f>IFERROR(Oferta!D127/AVERAGE(Ventas!D125:D127),"")</f>
        <v>15.211228716060745</v>
      </c>
      <c r="E127" s="47">
        <f>IFERROR(Oferta!E127/AVERAGE(Ventas!E125:E127),"")</f>
        <v>15.505040322580644</v>
      </c>
      <c r="F127" s="47">
        <f>IFERROR(Oferta!F127/AVERAGE(Ventas!F125:F127),"")</f>
        <v>8.4204408817635272</v>
      </c>
      <c r="G127" s="47">
        <f>IFERROR(Oferta!G127/AVERAGE(Ventas!G125:G127),"")</f>
        <v>15.303317535545023</v>
      </c>
      <c r="H127" s="47">
        <f>IFERROR(Oferta!H127/AVERAGE(Ventas!H125:H127),"")</f>
        <v>12.269257950530035</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5.0028530670470754</v>
      </c>
      <c r="R127" s="47">
        <f>IFERROR(Oferta!R127/AVERAGE(Ventas!R125:R127),"")</f>
        <v>13.26221781195733</v>
      </c>
      <c r="S127" s="47">
        <f>IFERROR(Oferta!S127/AVERAGE(Ventas!S125:S127),"")</f>
        <v>17.419117647058822</v>
      </c>
      <c r="T127" s="47">
        <f>IFERROR(Oferta!T127/AVERAGE(Ventas!T125:T127),"")</f>
        <v>4.3794550708683087</v>
      </c>
      <c r="U127" s="47">
        <f>IFERROR(Oferta!U127/AVERAGE(Ventas!U125:U127),"")</f>
        <v>14.460180116545999</v>
      </c>
      <c r="V127" s="47">
        <f>IFERROR(Oferta!V127/AVERAGE(Ventas!V125:V127),"")</f>
        <v>7.2059711838391847</v>
      </c>
      <c r="W127" s="47">
        <f>IFERROR(Oferta!W127/AVERAGE(Ventas!W125:W127),"")</f>
        <v>6.4</v>
      </c>
      <c r="X127" s="47">
        <f>IFERROR(Oferta!X127/AVERAGE(Ventas!X125:X127),"")</f>
        <v>9.8260869565217384</v>
      </c>
      <c r="Y127" s="47">
        <f>IFERROR(Oferta!Y127/AVERAGE(Ventas!Y125:Y127),"")</f>
        <v>18.773195876288661</v>
      </c>
      <c r="Z127" s="47">
        <f>IFERROR(Oferta!Z127/AVERAGE(Ventas!Z125:Z127),"")</f>
        <v>21.834080717488792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13.212089077412514</v>
      </c>
      <c r="BW127" s="47">
        <f>IFERROR(Oferta!BW127/AVERAGE(Ventas!BW125:BW127),"")</f>
        <v>32.260869565217391</v>
      </c>
      <c r="BX127" s="47">
        <f>IFERROR(Oferta!BX127/AVERAGE(Ventas!BX125:BX127),"")</f>
        <v>6.2978936810431296</v>
      </c>
      <c r="BY127" s="47">
        <f>IFERROR(Oferta!BY127/AVERAGE(Ventas!BY125:BY127),"")</f>
        <v>15.643848288621648</v>
      </c>
      <c r="BZ127" s="47">
        <f>IFERROR(Oferta!BZ127/AVERAGE(Ventas!BZ125:BZ127),"")</f>
        <v>11.159769008662176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19.425855513307983</v>
      </c>
      <c r="CL127" s="47">
        <f>IFERROR(Oferta!CL127/AVERAGE(Ventas!CL125:CL127),"")</f>
        <v>6.3489230769230769</v>
      </c>
      <c r="CM127" s="47">
        <f>IFERROR(Oferta!CM127/AVERAGE(Ventas!CM125:CM127),"")</f>
        <v>12.803317535545025</v>
      </c>
      <c r="CN127" s="47">
        <f>IFERROR(Oferta!CN127/AVERAGE(Ventas!CN125:CN127),"")</f>
        <v>7.301451302675293</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8.7181996086105666</v>
      </c>
      <c r="DS127" s="47">
        <f>IFERROR(Oferta!DS127/AVERAGE(Ventas!DS125:DS127),"")</f>
        <v>19.27027027027027</v>
      </c>
      <c r="DT127" s="47">
        <f>IFERROR(Oferta!DT127/AVERAGE(Ventas!DT125:DT127),"")</f>
        <v>27.223880597014926</v>
      </c>
      <c r="DU127" s="47">
        <f>IFERROR(Oferta!DU127/AVERAGE(Ventas!DU125:DU127),"")</f>
        <v>7.9213483146067416</v>
      </c>
      <c r="DV127" s="47">
        <f>IFERROR(Oferta!DV127/AVERAGE(Ventas!DV125:DV127),"")</f>
        <v>21.114186851211073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5.7697545159796197</v>
      </c>
      <c r="EG127" s="47">
        <f>IFERROR(Oferta!EG127/AVERAGE(Ventas!EG125:EG127),"")</f>
        <v>13.558059948076471</v>
      </c>
      <c r="EH127" s="47">
        <f>IFERROR(Oferta!EH127/AVERAGE(Ventas!EH125:EH127),"")</f>
        <v>17.747119466343239</v>
      </c>
      <c r="EI127" s="47">
        <f>IFERROR(Oferta!EI127/AVERAGE(Ventas!EI125:EI127),"")</f>
        <v>5.6164855142536654</v>
      </c>
      <c r="EJ127" s="47">
        <f>IFERROR(Oferta!EJ127/AVERAGE(Ventas!EJ125:EJ127),"")</f>
        <v>14.73165137614679</v>
      </c>
      <c r="EK127" s="47">
        <f>IFERROR(Oferta!EK127/AVERAGE(Ventas!EK125:EK127),"")</f>
        <v>8.4684119601328902</v>
      </c>
      <c r="EL127" s="47">
        <f>IFERROR(Oferta!EL127/AVERAGE(Ventas!EL125:EL127),"")</f>
        <v>4.416934619506967</v>
      </c>
      <c r="EM127" s="47">
        <f>IFERROR(Oferta!EM127/AVERAGE(Ventas!EM125:EM127),"")</f>
        <v>6.5089541284403669</v>
      </c>
      <c r="EN127" s="47">
        <f>IFERROR(Oferta!EN127/AVERAGE(Ventas!EN125:EN127),"")</f>
        <v>13.621827411167512</v>
      </c>
      <c r="EO127" s="47">
        <f>IFERROR(Oferta!EO127/AVERAGE(Ventas!EO125:EO127),"")</f>
        <v>17.942261427425823</v>
      </c>
      <c r="EP127" s="47">
        <f>IFERROR(Oferta!EP127/AVERAGE(Ventas!EP125:EP127),"")</f>
        <v>6.1524293716512419</v>
      </c>
      <c r="EQ127" s="47">
        <f>IFERROR(Oferta!EQ127/AVERAGE(Ventas!EQ125:EQ127),"")</f>
        <v>14.715900629526841</v>
      </c>
      <c r="ER127" s="47">
        <f>IFERROR(Oferta!ER127/AVERAGE(Ventas!ER125:ER127),"")</f>
        <v>8.8089918313349163</v>
      </c>
      <c r="ES127" s="47">
        <f>IFERROR(Oferta!ES127/AVERAGE(Ventas!ES125:ES127),"")</f>
        <v>4.2349514563106796</v>
      </c>
      <c r="ET127" s="47">
        <f>IFERROR(Oferta!ET127/AVERAGE(Ventas!ET125:ET127),"")</f>
        <v>6.4778158153408123</v>
      </c>
      <c r="EU127" s="47">
        <f>IFERROR(Oferta!EU127/AVERAGE(Ventas!EU125:EU127),"")</f>
        <v>13.525559234434304</v>
      </c>
      <c r="EV127" s="47">
        <f>IFERROR(Oferta!EV127/AVERAGE(Ventas!EV125:EV127),"")</f>
        <v>17.417047917168311</v>
      </c>
      <c r="EW127" s="47">
        <f>IFERROR(Oferta!EW127/AVERAGE(Ventas!EW125:EW127),"")</f>
        <v>6.0893702883726144</v>
      </c>
      <c r="EX127" s="47">
        <f>IFERROR(Oferta!EX127/AVERAGE(Ventas!EX125:EX127),"")</f>
        <v>14.502902757619738</v>
      </c>
      <c r="EY127" s="47">
        <f>IFERROR(Oferta!EY127/AVERAGE(Ventas!EY125:EY127),"")</f>
        <v>8.7536528849652431</v>
      </c>
      <c r="EZ127" s="47">
        <f>IFERROR(Oferta!EZ127/AVERAGE(Ventas!EZ125:EZ127),"")</f>
        <v>4.2621980483122703</v>
      </c>
      <c r="FA127" s="47">
        <f>IFERROR(Oferta!FA127/AVERAGE(Ventas!FA125:FA127),"")</f>
        <v>6.4820276807309867</v>
      </c>
      <c r="FB127" s="47">
        <f>IFERROR(Oferta!FB127/AVERAGE(Ventas!FB125:FB127),"")</f>
        <v>13.586909614001438</v>
      </c>
      <c r="FC127" s="47">
        <f>IFERROR(Oferta!FC127/AVERAGE(Ventas!FC125:FC127),"")</f>
        <v>17.430461982675652</v>
      </c>
      <c r="FD127" s="47">
        <f>IFERROR(Oferta!FD127/AVERAGE(Ventas!FD125:FD127),"")</f>
        <v>6.0967822538104883</v>
      </c>
      <c r="FE127" s="47">
        <f>IFERROR(Oferta!FE127/AVERAGE(Ventas!FE125:FE127),"")</f>
        <v>14.545203671485993</v>
      </c>
      <c r="FF127" s="47">
        <f>IFERROR(Oferta!FF127/AVERAGE(Ventas!FF125:FF127),"")</f>
        <v>8.769624962040691</v>
      </c>
    </row>
    <row r="128" spans="1:162" x14ac:dyDescent="0.25">
      <c r="A128" s="36">
        <v>43862</v>
      </c>
      <c r="B128" s="47">
        <f>IFERROR(Oferta!B128/AVERAGE(Ventas!B126:B128),"")</f>
        <v>4.4265734265734267</v>
      </c>
      <c r="C128" s="47">
        <f>IFERROR(Oferta!C128/AVERAGE(Ventas!C126:C128),"")</f>
        <v>8.7615165103954347</v>
      </c>
      <c r="D128" s="47">
        <f>IFERROR(Oferta!D128/AVERAGE(Ventas!D126:D128),"")</f>
        <v>15.129604365620736</v>
      </c>
      <c r="E128" s="47">
        <f>IFERROR(Oferta!E128/AVERAGE(Ventas!E126:E128),"")</f>
        <v>15.451807228915664</v>
      </c>
      <c r="F128" s="47">
        <f>IFERROR(Oferta!F128/AVERAGE(Ventas!F126:F128),"")</f>
        <v>8.5227272727272716</v>
      </c>
      <c r="G128" s="47">
        <f>IFERROR(Oferta!G128/AVERAGE(Ventas!G126:G128),"")</f>
        <v>15.240999702469503</v>
      </c>
      <c r="H128" s="47">
        <f>IFERROR(Oferta!H128/AVERAGE(Ventas!H126:H128),"")</f>
        <v>12.313244921940573</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4.7049913086665009</v>
      </c>
      <c r="R128" s="47">
        <f>IFERROR(Oferta!R128/AVERAGE(Ventas!R126:R128),"")</f>
        <v>12.838459675466215</v>
      </c>
      <c r="S128" s="47">
        <f>IFERROR(Oferta!S128/AVERAGE(Ventas!S126:S128),"")</f>
        <v>16.965870307167236</v>
      </c>
      <c r="T128" s="47">
        <f>IFERROR(Oferta!T128/AVERAGE(Ventas!T126:T128),"")</f>
        <v>4.0843080251504293</v>
      </c>
      <c r="U128" s="47">
        <f>IFERROR(Oferta!U128/AVERAGE(Ventas!U126:U128),"")</f>
        <v>14.071003906913539</v>
      </c>
      <c r="V128" s="47">
        <f>IFERROR(Oferta!V128/AVERAGE(Ventas!V126:V128),"")</f>
        <v>6.9275074958893503</v>
      </c>
      <c r="W128" s="47">
        <f>IFERROR(Oferta!W128/AVERAGE(Ventas!W126:W128),"")</f>
        <v>7.666666666666667</v>
      </c>
      <c r="X128" s="47">
        <f>IFERROR(Oferta!X128/AVERAGE(Ventas!X126:X128),"")</f>
        <v>8.8750882145377563</v>
      </c>
      <c r="Y128" s="47">
        <f>IFERROR(Oferta!Y128/AVERAGE(Ventas!Y126:Y128),"")</f>
        <v>21.55</v>
      </c>
      <c r="Z128" s="47">
        <f>IFERROR(Oferta!Z128/AVERAGE(Ventas!Z126:Z128),"")</f>
        <v>18.915057915057915</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13.588996763754045</v>
      </c>
      <c r="BW128" s="47">
        <f>IFERROR(Oferta!BW128/AVERAGE(Ventas!BW126:BW128),"")</f>
        <v>24.961956521739129</v>
      </c>
      <c r="BX128" s="47">
        <f>IFERROR(Oferta!BX128/AVERAGE(Ventas!BX126:BX128),"")</f>
        <v>5.1849999999999996</v>
      </c>
      <c r="BY128" s="47">
        <f>IFERROR(Oferta!BY128/AVERAGE(Ventas!BY126:BY128),"")</f>
        <v>15.472547254725473</v>
      </c>
      <c r="BZ128" s="47">
        <f>IFERROR(Oferta!BZ128/AVERAGE(Ventas!BZ126:BZ128),"")</f>
        <v>10.130679359584596</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19.926923076923075</v>
      </c>
      <c r="CL128" s="47">
        <f>IFERROR(Oferta!CL128/AVERAGE(Ventas!CL126:CL128),"")</f>
        <v>6.5403726708074528</v>
      </c>
      <c r="CM128" s="47">
        <f>IFERROR(Oferta!CM128/AVERAGE(Ventas!CM126:CM128),"")</f>
        <v>12.90818858560794</v>
      </c>
      <c r="CN128" s="47">
        <f>IFERROR(Oferta!CN128/AVERAGE(Ventas!CN126:CN128),"")</f>
        <v>7.4257374504053821</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9.4129032258064509</v>
      </c>
      <c r="DS128" s="47">
        <f>IFERROR(Oferta!DS128/AVERAGE(Ventas!DS126:DS128),"")</f>
        <v>17.974683544303797</v>
      </c>
      <c r="DT128" s="47">
        <f>IFERROR(Oferta!DT128/AVERAGE(Ventas!DT126:DT128),"")</f>
        <v>21.5</v>
      </c>
      <c r="DU128" s="47">
        <f>IFERROR(Oferta!DU128/AVERAGE(Ventas!DU126:DU128),"")</f>
        <v>7.8099173553719012</v>
      </c>
      <c r="DV128" s="47">
        <f>IFERROR(Oferta!DV128/AVERAGE(Ventas!DV126:DV128),"")</f>
        <v>18.897196261682243</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5.6120561295853451</v>
      </c>
      <c r="EG128" s="47">
        <f>IFERROR(Oferta!EG128/AVERAGE(Ventas!EG126:EG128),"")</f>
        <v>13.345446020396203</v>
      </c>
      <c r="EH128" s="47">
        <f>IFERROR(Oferta!EH128/AVERAGE(Ventas!EH126:EH128),"")</f>
        <v>17.238620689655175</v>
      </c>
      <c r="EI128" s="47">
        <f>IFERROR(Oferta!EI128/AVERAGE(Ventas!EI126:EI128),"")</f>
        <v>5.3639579961609387</v>
      </c>
      <c r="EJ128" s="47">
        <f>IFERROR(Oferta!EJ128/AVERAGE(Ventas!EJ126:EJ128),"")</f>
        <v>14.506416584402764</v>
      </c>
      <c r="EK128" s="47">
        <f>IFERROR(Oferta!EK128/AVERAGE(Ventas!EK126:EK128),"")</f>
        <v>8.2338282763072943</v>
      </c>
      <c r="EL128" s="47">
        <f>IFERROR(Oferta!EL128/AVERAGE(Ventas!EL126:EL128),"")</f>
        <v>4.0174523209787694</v>
      </c>
      <c r="EM128" s="47">
        <f>IFERROR(Oferta!EM128/AVERAGE(Ventas!EM126:EM128),"")</f>
        <v>6.2782163430765952</v>
      </c>
      <c r="EN128" s="47">
        <f>IFERROR(Oferta!EN128/AVERAGE(Ventas!EN126:EN128),"")</f>
        <v>13.462496615217979</v>
      </c>
      <c r="EO128" s="47">
        <f>IFERROR(Oferta!EO128/AVERAGE(Ventas!EO126:EO128),"")</f>
        <v>17.338611449451889</v>
      </c>
      <c r="EP128" s="47">
        <f>IFERROR(Oferta!EP128/AVERAGE(Ventas!EP126:EP128),"")</f>
        <v>5.9051365795724466</v>
      </c>
      <c r="EQ128" s="47">
        <f>IFERROR(Oferta!EQ128/AVERAGE(Ventas!EQ126:EQ128),"")</f>
        <v>14.510405690200212</v>
      </c>
      <c r="ER128" s="47">
        <f>IFERROR(Oferta!ER128/AVERAGE(Ventas!ER126:ER128),"")</f>
        <v>8.579138015717092</v>
      </c>
      <c r="ES128" s="47">
        <f>IFERROR(Oferta!ES128/AVERAGE(Ventas!ES126:ES128),"")</f>
        <v>3.7786593264248709</v>
      </c>
      <c r="ET128" s="47">
        <f>IFERROR(Oferta!ET128/AVERAGE(Ventas!ET126:ET128),"")</f>
        <v>6.2287708669454416</v>
      </c>
      <c r="EU128" s="47">
        <f>IFERROR(Oferta!EU128/AVERAGE(Ventas!EU126:EU128),"")</f>
        <v>13.073796369376481</v>
      </c>
      <c r="EV128" s="47">
        <f>IFERROR(Oferta!EV128/AVERAGE(Ventas!EV126:EV128),"")</f>
        <v>16.765638766519825</v>
      </c>
      <c r="EW128" s="47">
        <f>IFERROR(Oferta!EW128/AVERAGE(Ventas!EW126:EW128),"")</f>
        <v>5.814731715325471</v>
      </c>
      <c r="EX128" s="47">
        <f>IFERROR(Oferta!EX128/AVERAGE(Ventas!EX126:EX128),"")</f>
        <v>14.047704822777455</v>
      </c>
      <c r="EY128" s="47">
        <f>IFERROR(Oferta!EY128/AVERAGE(Ventas!EY126:EY128),"")</f>
        <v>8.4504715664936665</v>
      </c>
      <c r="EZ128" s="47">
        <f>IFERROR(Oferta!EZ128/AVERAGE(Ventas!EZ126:EZ128),"")</f>
        <v>3.8229149927687609</v>
      </c>
      <c r="FA128" s="47">
        <f>IFERROR(Oferta!FA128/AVERAGE(Ventas!FA126:FA128),"")</f>
        <v>6.2300084861936158</v>
      </c>
      <c r="FB128" s="47">
        <f>IFERROR(Oferta!FB128/AVERAGE(Ventas!FB126:FB128),"")</f>
        <v>13.133536728467496</v>
      </c>
      <c r="FC128" s="47">
        <f>IFERROR(Oferta!FC128/AVERAGE(Ventas!FC126:FC128),"")</f>
        <v>16.778340303764033</v>
      </c>
      <c r="FD128" s="47">
        <f>IFERROR(Oferta!FD128/AVERAGE(Ventas!FD126:FD128),"")</f>
        <v>5.8236347358997316</v>
      </c>
      <c r="FE128" s="47">
        <f>IFERROR(Oferta!FE128/AVERAGE(Ventas!FE126:FE128),"")</f>
        <v>14.089230058871062</v>
      </c>
      <c r="FF128" s="47">
        <f>IFERROR(Oferta!FF128/AVERAGE(Ventas!FF126:FF128),"")</f>
        <v>8.4665141085500224</v>
      </c>
    </row>
    <row r="129" spans="1:162" x14ac:dyDescent="0.25">
      <c r="A129" s="36">
        <v>43891</v>
      </c>
      <c r="B129" s="47">
        <f>IFERROR(Oferta!B129/AVERAGE(Ventas!B127:B129),"")</f>
        <v>3.9130434782608696</v>
      </c>
      <c r="C129" s="47">
        <f>IFERROR(Oferta!C129/AVERAGE(Ventas!C127:C129),"")</f>
        <v>8.7553807947019866</v>
      </c>
      <c r="D129" s="47">
        <f>IFERROR(Oferta!D129/AVERAGE(Ventas!D127:D129),"")</f>
        <v>16.22882968601332</v>
      </c>
      <c r="E129" s="47">
        <f>IFERROR(Oferta!E129/AVERAGE(Ventas!E127:E129),"")</f>
        <v>15.959897610921502</v>
      </c>
      <c r="F129" s="47">
        <f>IFERROR(Oferta!F129/AVERAGE(Ventas!F127:F129),"")</f>
        <v>8.4937353171495698</v>
      </c>
      <c r="G129" s="47">
        <f>IFERROR(Oferta!G129/AVERAGE(Ventas!G127:G129),"")</f>
        <v>16.132559560171046</v>
      </c>
      <c r="H129" s="47">
        <f>IFERROR(Oferta!H129/AVERAGE(Ventas!H127:H129),"")</f>
        <v>12.78500343170899</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5.4373222074720271</v>
      </c>
      <c r="R129" s="47">
        <f>IFERROR(Oferta!R129/AVERAGE(Ventas!R127:R129),"")</f>
        <v>14.572361262241568</v>
      </c>
      <c r="S129" s="47">
        <f>IFERROR(Oferta!S129/AVERAGE(Ventas!S127:S129),"")</f>
        <v>18.784818067754077</v>
      </c>
      <c r="T129" s="47">
        <f>IFERROR(Oferta!T129/AVERAGE(Ventas!T127:T129),"")</f>
        <v>5.0395890754196939</v>
      </c>
      <c r="U129" s="47">
        <f>IFERROR(Oferta!U129/AVERAGE(Ventas!U127:U129),"")</f>
        <v>15.846489563567362</v>
      </c>
      <c r="V129" s="47">
        <f>IFERROR(Oferta!V129/AVERAGE(Ventas!V127:V129),"")</f>
        <v>8.3425158035144698</v>
      </c>
      <c r="W129" s="47">
        <f>IFERROR(Oferta!W129/AVERAGE(Ventas!W127:W129),"")</f>
        <v>7.666666666666667</v>
      </c>
      <c r="X129" s="47">
        <f>IFERROR(Oferta!X129/AVERAGE(Ventas!X127:X129),"")</f>
        <v>9.3730703259005139</v>
      </c>
      <c r="Y129" s="47">
        <f>IFERROR(Oferta!Y129/AVERAGE(Ventas!Y127:Y129),"")</f>
        <v>24.424778761061948</v>
      </c>
      <c r="Z129" s="47">
        <f>IFERROR(Oferta!Z129/AVERAGE(Ventas!Z127:Z129),"")</f>
        <v>21.597345132743364</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18.230434782608697</v>
      </c>
      <c r="BW129" s="47">
        <f>IFERROR(Oferta!BW129/AVERAGE(Ventas!BW127:BW129),"")</f>
        <v>25.862068965517242</v>
      </c>
      <c r="BX129" s="47">
        <f>IFERROR(Oferta!BX129/AVERAGE(Ventas!BX127:BX129),"")</f>
        <v>7.0221518987341769</v>
      </c>
      <c r="BY129" s="47">
        <f>IFERROR(Oferta!BY129/AVERAGE(Ventas!BY127:BY129),"")</f>
        <v>19.767361111111111</v>
      </c>
      <c r="BZ129" s="47">
        <f>IFERROR(Oferta!BZ129/AVERAGE(Ventas!BZ127:BZ129),"")</f>
        <v>13.099337748344372</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19.440000000000001</v>
      </c>
      <c r="CL129" s="47">
        <f>IFERROR(Oferta!CL129/AVERAGE(Ventas!CL127:CL129),"")</f>
        <v>7.768996960486322</v>
      </c>
      <c r="CM129" s="47">
        <f>IFERROR(Oferta!CM129/AVERAGE(Ventas!CM127:CM129),"")</f>
        <v>15.242290748898679</v>
      </c>
      <c r="CN129" s="47">
        <f>IFERROR(Oferta!CN129/AVERAGE(Ventas!CN127:CN129),"")</f>
        <v>8.7954820492133923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9.7676056338028161</v>
      </c>
      <c r="DS129" s="47">
        <f>IFERROR(Oferta!DS129/AVERAGE(Ventas!DS127:DS129),"")</f>
        <v>17.681415929203542</v>
      </c>
      <c r="DT129" s="47">
        <f>IFERROR(Oferta!DT129/AVERAGE(Ventas!DT127:DT129),"")</f>
        <v>26.161764705882351</v>
      </c>
      <c r="DU129" s="47">
        <f>IFERROR(Oferta!DU129/AVERAGE(Ventas!DU127:DU129),"")</f>
        <v>8.3037735849056613</v>
      </c>
      <c r="DV129" s="47">
        <f>IFERROR(Oferta!DV129/AVERAGE(Ventas!DV127:DV129),"")</f>
        <v>19.642857142857142</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6.3199311322665581</v>
      </c>
      <c r="EG129" s="47">
        <f>IFERROR(Oferta!EG129/AVERAGE(Ventas!EG127:EG129),"")</f>
        <v>15.126577287066246</v>
      </c>
      <c r="EH129" s="47">
        <f>IFERROR(Oferta!EH129/AVERAGE(Ventas!EH127:EH129),"")</f>
        <v>18.372256365232658</v>
      </c>
      <c r="EI129" s="47">
        <f>IFERROR(Oferta!EI129/AVERAGE(Ventas!EI127:EI129),"")</f>
        <v>6.2451866404715126</v>
      </c>
      <c r="EJ129" s="47">
        <f>IFERROR(Oferta!EJ129/AVERAGE(Ventas!EJ127:EJ129),"")</f>
        <v>16.132517006802722</v>
      </c>
      <c r="EK129" s="47">
        <f>IFERROR(Oferta!EK129/AVERAGE(Ventas!EK127:EK129),"")</f>
        <v>9.4579133510167992</v>
      </c>
      <c r="EL129" s="47">
        <f>IFERROR(Oferta!EL129/AVERAGE(Ventas!EL127:EL129),"")</f>
        <v>5.1994836892748184</v>
      </c>
      <c r="EM129" s="47">
        <f>IFERROR(Oferta!EM129/AVERAGE(Ventas!EM127:EM129),"")</f>
        <v>6.9037252248666716</v>
      </c>
      <c r="EN129" s="47">
        <f>IFERROR(Oferta!EN129/AVERAGE(Ventas!EN127:EN129),"")</f>
        <v>15.326653716388916</v>
      </c>
      <c r="EO129" s="47">
        <f>IFERROR(Oferta!EO129/AVERAGE(Ventas!EO127:EO129),"")</f>
        <v>18.675195822454306</v>
      </c>
      <c r="EP129" s="47">
        <f>IFERROR(Oferta!EP129/AVERAGE(Ventas!EP127:EP129),"")</f>
        <v>6.6566168714057241</v>
      </c>
      <c r="EQ129" s="47">
        <f>IFERROR(Oferta!EQ129/AVERAGE(Ventas!EQ127:EQ129),"")</f>
        <v>16.268900154286975</v>
      </c>
      <c r="ER129" s="47">
        <f>IFERROR(Oferta!ER129/AVERAGE(Ventas!ER127:ER129),"")</f>
        <v>9.6993813665751905</v>
      </c>
      <c r="ES129" s="47">
        <f>IFERROR(Oferta!ES129/AVERAGE(Ventas!ES127:ES129),"")</f>
        <v>5.0686084142394821</v>
      </c>
      <c r="ET129" s="47">
        <f>IFERROR(Oferta!ET129/AVERAGE(Ventas!ET127:ET129),"")</f>
        <v>6.8836035768617121</v>
      </c>
      <c r="EU129" s="47">
        <f>IFERROR(Oferta!EU129/AVERAGE(Ventas!EU127:EU129),"")</f>
        <v>14.952749527495275</v>
      </c>
      <c r="EV129" s="47">
        <f>IFERROR(Oferta!EV129/AVERAGE(Ventas!EV127:EV129),"")</f>
        <v>18.233357193987114</v>
      </c>
      <c r="EW129" s="47">
        <f>IFERROR(Oferta!EW129/AVERAGE(Ventas!EW127:EW129),"")</f>
        <v>6.6172671436712474</v>
      </c>
      <c r="EX129" s="47">
        <f>IFERROR(Oferta!EX129/AVERAGE(Ventas!EX127:EX129),"")</f>
        <v>15.851261273036204</v>
      </c>
      <c r="EY129" s="47">
        <f>IFERROR(Oferta!EY129/AVERAGE(Ventas!EY127:EY129),"")</f>
        <v>9.6308010578399585</v>
      </c>
      <c r="EZ129" s="47">
        <f>IFERROR(Oferta!EZ129/AVERAGE(Ventas!EZ127:EZ129),"")</f>
        <v>5.1214973262032091</v>
      </c>
      <c r="FA129" s="47">
        <f>IFERROR(Oferta!FA129/AVERAGE(Ventas!FA127:FA129),"")</f>
        <v>6.8834484278577728</v>
      </c>
      <c r="FB129" s="47">
        <f>IFERROR(Oferta!FB129/AVERAGE(Ventas!FB127:FB129),"")</f>
        <v>15.043419994639507</v>
      </c>
      <c r="FC129" s="47">
        <f>IFERROR(Oferta!FC129/AVERAGE(Ventas!FC127:FC129),"")</f>
        <v>18.250417362270451</v>
      </c>
      <c r="FD129" s="47">
        <f>IFERROR(Oferta!FD129/AVERAGE(Ventas!FD127:FD129),"")</f>
        <v>6.6252233612338944</v>
      </c>
      <c r="FE129" s="47">
        <f>IFERROR(Oferta!FE129/AVERAGE(Ventas!FE127:FE129),"")</f>
        <v>15.917392434680877</v>
      </c>
      <c r="FF129" s="47">
        <f>IFERROR(Oferta!FF129/AVERAGE(Ventas!FF127:FF129),"")</f>
        <v>9.6487892566352969</v>
      </c>
    </row>
    <row r="130" spans="1:162" x14ac:dyDescent="0.25">
      <c r="A130" s="36">
        <v>43922</v>
      </c>
      <c r="B130" s="47">
        <f>IFERROR(Oferta!B130/AVERAGE(Ventas!B128:B130),"")</f>
        <v>3.8503937007874014</v>
      </c>
      <c r="C130" s="47">
        <f>IFERROR(Oferta!C130/AVERAGE(Ventas!C128:C130),"")</f>
        <v>12.125947521865889</v>
      </c>
      <c r="D130" s="47">
        <f>IFERROR(Oferta!D130/AVERAGE(Ventas!D128:D130),"")</f>
        <v>21.578406169665811</v>
      </c>
      <c r="E130" s="47">
        <f>IFERROR(Oferta!E130/AVERAGE(Ventas!E128:E130),"")</f>
        <v>19.734833659491194</v>
      </c>
      <c r="F130" s="47">
        <f>IFERROR(Oferta!F130/AVERAGE(Ventas!F128:F130),"")</f>
        <v>11.555374592833877</v>
      </c>
      <c r="G130" s="47">
        <f>IFERROR(Oferta!G130/AVERAGE(Ventas!G128:G130),"")</f>
        <v>20.847556245151278</v>
      </c>
      <c r="H130" s="47">
        <f>IFERROR(Oferta!H130/AVERAGE(Ventas!H128:H130),"")</f>
        <v>16.975113122171948</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7.4996226415094336</v>
      </c>
      <c r="R130" s="47">
        <f>IFERROR(Oferta!R130/AVERAGE(Ventas!R128:R130),"")</f>
        <v>21.51289949942241</v>
      </c>
      <c r="S130" s="47">
        <f>IFERROR(Oferta!S130/AVERAGE(Ventas!S128:S130),"")</f>
        <v>22.429007633587787</v>
      </c>
      <c r="T130" s="47">
        <f>IFERROR(Oferta!T130/AVERAGE(Ventas!T128:T130),"")</f>
        <v>7.2604396882633484</v>
      </c>
      <c r="U130" s="47">
        <f>IFERROR(Oferta!U130/AVERAGE(Ventas!U128:U130),"")</f>
        <v>21.820066547222936</v>
      </c>
      <c r="V130" s="47">
        <f>IFERROR(Oferta!V130/AVERAGE(Ventas!V128:V130),"")</f>
        <v>11.809740882917467</v>
      </c>
      <c r="W130" s="47">
        <f>IFERROR(Oferta!W130/AVERAGE(Ventas!W128:W130),"")</f>
        <v>7.666666666666667</v>
      </c>
      <c r="X130" s="47">
        <f>IFERROR(Oferta!X130/AVERAGE(Ventas!X128:X130),"")</f>
        <v>11.818285714285713</v>
      </c>
      <c r="Y130" s="47">
        <f>IFERROR(Oferta!Y130/AVERAGE(Ventas!Y128:Y130),"")</f>
        <v>42.815533980582522</v>
      </c>
      <c r="Z130" s="47">
        <f>IFERROR(Oferta!Z130/AVERAGE(Ventas!Z128:Z130),"")</f>
        <v>34.605633802816897</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30.676470588235293</v>
      </c>
      <c r="BW130" s="47">
        <f>IFERROR(Oferta!BW130/AVERAGE(Ventas!BW128:BW130),"")</f>
        <v>34.076335877862597</v>
      </c>
      <c r="BX130" s="47">
        <f>IFERROR(Oferta!BX130/AVERAGE(Ventas!BX128:BX130),"")</f>
        <v>11.748287671232877</v>
      </c>
      <c r="BY130" s="47">
        <f>IFERROR(Oferta!BY130/AVERAGE(Ventas!BY128:BY130),"")</f>
        <v>31.502782931354361</v>
      </c>
      <c r="BZ130" s="47">
        <f>IFERROR(Oferta!BZ130/AVERAGE(Ventas!BZ128:BZ130),"")</f>
        <v>21.229741763134463</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28.861445783132528</v>
      </c>
      <c r="CL130" s="47">
        <f>IFERROR(Oferta!CL130/AVERAGE(Ventas!CL128:CL130),"")</f>
        <v>10.930992366412212</v>
      </c>
      <c r="CM130" s="47">
        <f>IFERROR(Oferta!CM130/AVERAGE(Ventas!CM128:CM130),"")</f>
        <v>27.334736842105261</v>
      </c>
      <c r="CN130" s="47">
        <f>IFERROR(Oferta!CN130/AVERAGE(Ventas!CN128:CN130),"")</f>
        <v>13.008800000000001</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19.177570093457945</v>
      </c>
      <c r="DS130" s="47">
        <f>IFERROR(Oferta!DS130/AVERAGE(Ventas!DS128:DS130),"")</f>
        <v>28.371428571428574</v>
      </c>
      <c r="DT130" s="47">
        <f>IFERROR(Oferta!DT130/AVERAGE(Ventas!DT128:DT130),"")</f>
        <v>43.829268292682926</v>
      </c>
      <c r="DU130" s="47">
        <f>IFERROR(Oferta!DU130/AVERAGE(Ventas!DU128:DU130),"")</f>
        <v>14.46</v>
      </c>
      <c r="DV130" s="47">
        <f>IFERROR(Oferta!DV130/AVERAGE(Ventas!DV128:DV130),"")</f>
        <v>31.872928176795579</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8.6823318266418497</v>
      </c>
      <c r="EG130" s="47">
        <f>IFERROR(Oferta!EG130/AVERAGE(Ventas!EG128:EG130),"")</f>
        <v>21.968294930875576</v>
      </c>
      <c r="EH130" s="47">
        <f>IFERROR(Oferta!EH130/AVERAGE(Ventas!EH128:EH130),"")</f>
        <v>22.877697841726619</v>
      </c>
      <c r="EI130" s="47">
        <f>IFERROR(Oferta!EI130/AVERAGE(Ventas!EI128:EI130),"")</f>
        <v>8.600755813953489</v>
      </c>
      <c r="EJ130" s="47">
        <f>IFERROR(Oferta!EJ130/AVERAGE(Ventas!EJ128:EJ130),"")</f>
        <v>22.276416819012798</v>
      </c>
      <c r="EK130" s="47">
        <f>IFERROR(Oferta!EK130/AVERAGE(Ventas!EK128:EK130),"")</f>
        <v>13.017555599291477</v>
      </c>
      <c r="EL130" s="47">
        <f>IFERROR(Oferta!EL130/AVERAGE(Ventas!EL128:EL130),"")</f>
        <v>7.1813524590163933</v>
      </c>
      <c r="EM130" s="47">
        <f>IFERROR(Oferta!EM130/AVERAGE(Ventas!EM128:EM130),"")</f>
        <v>9.2745067334794857</v>
      </c>
      <c r="EN130" s="47">
        <f>IFERROR(Oferta!EN130/AVERAGE(Ventas!EN128:EN130),"")</f>
        <v>22.857079449622724</v>
      </c>
      <c r="EO130" s="47">
        <f>IFERROR(Oferta!EO130/AVERAGE(Ventas!EO128:EO130),"")</f>
        <v>23.646194054230644</v>
      </c>
      <c r="EP130" s="47">
        <f>IFERROR(Oferta!EP130/AVERAGE(Ventas!EP128:EP130),"")</f>
        <v>8.9970116816082584</v>
      </c>
      <c r="EQ130" s="47">
        <f>IFERROR(Oferta!EQ130/AVERAGE(Ventas!EQ128:EQ130),"")</f>
        <v>23.103054989816698</v>
      </c>
      <c r="ER130" s="47">
        <f>IFERROR(Oferta!ER130/AVERAGE(Ventas!ER128:ER130),"")</f>
        <v>13.338557011220459</v>
      </c>
      <c r="ES130" s="47">
        <f>IFERROR(Oferta!ES130/AVERAGE(Ventas!ES128:ES130),"")</f>
        <v>6.9089496581727774</v>
      </c>
      <c r="ET130" s="47">
        <f>IFERROR(Oferta!ET130/AVERAGE(Ventas!ET128:ET130),"")</f>
        <v>9.4207915881360975</v>
      </c>
      <c r="EU130" s="47">
        <f>IFERROR(Oferta!EU130/AVERAGE(Ventas!EU128:EU130),"")</f>
        <v>22.123102866779092</v>
      </c>
      <c r="EV130" s="47">
        <f>IFERROR(Oferta!EV130/AVERAGE(Ventas!EV128:EV130),"")</f>
        <v>23.253610108303249</v>
      </c>
      <c r="EW130" s="47">
        <f>IFERROR(Oferta!EW130/AVERAGE(Ventas!EW128:EW130),"")</f>
        <v>9.0750641573994866</v>
      </c>
      <c r="EX130" s="47">
        <f>IFERROR(Oferta!EX130/AVERAGE(Ventas!EX128:EX130),"")</f>
        <v>22.463699809661925</v>
      </c>
      <c r="EY130" s="47">
        <f>IFERROR(Oferta!EY130/AVERAGE(Ventas!EY128:EY130),"")</f>
        <v>13.367535524365792</v>
      </c>
      <c r="EZ130" s="47">
        <f>IFERROR(Oferta!EZ130/AVERAGE(Ventas!EZ128:EZ130),"")</f>
        <v>7.0046339202965706</v>
      </c>
      <c r="FA130" s="47">
        <f>IFERROR(Oferta!FA130/AVERAGE(Ventas!FA128:FA130),"")</f>
        <v>9.4200530035335692</v>
      </c>
      <c r="FB130" s="47">
        <f>IFERROR(Oferta!FB130/AVERAGE(Ventas!FB128:FB130),"")</f>
        <v>22.29471649484536</v>
      </c>
      <c r="FC130" s="47">
        <f>IFERROR(Oferta!FC130/AVERAGE(Ventas!FC128:FC130),"")</f>
        <v>23.286101083032491</v>
      </c>
      <c r="FD130" s="47">
        <f>IFERROR(Oferta!FD130/AVERAGE(Ventas!FD128:FD130),"")</f>
        <v>9.0889340617456487</v>
      </c>
      <c r="FE130" s="47">
        <f>IFERROR(Oferta!FE130/AVERAGE(Ventas!FE128:FE130),"")</f>
        <v>22.592024539877301</v>
      </c>
      <c r="FF130" s="47">
        <f>IFERROR(Oferta!FF130/AVERAGE(Ventas!FF128:FF130),"")</f>
        <v>13.402513185578005</v>
      </c>
    </row>
    <row r="131" spans="1:162" x14ac:dyDescent="0.25">
      <c r="A131" s="36">
        <v>43952</v>
      </c>
      <c r="B131" s="47">
        <f>IFERROR(Oferta!B131/AVERAGE(Ventas!B129:B131),"")</f>
        <v>4.3142857142857141</v>
      </c>
      <c r="C131" s="47">
        <f>IFERROR(Oferta!C131/AVERAGE(Ventas!C129:C131),"")</f>
        <v>15.662707838479809</v>
      </c>
      <c r="D131" s="47">
        <f>IFERROR(Oferta!D131/AVERAGE(Ventas!D129:D131),"")</f>
        <v>28.577740016992355</v>
      </c>
      <c r="E131" s="47">
        <f>IFERROR(Oferta!E131/AVERAGE(Ventas!E129:E131),"")</f>
        <v>24.344378698224851</v>
      </c>
      <c r="F131" s="47">
        <f>IFERROR(Oferta!F131/AVERAGE(Ventas!F129:F131),"")</f>
        <v>14.791666666666666</v>
      </c>
      <c r="G131" s="47">
        <f>IFERROR(Oferta!G131/AVERAGE(Ventas!G129:G131),"")</f>
        <v>26.808605341246292</v>
      </c>
      <c r="H131" s="47">
        <f>IFERROR(Oferta!H131/AVERAGE(Ventas!H129:H131),"")</f>
        <v>21.959292035398231</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10.45611909295482</v>
      </c>
      <c r="R131" s="47">
        <f>IFERROR(Oferta!R131/AVERAGE(Ventas!R129:R131),"")</f>
        <v>30.02449646162221</v>
      </c>
      <c r="S131" s="47">
        <f>IFERROR(Oferta!S131/AVERAGE(Ventas!S129:S131),"")</f>
        <v>30.821120689655174</v>
      </c>
      <c r="T131" s="47">
        <f>IFERROR(Oferta!T131/AVERAGE(Ventas!T129:T131),"")</f>
        <v>10.22505687357816</v>
      </c>
      <c r="U131" s="47">
        <f>IFERROR(Oferta!U131/AVERAGE(Ventas!U129:U131),"")</f>
        <v>30.291862567811936</v>
      </c>
      <c r="V131" s="47">
        <f>IFERROR(Oferta!V131/AVERAGE(Ventas!V129:V131),"")</f>
        <v>16.446014127144299</v>
      </c>
      <c r="W131" s="47" t="str">
        <f>IFERROR(Oferta!W131/AVERAGE(Ventas!W129:W131),"")</f>
        <v/>
      </c>
      <c r="X131" s="47">
        <f>IFERROR(Oferta!X131/AVERAGE(Ventas!X129:X131),"")</f>
        <v>24.123877917414724</v>
      </c>
      <c r="Y131" s="47">
        <f>IFERROR(Oferta!Y131/AVERAGE(Ventas!Y129:Y131),"")</f>
        <v>41.043478260869563</v>
      </c>
      <c r="Z131" s="47">
        <f>IFERROR(Oferta!Z131/AVERAGE(Ventas!Z129:Z131),"")</f>
        <v>49.515463917525771</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46.415094339622641</v>
      </c>
      <c r="BW131" s="47">
        <f>IFERROR(Oferta!BW131/AVERAGE(Ventas!BW129:BW131),"")</f>
        <v>57.90789473684211</v>
      </c>
      <c r="BX131" s="47">
        <f>IFERROR(Oferta!BX131/AVERAGE(Ventas!BX129:BX131),"")</f>
        <v>17.505154639175256</v>
      </c>
      <c r="BY131" s="47">
        <f>IFERROR(Oferta!BY131/AVERAGE(Ventas!BY129:BY131),"")</f>
        <v>48.976539589442815</v>
      </c>
      <c r="BZ131" s="47">
        <f>IFERROR(Oferta!BZ131/AVERAGE(Ventas!BZ129:BZ131),"")</f>
        <v>32.226337448559669</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41.767241379310349</v>
      </c>
      <c r="CL131" s="47">
        <f>IFERROR(Oferta!CL131/AVERAGE(Ventas!CL129:CL131),"")</f>
        <v>11.833388759561023</v>
      </c>
      <c r="CM131" s="47">
        <f>IFERROR(Oferta!CM131/AVERAGE(Ventas!CM129:CM131),"")</f>
        <v>38.501362397820166</v>
      </c>
      <c r="CN131" s="47">
        <f>IFERROR(Oferta!CN131/AVERAGE(Ventas!CN129:CN131),"")</f>
        <v>14.734143449911084</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16.858299595141702</v>
      </c>
      <c r="DS131" s="47">
        <f>IFERROR(Oferta!DS131/AVERAGE(Ventas!DS129:DS131),"")</f>
        <v>46.341176470588238</v>
      </c>
      <c r="DT131" s="47">
        <f>IFERROR(Oferta!DT131/AVERAGE(Ventas!DT129:DT131),"")</f>
        <v>74.5</v>
      </c>
      <c r="DU131" s="47">
        <f>IFERROR(Oferta!DU131/AVERAGE(Ventas!DU129:DU131),"")</f>
        <v>15.367132867132868</v>
      </c>
      <c r="DV131" s="47">
        <f>IFERROR(Oferta!DV131/AVERAGE(Ventas!DV129:DV131),"")</f>
        <v>52.541284403669721</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11.007118331798006</v>
      </c>
      <c r="EG131" s="47">
        <f>IFERROR(Oferta!EG131/AVERAGE(Ventas!EG129:EG131),"")</f>
        <v>30.24666834297209</v>
      </c>
      <c r="EH131" s="47">
        <f>IFERROR(Oferta!EH131/AVERAGE(Ventas!EH129:EH131),"")</f>
        <v>29.940028557829603</v>
      </c>
      <c r="EI131" s="47">
        <f>IFERROR(Oferta!EI131/AVERAGE(Ventas!EI129:EI131),"")</f>
        <v>10.92702184179457</v>
      </c>
      <c r="EJ131" s="47">
        <f>IFERROR(Oferta!EJ131/AVERAGE(Ventas!EJ129:EJ131),"")</f>
        <v>30.140671273445211</v>
      </c>
      <c r="EK131" s="47">
        <f>IFERROR(Oferta!EK131/AVERAGE(Ventas!EK129:EK131),"")</f>
        <v>16.876107997962304</v>
      </c>
      <c r="EL131" s="47">
        <f>IFERROR(Oferta!EL131/AVERAGE(Ventas!EL129:EL131),"")</f>
        <v>9.1518987341772142</v>
      </c>
      <c r="EM131" s="47">
        <f>IFERROR(Oferta!EM131/AVERAGE(Ventas!EM129:EM131),"")</f>
        <v>11.883449271557948</v>
      </c>
      <c r="EN131" s="47">
        <f>IFERROR(Oferta!EN131/AVERAGE(Ventas!EN129:EN131),"")</f>
        <v>30.917682317682321</v>
      </c>
      <c r="EO131" s="47">
        <f>IFERROR(Oferta!EO131/AVERAGE(Ventas!EO129:EO131),"")</f>
        <v>31.5118838028169</v>
      </c>
      <c r="EP131" s="47">
        <f>IFERROR(Oferta!EP131/AVERAGE(Ventas!EP129:EP131),"")</f>
        <v>11.537191977077363</v>
      </c>
      <c r="EQ131" s="47">
        <f>IFERROR(Oferta!EQ131/AVERAGE(Ventas!EQ129:EQ131),"")</f>
        <v>31.103201868902023</v>
      </c>
      <c r="ER131" s="47">
        <f>IFERROR(Oferta!ER131/AVERAGE(Ventas!ER129:ER131),"")</f>
        <v>17.29534516924819</v>
      </c>
      <c r="ES131" s="47">
        <f>IFERROR(Oferta!ES131/AVERAGE(Ventas!ES129:ES131),"")</f>
        <v>8.9114345114345124</v>
      </c>
      <c r="ET131" s="47">
        <f>IFERROR(Oferta!ET131/AVERAGE(Ventas!ET129:ET131),"")</f>
        <v>12.168434185901436</v>
      </c>
      <c r="EU131" s="47">
        <f>IFERROR(Oferta!EU131/AVERAGE(Ventas!EU129:EU131),"")</f>
        <v>31.027105694014917</v>
      </c>
      <c r="EV131" s="47">
        <f>IFERROR(Oferta!EV131/AVERAGE(Ventas!EV129:EV131),"")</f>
        <v>31.150935720097639</v>
      </c>
      <c r="EW131" s="47">
        <f>IFERROR(Oferta!EW131/AVERAGE(Ventas!EW129:EW131),"")</f>
        <v>11.743531326281529</v>
      </c>
      <c r="EX131" s="47">
        <f>IFERROR(Oferta!EX131/AVERAGE(Ventas!EX129:EX131),"")</f>
        <v>31.065367693274673</v>
      </c>
      <c r="EY131" s="47">
        <f>IFERROR(Oferta!EY131/AVERAGE(Ventas!EY129:EY131),"")</f>
        <v>17.567904509283821</v>
      </c>
      <c r="EZ131" s="47">
        <f>IFERROR(Oferta!EZ131/AVERAGE(Ventas!EZ129:EZ131),"")</f>
        <v>8.9568965517241388</v>
      </c>
      <c r="FA131" s="47">
        <f>IFERROR(Oferta!FA131/AVERAGE(Ventas!FA129:FA131),"")</f>
        <v>12.156901443197237</v>
      </c>
      <c r="FB131" s="47">
        <f>IFERROR(Oferta!FB131/AVERAGE(Ventas!FB129:FB131),"")</f>
        <v>31.23911865631208</v>
      </c>
      <c r="FC131" s="47">
        <f>IFERROR(Oferta!FC131/AVERAGE(Ventas!FC129:FC131),"")</f>
        <v>31.196094385679412</v>
      </c>
      <c r="FD131" s="47">
        <f>IFERROR(Oferta!FD131/AVERAGE(Ventas!FD129:FD131),"")</f>
        <v>11.738927613941017</v>
      </c>
      <c r="FE131" s="47">
        <f>IFERROR(Oferta!FE131/AVERAGE(Ventas!FE129:FE131),"")</f>
        <v>31.225891181988743</v>
      </c>
      <c r="FF131" s="47">
        <f>IFERROR(Oferta!FF131/AVERAGE(Ventas!FF129:FF131),"")</f>
        <v>17.586113717395385</v>
      </c>
    </row>
    <row r="132" spans="1:162" x14ac:dyDescent="0.25">
      <c r="A132" s="36">
        <v>43983</v>
      </c>
      <c r="B132" s="47">
        <f>IFERROR(Oferta!B132/AVERAGE(Ventas!B130:B132),"")</f>
        <v>6.4588235294117649</v>
      </c>
      <c r="C132" s="47">
        <f>IFERROR(Oferta!C132/AVERAGE(Ventas!C130:C132),"")</f>
        <v>12.197823303457108</v>
      </c>
      <c r="D132" s="47">
        <f>IFERROR(Oferta!D132/AVERAGE(Ventas!D130:D132),"")</f>
        <v>25.029298380878952</v>
      </c>
      <c r="E132" s="47">
        <f>IFERROR(Oferta!E132/AVERAGE(Ventas!E130:E132),"")</f>
        <v>22.847497089639116</v>
      </c>
      <c r="F132" s="47">
        <f>IFERROR(Oferta!F132/AVERAGE(Ventas!F130:F132),"")</f>
        <v>11.901639344262295</v>
      </c>
      <c r="G132" s="47">
        <f>IFERROR(Oferta!G132/AVERAGE(Ventas!G130:G132),"")</f>
        <v>24.160018552875698</v>
      </c>
      <c r="H132" s="47">
        <f>IFERROR(Oferta!H132/AVERAGE(Ventas!H130:H132),"")</f>
        <v>18.851170128845649</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9.6607035478051699</v>
      </c>
      <c r="R132" s="47">
        <f>IFERROR(Oferta!R132/AVERAGE(Ventas!R130:R132),"")</f>
        <v>23.237662337662339</v>
      </c>
      <c r="S132" s="47">
        <f>IFERROR(Oferta!S132/AVERAGE(Ventas!S130:S132),"")</f>
        <v>32.438996579247437</v>
      </c>
      <c r="T132" s="47">
        <f>IFERROR(Oferta!T132/AVERAGE(Ventas!T130:T132),"")</f>
        <v>9.7237914967967374</v>
      </c>
      <c r="U132" s="47">
        <f>IFERROR(Oferta!U132/AVERAGE(Ventas!U130:U132),"")</f>
        <v>25.76968936303734</v>
      </c>
      <c r="V132" s="47">
        <f>IFERROR(Oferta!V132/AVERAGE(Ventas!V130:V132),"")</f>
        <v>14.80964694181999</v>
      </c>
      <c r="W132" s="47" t="str">
        <f>IFERROR(Oferta!W132/AVERAGE(Ventas!W130:W132),"")</f>
        <v/>
      </c>
      <c r="X132" s="47">
        <f>IFERROR(Oferta!X132/AVERAGE(Ventas!X130:X132),"")</f>
        <v>17.917808219178081</v>
      </c>
      <c r="Y132" s="47">
        <f>IFERROR(Oferta!Y132/AVERAGE(Ventas!Y130:Y132),"")</f>
        <v>26.344615384615384</v>
      </c>
      <c r="Z132" s="47">
        <f>IFERROR(Oferta!Z132/AVERAGE(Ventas!Z130:Z132),"")</f>
        <v>57.571428571428569</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18.061433447098974</v>
      </c>
      <c r="AN132" s="47">
        <f>IFERROR(Oferta!AN132/AVERAGE(Ventas!AN130:AN132),"")</f>
        <v>52</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40.980198019801982</v>
      </c>
      <c r="BW132" s="47">
        <f>IFERROR(Oferta!BW132/AVERAGE(Ventas!BW130:BW132),"")</f>
        <v>52.518518518518519</v>
      </c>
      <c r="BX132" s="47">
        <f>IFERROR(Oferta!BX132/AVERAGE(Ventas!BX130:BX132),"")</f>
        <v>14.317021276595746</v>
      </c>
      <c r="BY132" s="47">
        <f>IFERROR(Oferta!BY132/AVERAGE(Ventas!BY130:BY132),"")</f>
        <v>43.4140625</v>
      </c>
      <c r="BZ132" s="47">
        <f>IFERROR(Oferta!BZ132/AVERAGE(Ventas!BZ130:BZ132),"")</f>
        <v>27.400468384074941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40.591304347826082</v>
      </c>
      <c r="CL132" s="47">
        <f>IFERROR(Oferta!CL132/AVERAGE(Ventas!CL130:CL132),"")</f>
        <v>9.5588318684434359</v>
      </c>
      <c r="CM132" s="47">
        <f>IFERROR(Oferta!CM132/AVERAGE(Ventas!CM130:CM132),"")</f>
        <v>31.216589861751153</v>
      </c>
      <c r="CN132" s="47">
        <f>IFERROR(Oferta!CN132/AVERAGE(Ventas!CN130:CN132),"")</f>
        <v>11.931835395102247</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17.536679536679539</v>
      </c>
      <c r="DS132" s="47">
        <f>IFERROR(Oferta!DS132/AVERAGE(Ventas!DS130:DS132),"")</f>
        <v>29.409448818897637</v>
      </c>
      <c r="DT132" s="47">
        <f>IFERROR(Oferta!DT132/AVERAGE(Ventas!DT130:DT132),"")</f>
        <v>66.222222222222229</v>
      </c>
      <c r="DU132" s="47">
        <f>IFERROR(Oferta!DU132/AVERAGE(Ventas!DU130:DU132),"")</f>
        <v>18.217557251908399</v>
      </c>
      <c r="DV132" s="47">
        <f>IFERROR(Oferta!DV132/AVERAGE(Ventas!DV130:DV132),"")</f>
        <v>35.86363636363636</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9.5818574514038879</v>
      </c>
      <c r="EG132" s="47">
        <f>IFERROR(Oferta!EG132/AVERAGE(Ventas!EG130:EG132),"")</f>
        <v>24.718372536554355</v>
      </c>
      <c r="EH132" s="47">
        <f>IFERROR(Oferta!EH132/AVERAGE(Ventas!EH130:EH132),"")</f>
        <v>29.253554502369667</v>
      </c>
      <c r="EI132" s="47">
        <f>IFERROR(Oferta!EI132/AVERAGE(Ventas!EI130:EI132),"")</f>
        <v>9.7686307924231492</v>
      </c>
      <c r="EJ132" s="47">
        <f>IFERROR(Oferta!EJ132/AVERAGE(Ventas!EJ130:EJ132),"")</f>
        <v>26.11963684287597</v>
      </c>
      <c r="EK132" s="47">
        <f>IFERROR(Oferta!EK132/AVERAGE(Ventas!EK130:EK132),"")</f>
        <v>14.824368378158109</v>
      </c>
      <c r="EL132" s="47">
        <f>IFERROR(Oferta!EL132/AVERAGE(Ventas!EL130:EL132),"")</f>
        <v>9.1314395763119887</v>
      </c>
      <c r="EM132" s="47">
        <f>IFERROR(Oferta!EM132/AVERAGE(Ventas!EM130:EM132),"")</f>
        <v>10.218507261060452</v>
      </c>
      <c r="EN132" s="47">
        <f>IFERROR(Oferta!EN132/AVERAGE(Ventas!EN130:EN132),"")</f>
        <v>24.665694849368318</v>
      </c>
      <c r="EO132" s="47">
        <f>IFERROR(Oferta!EO132/AVERAGE(Ventas!EO130:EO132),"")</f>
        <v>30.815674255691768</v>
      </c>
      <c r="EP132" s="47">
        <f>IFERROR(Oferta!EP132/AVERAGE(Ventas!EP130:EP132),"")</f>
        <v>10.104722068235651</v>
      </c>
      <c r="EQ132" s="47">
        <f>IFERROR(Oferta!EQ132/AVERAGE(Ventas!EQ130:EQ132),"")</f>
        <v>26.326436509813192</v>
      </c>
      <c r="ER132" s="47">
        <f>IFERROR(Oferta!ER132/AVERAGE(Ventas!ER130:ER132),"")</f>
        <v>14.952722518638918</v>
      </c>
      <c r="ES132" s="47">
        <f>IFERROR(Oferta!ES132/AVERAGE(Ventas!ES130:ES132),"")</f>
        <v>9.1916932907348237</v>
      </c>
      <c r="ET132" s="47">
        <f>IFERROR(Oferta!ET132/AVERAGE(Ventas!ET130:ET132),"")</f>
        <v>10.42503978779841</v>
      </c>
      <c r="EU132" s="47">
        <f>IFERROR(Oferta!EU132/AVERAGE(Ventas!EU130:EU132),"")</f>
        <v>24.540105386416862</v>
      </c>
      <c r="EV132" s="47">
        <f>IFERROR(Oferta!EV132/AVERAGE(Ventas!EV130:EV132),"")</f>
        <v>30.678324522163482</v>
      </c>
      <c r="EW132" s="47">
        <f>IFERROR(Oferta!EW132/AVERAGE(Ventas!EW130:EW132),"")</f>
        <v>10.296611377786226</v>
      </c>
      <c r="EX132" s="47">
        <f>IFERROR(Oferta!EX132/AVERAGE(Ventas!EX130:EX132),"")</f>
        <v>26.164675492412012</v>
      </c>
      <c r="EY132" s="47">
        <f>IFERROR(Oferta!EY132/AVERAGE(Ventas!EY130:EY132),"")</f>
        <v>15.157160754318872</v>
      </c>
      <c r="EZ132" s="47">
        <f>IFERROR(Oferta!EZ132/AVERAGE(Ventas!EZ130:EZ132),"")</f>
        <v>9.3798484172982626</v>
      </c>
      <c r="FA132" s="47">
        <f>IFERROR(Oferta!FA132/AVERAGE(Ventas!FA130:FA132),"")</f>
        <v>10.415481915116036</v>
      </c>
      <c r="FB132" s="47">
        <f>IFERROR(Oferta!FB132/AVERAGE(Ventas!FB130:FB132),"")</f>
        <v>24.562771188892103</v>
      </c>
      <c r="FC132" s="47">
        <f>IFERROR(Oferta!FC132/AVERAGE(Ventas!FC130:FC132),"")</f>
        <v>30.697844652297682</v>
      </c>
      <c r="FD132" s="47">
        <f>IFERROR(Oferta!FD132/AVERAGE(Ventas!FD130:FD132),"")</f>
        <v>10.306807017543859</v>
      </c>
      <c r="FE132" s="47">
        <f>IFERROR(Oferta!FE132/AVERAGE(Ventas!FE130:FE132),"")</f>
        <v>26.172303424730607</v>
      </c>
      <c r="FF132" s="47">
        <f>IFERROR(Oferta!FF132/AVERAGE(Ventas!FF130:FF132),"")</f>
        <v>15.143131260569792</v>
      </c>
    </row>
    <row r="133" spans="1:162" x14ac:dyDescent="0.25">
      <c r="A133" s="36">
        <v>44013</v>
      </c>
      <c r="B133" s="47">
        <f>IFERROR(Oferta!B133/AVERAGE(Ventas!B131:B133),"")</f>
        <v>3.6842105263157894</v>
      </c>
      <c r="C133" s="47">
        <f>IFERROR(Oferta!C133/AVERAGE(Ventas!C131:C133),"")</f>
        <v>7.6684491978609621</v>
      </c>
      <c r="D133" s="47">
        <f>IFERROR(Oferta!D133/AVERAGE(Ventas!D131:D133),"")</f>
        <v>18.208528037383179</v>
      </c>
      <c r="E133" s="47">
        <f>IFERROR(Oferta!E133/AVERAGE(Ventas!E131:E133),"")</f>
        <v>16.772727272727273</v>
      </c>
      <c r="F133" s="47">
        <f>IFERROR(Oferta!F133/AVERAGE(Ventas!F131:F133),"")</f>
        <v>7.4758269720101778</v>
      </c>
      <c r="G133" s="47">
        <f>IFERROR(Oferta!G133/AVERAGE(Ventas!G131:G133),"")</f>
        <v>17.640084685956246</v>
      </c>
      <c r="H133" s="47">
        <f>IFERROR(Oferta!H133/AVERAGE(Ventas!H131:H133),"")</f>
        <v>13.023882896764253</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8.2560590094836677</v>
      </c>
      <c r="R133" s="47">
        <f>IFERROR(Oferta!R133/AVERAGE(Ventas!R131:R133),"")</f>
        <v>19.082738944365193</v>
      </c>
      <c r="S133" s="47">
        <f>IFERROR(Oferta!S133/AVERAGE(Ventas!S131:S133),"")</f>
        <v>24.174934725848566</v>
      </c>
      <c r="T133" s="47">
        <f>IFERROR(Oferta!T133/AVERAGE(Ventas!T131:T133),"")</f>
        <v>8.2548114800225108</v>
      </c>
      <c r="U133" s="47">
        <f>IFERROR(Oferta!U133/AVERAGE(Ventas!U131:U133),"")</f>
        <v>20.562863647862383</v>
      </c>
      <c r="V133" s="47">
        <f>IFERROR(Oferta!V133/AVERAGE(Ventas!V131:V133),"")</f>
        <v>12.044633120423743</v>
      </c>
      <c r="W133" s="47" t="str">
        <f>IFERROR(Oferta!W133/AVERAGE(Ventas!W131:W133),"")</f>
        <v/>
      </c>
      <c r="X133" s="47">
        <f>IFERROR(Oferta!X133/AVERAGE(Ventas!X131:X133),"")</f>
        <v>11.157608695652174</v>
      </c>
      <c r="Y133" s="47">
        <f>IFERROR(Oferta!Y133/AVERAGE(Ventas!Y131:Y133),"")</f>
        <v>18.057915057915057</v>
      </c>
      <c r="Z133" s="47">
        <f>IFERROR(Oferta!Z133/AVERAGE(Ventas!Z131:Z133),"")</f>
        <v>45.628571428571426</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14.754342431761785</v>
      </c>
      <c r="AN133" s="47">
        <f>IFERROR(Oferta!AN133/AVERAGE(Ventas!AN131:AN133),"")</f>
        <v>41.294117647058819</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28.105617977528087</v>
      </c>
      <c r="BW133" s="47">
        <f>IFERROR(Oferta!BW133/AVERAGE(Ventas!BW131:BW133),"")</f>
        <v>39.557522123893811</v>
      </c>
      <c r="BX133" s="47">
        <f>IFERROR(Oferta!BX133/AVERAGE(Ventas!BX131:BX133),"")</f>
        <v>8.6848920863309349</v>
      </c>
      <c r="BY133" s="47">
        <f>IFERROR(Oferta!BY133/AVERAGE(Ventas!BY131:BY133),"")</f>
        <v>30.4247311827957</v>
      </c>
      <c r="BZ133" s="47">
        <f>IFERROR(Oferta!BZ133/AVERAGE(Ventas!BZ131:BZ133),"")</f>
        <v>18.366320830007979</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26.438596491228068</v>
      </c>
      <c r="CL133" s="47">
        <f>IFERROR(Oferta!CL133/AVERAGE(Ventas!CL131:CL133),"")</f>
        <v>7.2767609539656126</v>
      </c>
      <c r="CM133" s="47">
        <f>IFERROR(Oferta!CM133/AVERAGE(Ventas!CM131:CM133),"")</f>
        <v>20.040178571428573</v>
      </c>
      <c r="CN133" s="47">
        <f>IFERROR(Oferta!CN133/AVERAGE(Ventas!CN131:CN133),"")</f>
        <v>8.6872224962999507</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10.2015503875969</v>
      </c>
      <c r="DS133" s="47">
        <f>IFERROR(Oferta!DS133/AVERAGE(Ventas!DS131:DS133),"")</f>
        <v>17.786802030456851</v>
      </c>
      <c r="DT133" s="47">
        <f>IFERROR(Oferta!DT133/AVERAGE(Ventas!DT131:DT133),"")</f>
        <v>48</v>
      </c>
      <c r="DU133" s="47">
        <f>IFERROR(Oferta!DU133/AVERAGE(Ventas!DU131:DU133),"")</f>
        <v>10.735218508997431</v>
      </c>
      <c r="DV133" s="47">
        <f>IFERROR(Oferta!DV133/AVERAGE(Ventas!DV131:DV133),"")</f>
        <v>22.564102564102566</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7.6437086810447603</v>
      </c>
      <c r="EG133" s="47">
        <f>IFERROR(Oferta!EG133/AVERAGE(Ventas!EG131:EG133),"")</f>
        <v>19.068057625434676</v>
      </c>
      <c r="EH133" s="47">
        <f>IFERROR(Oferta!EH133/AVERAGE(Ventas!EH131:EH133),"")</f>
        <v>21.881141618497111</v>
      </c>
      <c r="EI133" s="47">
        <f>IFERROR(Oferta!EI133/AVERAGE(Ventas!EI131:EI133),"")</f>
        <v>7.8437407517016871</v>
      </c>
      <c r="EJ133" s="47">
        <f>IFERROR(Oferta!EJ133/AVERAGE(Ventas!EJ131:EJ133),"")</f>
        <v>19.95219711593051</v>
      </c>
      <c r="EK133" s="47">
        <f>IFERROR(Oferta!EK133/AVERAGE(Ventas!EK131:EK133),"")</f>
        <v>11.510711461091436</v>
      </c>
      <c r="EL133" s="47">
        <f>IFERROR(Oferta!EL133/AVERAGE(Ventas!EL131:EL133),"")</f>
        <v>7.3282980866062433</v>
      </c>
      <c r="EM133" s="47">
        <f>IFERROR(Oferta!EM133/AVERAGE(Ventas!EM131:EM133),"")</f>
        <v>7.8790849673202619</v>
      </c>
      <c r="EN133" s="47">
        <f>IFERROR(Oferta!EN133/AVERAGE(Ventas!EN131:EN133),"")</f>
        <v>18.499817050859861</v>
      </c>
      <c r="EO133" s="47">
        <f>IFERROR(Oferta!EO133/AVERAGE(Ventas!EO131:EO133),"")</f>
        <v>22.773486088379705</v>
      </c>
      <c r="EP133" s="47">
        <f>IFERROR(Oferta!EP133/AVERAGE(Ventas!EP131:EP133),"")</f>
        <v>7.8179684880992291</v>
      </c>
      <c r="EQ133" s="47">
        <f>IFERROR(Oferta!EQ133/AVERAGE(Ventas!EQ131:EQ133),"")</f>
        <v>19.659943131331083</v>
      </c>
      <c r="ER133" s="47">
        <f>IFERROR(Oferta!ER133/AVERAGE(Ventas!ER131:ER133),"")</f>
        <v>11.315765990393952</v>
      </c>
      <c r="ES133" s="47">
        <f>IFERROR(Oferta!ES133/AVERAGE(Ventas!ES131:ES133),"")</f>
        <v>7.3238672622846197</v>
      </c>
      <c r="ET133" s="47">
        <f>IFERROR(Oferta!ET133/AVERAGE(Ventas!ET131:ET133),"")</f>
        <v>7.9811611374407585</v>
      </c>
      <c r="EU133" s="47">
        <f>IFERROR(Oferta!EU133/AVERAGE(Ventas!EU131:EU133),"")</f>
        <v>18.366217410517013</v>
      </c>
      <c r="EV133" s="47">
        <f>IFERROR(Oferta!EV133/AVERAGE(Ventas!EV131:EV133),"")</f>
        <v>23.265459088069957</v>
      </c>
      <c r="EW133" s="47">
        <f>IFERROR(Oferta!EW133/AVERAGE(Ventas!EW131:EW133),"")</f>
        <v>7.908765024249667</v>
      </c>
      <c r="EX133" s="47">
        <f>IFERROR(Oferta!EX133/AVERAGE(Ventas!EX131:EX133),"")</f>
        <v>19.646401175126488</v>
      </c>
      <c r="EY133" s="47">
        <f>IFERROR(Oferta!EY133/AVERAGE(Ventas!EY131:EY133),"")</f>
        <v>11.442050702564606</v>
      </c>
      <c r="EZ133" s="47">
        <f>IFERROR(Oferta!EZ133/AVERAGE(Ventas!EZ131:EZ133),"")</f>
        <v>7.4264751795192003</v>
      </c>
      <c r="FA133" s="47">
        <f>IFERROR(Oferta!FA133/AVERAGE(Ventas!FA131:FA133),"")</f>
        <v>7.9383757838507387</v>
      </c>
      <c r="FB133" s="47">
        <f>IFERROR(Oferta!FB133/AVERAGE(Ventas!FB131:FB133),"")</f>
        <v>18.351460331299041</v>
      </c>
      <c r="FC133" s="47">
        <f>IFERROR(Oferta!FC133/AVERAGE(Ventas!FC131:FC133),"")</f>
        <v>23.293787074617544</v>
      </c>
      <c r="FD133" s="47">
        <f>IFERROR(Oferta!FD133/AVERAGE(Ventas!FD131:FD133),"")</f>
        <v>7.8819092881496022</v>
      </c>
      <c r="FE133" s="47">
        <f>IFERROR(Oferta!FE133/AVERAGE(Ventas!FE131:FE133),"")</f>
        <v>19.630260925761373</v>
      </c>
      <c r="FF133" s="47">
        <f>IFERROR(Oferta!FF133/AVERAGE(Ventas!FF131:FF133),"")</f>
        <v>11.393422831755842</v>
      </c>
    </row>
    <row r="134" spans="1:162" x14ac:dyDescent="0.25">
      <c r="A134" s="36">
        <v>44044</v>
      </c>
      <c r="B134" s="47">
        <f>IFERROR(Oferta!B134/AVERAGE(Ventas!B132:B134),"")</f>
        <v>3.6666666666666665</v>
      </c>
      <c r="C134" s="47">
        <f>IFERROR(Oferta!C134/AVERAGE(Ventas!C132:C134),"")</f>
        <v>5.8731936416184976</v>
      </c>
      <c r="D134" s="47">
        <f>IFERROR(Oferta!D134/AVERAGE(Ventas!D132:D134),"")</f>
        <v>15.092465753424657</v>
      </c>
      <c r="E134" s="47">
        <f>IFERROR(Oferta!E134/AVERAGE(Ventas!E132:E134),"")</f>
        <v>13.814173228346457</v>
      </c>
      <c r="F134" s="47">
        <f>IFERROR(Oferta!F134/AVERAGE(Ventas!F132:F134),"")</f>
        <v>5.7970003487966517</v>
      </c>
      <c r="G134" s="47">
        <f>IFERROR(Oferta!G134/AVERAGE(Ventas!G132:G134),"")</f>
        <v>14.602595051297525</v>
      </c>
      <c r="H134" s="47">
        <f>IFERROR(Oferta!H134/AVERAGE(Ventas!H132:H134),"")</f>
        <v>10.518200938359488</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6.9074763678029214</v>
      </c>
      <c r="R134" s="47">
        <f>IFERROR(Oferta!R134/AVERAGE(Ventas!R132:R134),"")</f>
        <v>16.116175156389634</v>
      </c>
      <c r="S134" s="47">
        <f>IFERROR(Oferta!S134/AVERAGE(Ventas!S132:S134),"")</f>
        <v>18.55973154362416</v>
      </c>
      <c r="T134" s="47">
        <f>IFERROR(Oferta!T134/AVERAGE(Ventas!T132:T134),"")</f>
        <v>6.8567131528575338</v>
      </c>
      <c r="U134" s="47">
        <f>IFERROR(Oferta!U134/AVERAGE(Ventas!U132:U134),"")</f>
        <v>16.867340623065814</v>
      </c>
      <c r="V134" s="47">
        <f>IFERROR(Oferta!V134/AVERAGE(Ventas!V132:V134),"")</f>
        <v>9.9242002781641165</v>
      </c>
      <c r="W134" s="47">
        <f>IFERROR(Oferta!W134/AVERAGE(Ventas!W132:W134),"")</f>
        <v>12.3</v>
      </c>
      <c r="X134" s="47">
        <f>IFERROR(Oferta!X134/AVERAGE(Ventas!X132:X134),"")</f>
        <v>10.797245600612088</v>
      </c>
      <c r="Y134" s="47">
        <f>IFERROR(Oferta!Y134/AVERAGE(Ventas!Y132:Y134),"")</f>
        <v>14.182266009852217</v>
      </c>
      <c r="Z134" s="47">
        <f>IFERROR(Oferta!Z134/AVERAGE(Ventas!Z132:Z134),"")</f>
        <v>14.245508982035929</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12.990825688073393</v>
      </c>
      <c r="AN134" s="47">
        <f>IFERROR(Oferta!AN134/AVERAGE(Ventas!AN132:AN134),"")</f>
        <v>17.033333333333335</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21.31413612565445</v>
      </c>
      <c r="BW134" s="47">
        <f>IFERROR(Oferta!BW134/AVERAGE(Ventas!BW132:BW134),"")</f>
        <v>28.84</v>
      </c>
      <c r="BX134" s="47">
        <f>IFERROR(Oferta!BX134/AVERAGE(Ventas!BX132:BX134),"")</f>
        <v>7.7368421052631575</v>
      </c>
      <c r="BY134" s="47">
        <f>IFERROR(Oferta!BY134/AVERAGE(Ventas!BY132:BY134),"")</f>
        <v>22.875518672199171</v>
      </c>
      <c r="BZ134" s="47">
        <f>IFERROR(Oferta!BZ134/AVERAGE(Ventas!BZ132:BZ134),"")</f>
        <v>14.932938856015779</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15.898119122257054</v>
      </c>
      <c r="CK134" s="47">
        <f>IFERROR(Oferta!CK134/AVERAGE(Ventas!CK132:CK134),"")</f>
        <v>20</v>
      </c>
      <c r="CL134" s="47">
        <f>IFERROR(Oferta!CL134/AVERAGE(Ventas!CL132:CL134),"")</f>
        <v>6.3249859313449628</v>
      </c>
      <c r="CM134" s="47">
        <f>IFERROR(Oferta!CM134/AVERAGE(Ventas!CM132:CM134),"")</f>
        <v>16.956976744186047</v>
      </c>
      <c r="CN134" s="47">
        <f>IFERROR(Oferta!CN134/AVERAGE(Ventas!CN132:CN134),"")</f>
        <v>7.4725150602409638</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9.3414043583535111</v>
      </c>
      <c r="DS134" s="47">
        <f>IFERROR(Oferta!DS134/AVERAGE(Ventas!DS132:DS134),"")</f>
        <v>13.482213438735178</v>
      </c>
      <c r="DT134" s="47">
        <f>IFERROR(Oferta!DT134/AVERAGE(Ventas!DT132:DT134),"")</f>
        <v>32.357142857142854</v>
      </c>
      <c r="DU134" s="47">
        <f>IFERROR(Oferta!DU134/AVERAGE(Ventas!DU132:DU134),"")</f>
        <v>9.786343612334802</v>
      </c>
      <c r="DV134" s="47">
        <f>IFERROR(Oferta!DV134/AVERAGE(Ventas!DV132:DV134),"")</f>
        <v>16.902912621359224</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6.4939822774765243</v>
      </c>
      <c r="EG134" s="47">
        <f>IFERROR(Oferta!EG134/AVERAGE(Ventas!EG132:EG134),"")</f>
        <v>16.089706490285241</v>
      </c>
      <c r="EH134" s="47">
        <f>IFERROR(Oferta!EH134/AVERAGE(Ventas!EH132:EH134),"")</f>
        <v>17.685112781954889</v>
      </c>
      <c r="EI134" s="47">
        <f>IFERROR(Oferta!EI134/AVERAGE(Ventas!EI132:EI134),"")</f>
        <v>6.6814853347204988</v>
      </c>
      <c r="EJ134" s="47">
        <f>IFERROR(Oferta!EJ134/AVERAGE(Ventas!EJ132:EJ134),"")</f>
        <v>16.591003591003592</v>
      </c>
      <c r="EK134" s="47">
        <f>IFERROR(Oferta!EK134/AVERAGE(Ventas!EK132:EK134),"")</f>
        <v>9.6292975009136139</v>
      </c>
      <c r="EL134" s="47">
        <f>IFERROR(Oferta!EL134/AVERAGE(Ventas!EL132:EL134),"")</f>
        <v>6.4308899107384372</v>
      </c>
      <c r="EM134" s="47">
        <f>IFERROR(Oferta!EM134/AVERAGE(Ventas!EM132:EM134),"")</f>
        <v>6.8494258057801067</v>
      </c>
      <c r="EN134" s="47">
        <f>IFERROR(Oferta!EN134/AVERAGE(Ventas!EN132:EN134),"")</f>
        <v>15.594214791260644</v>
      </c>
      <c r="EO134" s="47">
        <f>IFERROR(Oferta!EO134/AVERAGE(Ventas!EO132:EO134),"")</f>
        <v>17.292769857433811</v>
      </c>
      <c r="EP134" s="47">
        <f>IFERROR(Oferta!EP134/AVERAGE(Ventas!EP132:EP134),"")</f>
        <v>6.8018450184501846</v>
      </c>
      <c r="EQ134" s="47">
        <f>IFERROR(Oferta!EQ134/AVERAGE(Ventas!EQ132:EQ134),"")</f>
        <v>16.082035534108357</v>
      </c>
      <c r="ER134" s="47">
        <f>IFERROR(Oferta!ER134/AVERAGE(Ventas!ER132:ER134),"")</f>
        <v>9.5493213845054878</v>
      </c>
      <c r="ES134" s="47">
        <f>IFERROR(Oferta!ES134/AVERAGE(Ventas!ES132:ES134),"")</f>
        <v>6.4440764331210199</v>
      </c>
      <c r="ET134" s="47">
        <f>IFERROR(Oferta!ET134/AVERAGE(Ventas!ET132:ET134),"")</f>
        <v>6.9323646144258202</v>
      </c>
      <c r="EU134" s="47">
        <f>IFERROR(Oferta!EU134/AVERAGE(Ventas!EU132:EU134),"")</f>
        <v>15.48869532987398</v>
      </c>
      <c r="EV134" s="47">
        <f>IFERROR(Oferta!EV134/AVERAGE(Ventas!EV132:EV134),"")</f>
        <v>17.719708029197079</v>
      </c>
      <c r="EW134" s="47">
        <f>IFERROR(Oferta!EW134/AVERAGE(Ventas!EW132:EW134),"")</f>
        <v>6.8766709287457868</v>
      </c>
      <c r="EX134" s="47">
        <f>IFERROR(Oferta!EX134/AVERAGE(Ventas!EX132:EX134),"")</f>
        <v>16.104012884176623</v>
      </c>
      <c r="EY134" s="47">
        <f>IFERROR(Oferta!EY134/AVERAGE(Ventas!EY132:EY134),"")</f>
        <v>9.6650444092955343</v>
      </c>
      <c r="EZ134" s="47">
        <f>IFERROR(Oferta!EZ134/AVERAGE(Ventas!EZ132:EZ134),"")</f>
        <v>6.5447705041384499</v>
      </c>
      <c r="FA134" s="47">
        <f>IFERROR(Oferta!FA134/AVERAGE(Ventas!FA132:FA134),"")</f>
        <v>6.8918188834576792</v>
      </c>
      <c r="FB134" s="47">
        <f>IFERROR(Oferta!FB134/AVERAGE(Ventas!FB132:FB134),"")</f>
        <v>15.481010341356273</v>
      </c>
      <c r="FC134" s="47">
        <f>IFERROR(Oferta!FC134/AVERAGE(Ventas!FC132:FC134),"")</f>
        <v>17.758511673151752</v>
      </c>
      <c r="FD134" s="47">
        <f>IFERROR(Oferta!FD134/AVERAGE(Ventas!FD132:FD134),"")</f>
        <v>6.8523786449277422</v>
      </c>
      <c r="FE134" s="47">
        <f>IFERROR(Oferta!FE134/AVERAGE(Ventas!FE132:FE134),"")</f>
        <v>16.103730301216835</v>
      </c>
      <c r="FF134" s="47">
        <f>IFERROR(Oferta!FF134/AVERAGE(Ventas!FF132:FF134),"")</f>
        <v>9.6282271258130177</v>
      </c>
    </row>
    <row r="135" spans="1:162" x14ac:dyDescent="0.25">
      <c r="A135" s="36">
        <v>44075</v>
      </c>
      <c r="B135" s="47">
        <f>IFERROR(Oferta!B135/AVERAGE(Ventas!B133:B135),"")</f>
        <v>4.5945945945945947</v>
      </c>
      <c r="C135" s="47">
        <f>IFERROR(Oferta!C135/AVERAGE(Ventas!C133:C135),"")</f>
        <v>6.0065526028394611</v>
      </c>
      <c r="D135" s="47">
        <f>IFERROR(Oferta!D135/AVERAGE(Ventas!D133:D135),"")</f>
        <v>13.854788418708241</v>
      </c>
      <c r="E135" s="47">
        <f>IFERROR(Oferta!E135/AVERAGE(Ventas!E133:E135),"")</f>
        <v>12.610058309037901</v>
      </c>
      <c r="F135" s="47">
        <f>IFERROR(Oferta!F135/AVERAGE(Ventas!F133:F135),"")</f>
        <v>5.9517144856543043</v>
      </c>
      <c r="G135" s="47">
        <f>IFERROR(Oferta!G135/AVERAGE(Ventas!G133:G135),"")</f>
        <v>13.382637544926734</v>
      </c>
      <c r="H135" s="47">
        <f>IFERROR(Oferta!H135/AVERAGE(Ventas!H133:H135),"")</f>
        <v>10.102702702702702</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3.8982889733840302</v>
      </c>
      <c r="Q135" s="47">
        <f>IFERROR(Oferta!Q135/AVERAGE(Ventas!Q133:Q135),"")</f>
        <v>6.7965321719122356</v>
      </c>
      <c r="R135" s="47">
        <f>IFERROR(Oferta!R135/AVERAGE(Ventas!R133:R135),"")</f>
        <v>14.042721518987342</v>
      </c>
      <c r="S135" s="47">
        <f>IFERROR(Oferta!S135/AVERAGE(Ventas!S133:S135),"")</f>
        <v>16.169662921348312</v>
      </c>
      <c r="T135" s="47">
        <f>IFERROR(Oferta!T135/AVERAGE(Ventas!T133:T135),"")</f>
        <v>6.5659178579532558</v>
      </c>
      <c r="U135" s="47">
        <f>IFERROR(Oferta!U135/AVERAGE(Ventas!U133:U135),"")</f>
        <v>14.722182340272793</v>
      </c>
      <c r="V135" s="47">
        <f>IFERROR(Oferta!V135/AVERAGE(Ventas!V133:V135),"")</f>
        <v>8.9841962432820743</v>
      </c>
      <c r="W135" s="47">
        <f>IFERROR(Oferta!W135/AVERAGE(Ventas!W133:W135),"")</f>
        <v>1.3826086956521739</v>
      </c>
      <c r="X135" s="47">
        <f>IFERROR(Oferta!X135/AVERAGE(Ventas!X133:X135),"")</f>
        <v>9.8191056910569099</v>
      </c>
      <c r="Y135" s="47">
        <f>IFERROR(Oferta!Y135/AVERAGE(Ventas!Y133:Y135),"")</f>
        <v>13.194879089615931</v>
      </c>
      <c r="Z135" s="47">
        <f>IFERROR(Oferta!Z135/AVERAGE(Ventas!Z133:Z135),"")</f>
        <v>10.959183673469386</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14.34128878281623</v>
      </c>
      <c r="AN135" s="47">
        <f>IFERROR(Oferta!AN135/AVERAGE(Ventas!AN133:AN135),"")</f>
        <v>9.8633093525179856</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18.817749603803485</v>
      </c>
      <c r="BW135" s="47">
        <f>IFERROR(Oferta!BW135/AVERAGE(Ventas!BW133:BW135),"")</f>
        <v>24</v>
      </c>
      <c r="BX135" s="47">
        <f>IFERROR(Oferta!BX135/AVERAGE(Ventas!BX133:BX135),"")</f>
        <v>7.7018561484918795</v>
      </c>
      <c r="BY135" s="47">
        <f>IFERROR(Oferta!BY135/AVERAGE(Ventas!BY133:BY135),"")</f>
        <v>19.987730061349691</v>
      </c>
      <c r="BZ135" s="47">
        <f>IFERROR(Oferta!BZ135/AVERAGE(Ventas!BZ133:BZ135),"")</f>
        <v>13.67262969588551</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14.821428571428571</v>
      </c>
      <c r="CK135" s="47">
        <f>IFERROR(Oferta!CK135/AVERAGE(Ventas!CK133:CK135),"")</f>
        <v>17.77016129032258</v>
      </c>
      <c r="CL135" s="47">
        <f>IFERROR(Oferta!CL135/AVERAGE(Ventas!CL133:CL135),"")</f>
        <v>5.8360968626983176</v>
      </c>
      <c r="CM135" s="47">
        <f>IFERROR(Oferta!CM135/AVERAGE(Ventas!CM133:CM135),"")</f>
        <v>15.549800796812749</v>
      </c>
      <c r="CN135" s="47">
        <f>IFERROR(Oferta!CN135/AVERAGE(Ventas!CN133:CN135),"")</f>
        <v>6.8750399488654521</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11.924623115577891</v>
      </c>
      <c r="DS135" s="47">
        <f>IFERROR(Oferta!DS135/AVERAGE(Ventas!DS133:DS135),"")</f>
        <v>13.481481481481481</v>
      </c>
      <c r="DT135" s="47">
        <f>IFERROR(Oferta!DT135/AVERAGE(Ventas!DT133:DT135),"")</f>
        <v>33.79245283018868</v>
      </c>
      <c r="DU135" s="47">
        <f>IFERROR(Oferta!DU135/AVERAGE(Ventas!DU133:DU135),"")</f>
        <v>10.635245901639346</v>
      </c>
      <c r="DV135" s="47">
        <f>IFERROR(Oferta!DV135/AVERAGE(Ventas!DV133:DV135),"")</f>
        <v>17.118243243243242</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6.660683760683761</v>
      </c>
      <c r="EF135" s="47">
        <f>IFERROR(Oferta!EF135/AVERAGE(Ventas!EF133:EF135),"")</f>
        <v>6.3340172660756453</v>
      </c>
      <c r="EG135" s="47">
        <f>IFERROR(Oferta!EG135/AVERAGE(Ventas!EG133:EG135),"")</f>
        <v>14.461242713630163</v>
      </c>
      <c r="EH135" s="47">
        <f>IFERROR(Oferta!EH135/AVERAGE(Ventas!EH133:EH135),"")</f>
        <v>15.907915567282323</v>
      </c>
      <c r="EI135" s="47">
        <f>IFERROR(Oferta!EI135/AVERAGE(Ventas!EI133:EI135),"")</f>
        <v>6.3730956681776352</v>
      </c>
      <c r="EJ135" s="47">
        <f>IFERROR(Oferta!EJ135/AVERAGE(Ventas!EJ133:EJ135),"")</f>
        <v>14.923816755251835</v>
      </c>
      <c r="EK135" s="47">
        <f>IFERROR(Oferta!EK135/AVERAGE(Ventas!EK133:EK135),"")</f>
        <v>8.833446618439579</v>
      </c>
      <c r="EL135" s="47">
        <f>IFERROR(Oferta!EL135/AVERAGE(Ventas!EL133:EL135),"")</f>
        <v>5.5915297842865623</v>
      </c>
      <c r="EM135" s="47">
        <f>IFERROR(Oferta!EM135/AVERAGE(Ventas!EM133:EM135),"")</f>
        <v>6.6281293516942599</v>
      </c>
      <c r="EN135" s="47">
        <f>IFERROR(Oferta!EN135/AVERAGE(Ventas!EN133:EN135),"")</f>
        <v>14.158560401748348</v>
      </c>
      <c r="EO135" s="47">
        <f>IFERROR(Oferta!EO135/AVERAGE(Ventas!EO133:EO135),"")</f>
        <v>15.150976138828632</v>
      </c>
      <c r="EP135" s="47">
        <f>IFERROR(Oferta!EP135/AVERAGE(Ventas!EP133:EP135),"")</f>
        <v>6.487957610789981</v>
      </c>
      <c r="EQ135" s="47">
        <f>IFERROR(Oferta!EQ135/AVERAGE(Ventas!EQ133:EQ135),"")</f>
        <v>14.456356180433509</v>
      </c>
      <c r="ER135" s="47">
        <f>IFERROR(Oferta!ER135/AVERAGE(Ventas!ER133:ER135),"")</f>
        <v>8.8095238095238102</v>
      </c>
      <c r="ES135" s="47">
        <f>IFERROR(Oferta!ES135/AVERAGE(Ventas!ES133:ES135),"")</f>
        <v>5.5103742126713602</v>
      </c>
      <c r="ET135" s="47">
        <f>IFERROR(Oferta!ET135/AVERAGE(Ventas!ET133:ET135),"")</f>
        <v>6.7488109917209798</v>
      </c>
      <c r="EU135" s="47">
        <f>IFERROR(Oferta!EU135/AVERAGE(Ventas!EU133:EU135),"")</f>
        <v>14.149538252986527</v>
      </c>
      <c r="EV135" s="47">
        <f>IFERROR(Oferta!EV135/AVERAGE(Ventas!EV133:EV135),"")</f>
        <v>15.387776171794343</v>
      </c>
      <c r="EW135" s="47">
        <f>IFERROR(Oferta!EW135/AVERAGE(Ventas!EW133:EW135),"")</f>
        <v>6.5793968575772928</v>
      </c>
      <c r="EX135" s="47">
        <f>IFERROR(Oferta!EX135/AVERAGE(Ventas!EX133:EX135),"")</f>
        <v>14.509792142256398</v>
      </c>
      <c r="EY135" s="47">
        <f>IFERROR(Oferta!EY135/AVERAGE(Ventas!EY133:EY135),"")</f>
        <v>8.9322532349481332</v>
      </c>
      <c r="EZ135" s="47">
        <f>IFERROR(Oferta!EZ135/AVERAGE(Ventas!EZ133:EZ135),"")</f>
        <v>5.5744250229990797</v>
      </c>
      <c r="FA135" s="47">
        <f>IFERROR(Oferta!FA135/AVERAGE(Ventas!FA133:FA135),"")</f>
        <v>6.7291636615411239</v>
      </c>
      <c r="FB135" s="47">
        <f>IFERROR(Oferta!FB135/AVERAGE(Ventas!FB133:FB135),"")</f>
        <v>14.173376950176145</v>
      </c>
      <c r="FC135" s="47">
        <f>IFERROR(Oferta!FC135/AVERAGE(Ventas!FC133:FC135),"")</f>
        <v>15.417870408584401</v>
      </c>
      <c r="FD135" s="47">
        <f>IFERROR(Oferta!FD135/AVERAGE(Ventas!FD133:FD135),"")</f>
        <v>6.5726470148137066</v>
      </c>
      <c r="FE135" s="47">
        <f>IFERROR(Oferta!FE135/AVERAGE(Ventas!FE133:FE135),"")</f>
        <v>14.533039122137405</v>
      </c>
      <c r="FF135" s="47">
        <f>IFERROR(Oferta!FF135/AVERAGE(Ventas!FF133:FF135),"")</f>
        <v>8.9199169978546067</v>
      </c>
    </row>
    <row r="136" spans="1:162" x14ac:dyDescent="0.25">
      <c r="A136" s="36">
        <v>44105</v>
      </c>
      <c r="B136" s="47">
        <f>IFERROR(Oferta!B136/AVERAGE(Ventas!B134:B136),"")</f>
        <v>4.1500000000000004</v>
      </c>
      <c r="C136" s="47">
        <f>IFERROR(Oferta!C136/AVERAGE(Ventas!C134:C136),"")</f>
        <v>7.1960580912863072</v>
      </c>
      <c r="D136" s="47">
        <f>IFERROR(Oferta!D136/AVERAGE(Ventas!D134:D136),"")</f>
        <v>12.058988764044944</v>
      </c>
      <c r="E136" s="47">
        <f>IFERROR(Oferta!E136/AVERAGE(Ventas!E134:E136),"")</f>
        <v>11.961010830324909</v>
      </c>
      <c r="F136" s="47">
        <f>IFERROR(Oferta!F136/AVERAGE(Ventas!F134:F136),"")</f>
        <v>7.0747011952191237</v>
      </c>
      <c r="G136" s="47">
        <f>IFERROR(Oferta!G136/AVERAGE(Ventas!G134:G136),"")</f>
        <v>12.023987619293269</v>
      </c>
      <c r="H136" s="47">
        <f>IFERROR(Oferta!H136/AVERAGE(Ventas!H134:H136),"")</f>
        <v>9.8600667731165625</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4.5687606112054331</v>
      </c>
      <c r="Q136" s="47">
        <f>IFERROR(Oferta!Q136/AVERAGE(Ventas!Q134:Q136),"")</f>
        <v>6.0496788008565314</v>
      </c>
      <c r="R136" s="47">
        <f>IFERROR(Oferta!R136/AVERAGE(Ventas!R134:R136),"")</f>
        <v>11.601036269430052</v>
      </c>
      <c r="S136" s="47">
        <f>IFERROR(Oferta!S136/AVERAGE(Ventas!S134:S136),"")</f>
        <v>13.587193460490463</v>
      </c>
      <c r="T136" s="47">
        <f>IFERROR(Oferta!T136/AVERAGE(Ventas!T134:T136),"")</f>
        <v>5.9348169607584929</v>
      </c>
      <c r="U136" s="47">
        <f>IFERROR(Oferta!U136/AVERAGE(Ventas!U134:U136),"")</f>
        <v>12.241000877963126</v>
      </c>
      <c r="V136" s="47">
        <f>IFERROR(Oferta!V136/AVERAGE(Ventas!V134:V136),"")</f>
        <v>7.8917900281536646</v>
      </c>
      <c r="W136" s="47">
        <f>IFERROR(Oferta!W136/AVERAGE(Ventas!W134:W136),"")</f>
        <v>0.62589928057553956</v>
      </c>
      <c r="X136" s="47">
        <f>IFERROR(Oferta!X136/AVERAGE(Ventas!X134:X136),"")</f>
        <v>9.047794117647058</v>
      </c>
      <c r="Y136" s="47">
        <f>IFERROR(Oferta!Y136/AVERAGE(Ventas!Y134:Y136),"")</f>
        <v>11.613266583229038</v>
      </c>
      <c r="Z136" s="47">
        <f>IFERROR(Oferta!Z136/AVERAGE(Ventas!Z134:Z136),"")</f>
        <v>7.647619047619048</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13.455981941309256</v>
      </c>
      <c r="AN136" s="47">
        <f>IFERROR(Oferta!AN136/AVERAGE(Ventas!AN134:AN136),"")</f>
        <v>8.662251655629138</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16.976366322008865</v>
      </c>
      <c r="BW136" s="47">
        <f>IFERROR(Oferta!BW136/AVERAGE(Ventas!BW134:BW136),"")</f>
        <v>22.6</v>
      </c>
      <c r="BX136" s="47">
        <f>IFERROR(Oferta!BX136/AVERAGE(Ventas!BX134:BX136),"")</f>
        <v>7.009646302250804</v>
      </c>
      <c r="BY136" s="47">
        <f>IFERROR(Oferta!BY136/AVERAGE(Ventas!BY134:BY136),"")</f>
        <v>18.307779030439683</v>
      </c>
      <c r="BZ136" s="47">
        <f>IFERROR(Oferta!BZ136/AVERAGE(Ventas!BZ134:BZ136),"")</f>
        <v>12.515934065934067</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13.692403486924034</v>
      </c>
      <c r="CK136" s="47">
        <f>IFERROR(Oferta!CK136/AVERAGE(Ventas!CK134:CK136),"")</f>
        <v>16.340624999999999</v>
      </c>
      <c r="CL136" s="47">
        <f>IFERROR(Oferta!CL136/AVERAGE(Ventas!CL134:CL136),"")</f>
        <v>5.9062608094085087</v>
      </c>
      <c r="CM136" s="47">
        <f>IFERROR(Oferta!CM136/AVERAGE(Ventas!CM134:CM136),"")</f>
        <v>14.447016918967053</v>
      </c>
      <c r="CN136" s="47">
        <f>IFERROR(Oferta!CN136/AVERAGE(Ventas!CN134:CN136),"")</f>
        <v>6.8853613719885667</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11.764397905759163</v>
      </c>
      <c r="DS136" s="47">
        <f>IFERROR(Oferta!DS136/AVERAGE(Ventas!DS134:DS136),"")</f>
        <v>10.884476534296029</v>
      </c>
      <c r="DT136" s="47">
        <f>IFERROR(Oferta!DT136/AVERAGE(Ventas!DT134:DT136),"")</f>
        <v>21.111111111111111</v>
      </c>
      <c r="DU136" s="47">
        <f>IFERROR(Oferta!DU136/AVERAGE(Ventas!DU134:DU136),"")</f>
        <v>9.2427745664739884</v>
      </c>
      <c r="DV136" s="47">
        <f>IFERROR(Oferta!DV136/AVERAGE(Ventas!DV134:DV136),"")</f>
        <v>13.19832402234637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6.2471220260936304</v>
      </c>
      <c r="EF136" s="47">
        <f>IFERROR(Oferta!EF136/AVERAGE(Ventas!EF134:EF136),"")</f>
        <v>5.9682396900083035</v>
      </c>
      <c r="EG136" s="47">
        <f>IFERROR(Oferta!EG136/AVERAGE(Ventas!EG134:EG136),"")</f>
        <v>12.340064102564103</v>
      </c>
      <c r="EH136" s="47">
        <f>IFERROR(Oferta!EH136/AVERAGE(Ventas!EH134:EH136),"")</f>
        <v>13.920027186225646</v>
      </c>
      <c r="EI136" s="47">
        <f>IFERROR(Oferta!EI136/AVERAGE(Ventas!EI134:EI136),"")</f>
        <v>6.0014628348520409</v>
      </c>
      <c r="EJ136" s="47">
        <f>IFERROR(Oferta!EJ136/AVERAGE(Ventas!EJ134:EJ136),"")</f>
        <v>12.846377232466967</v>
      </c>
      <c r="EK136" s="47">
        <f>IFERROR(Oferta!EK136/AVERAGE(Ventas!EK134:EK136),"")</f>
        <v>8.0252430935668748</v>
      </c>
      <c r="EL136" s="47">
        <f>IFERROR(Oferta!EL136/AVERAGE(Ventas!EL134:EL136),"")</f>
        <v>5.5681175805539853</v>
      </c>
      <c r="EM136" s="47">
        <f>IFERROR(Oferta!EM136/AVERAGE(Ventas!EM134:EM136),"")</f>
        <v>6.3144881311919621</v>
      </c>
      <c r="EN136" s="47">
        <f>IFERROR(Oferta!EN136/AVERAGE(Ventas!EN134:EN136),"")</f>
        <v>12.20242848993562</v>
      </c>
      <c r="EO136" s="47">
        <f>IFERROR(Oferta!EO136/AVERAGE(Ventas!EO134:EO136),"")</f>
        <v>13.194754464285714</v>
      </c>
      <c r="EP136" s="47">
        <f>IFERROR(Oferta!EP136/AVERAGE(Ventas!EP134:EP136),"")</f>
        <v>6.2172525530243519</v>
      </c>
      <c r="EQ136" s="47">
        <f>IFERROR(Oferta!EQ136/AVERAGE(Ventas!EQ134:EQ136),"")</f>
        <v>12.504731682438942</v>
      </c>
      <c r="ER136" s="47">
        <f>IFERROR(Oferta!ER136/AVERAGE(Ventas!ER134:ER136),"")</f>
        <v>8.1177226247366523</v>
      </c>
      <c r="ES136" s="47">
        <f>IFERROR(Oferta!ES136/AVERAGE(Ventas!ES134:ES136),"")</f>
        <v>5.460370697263901</v>
      </c>
      <c r="ET136" s="47">
        <f>IFERROR(Oferta!ET136/AVERAGE(Ventas!ET134:ET136),"")</f>
        <v>6.4141370803389472</v>
      </c>
      <c r="EU136" s="47">
        <f>IFERROR(Oferta!EU136/AVERAGE(Ventas!EU134:EU136),"")</f>
        <v>12.035501653803749</v>
      </c>
      <c r="EV136" s="47">
        <f>IFERROR(Oferta!EV136/AVERAGE(Ventas!EV134:EV136),"")</f>
        <v>13.292584111326406</v>
      </c>
      <c r="EW136" s="47">
        <f>IFERROR(Oferta!EW136/AVERAGE(Ventas!EW134:EW136),"")</f>
        <v>6.2883581255674281</v>
      </c>
      <c r="EX136" s="47">
        <f>IFERROR(Oferta!EX136/AVERAGE(Ventas!EX134:EX136),"")</f>
        <v>12.405611451094286</v>
      </c>
      <c r="EY136" s="47">
        <f>IFERROR(Oferta!EY136/AVERAGE(Ventas!EY134:EY136),"")</f>
        <v>8.1835183727244978</v>
      </c>
      <c r="EZ136" s="47">
        <f>IFERROR(Oferta!EZ136/AVERAGE(Ventas!EZ134:EZ136),"")</f>
        <v>5.5686412374758305</v>
      </c>
      <c r="FA136" s="47">
        <f>IFERROR(Oferta!FA136/AVERAGE(Ventas!FA134:FA136),"")</f>
        <v>6.4362772277227727</v>
      </c>
      <c r="FB136" s="47">
        <f>IFERROR(Oferta!FB136/AVERAGE(Ventas!FB134:FB136),"")</f>
        <v>12.073928258967628</v>
      </c>
      <c r="FC136" s="47">
        <f>IFERROR(Oferta!FC136/AVERAGE(Ventas!FC134:FC136),"")</f>
        <v>13.298751538596798</v>
      </c>
      <c r="FD136" s="47">
        <f>IFERROR(Oferta!FD136/AVERAGE(Ventas!FD134:FD136),"")</f>
        <v>6.3229730970526123</v>
      </c>
      <c r="FE136" s="47">
        <f>IFERROR(Oferta!FE136/AVERAGE(Ventas!FE134:FE136),"")</f>
        <v>12.43292274390558</v>
      </c>
      <c r="FF136" s="47">
        <f>IFERROR(Oferta!FF136/AVERAGE(Ventas!FF134:FF136),"")</f>
        <v>8.2057268092810514</v>
      </c>
    </row>
    <row r="137" spans="1:162" x14ac:dyDescent="0.25">
      <c r="A137" s="36">
        <v>44136</v>
      </c>
      <c r="B137" s="47">
        <f>IFERROR(Oferta!B137/AVERAGE(Ventas!B135:B137),"")</f>
        <v>2.0454545454545454</v>
      </c>
      <c r="C137" s="47">
        <f>IFERROR(Oferta!C137/AVERAGE(Ventas!C135:C137),"")</f>
        <v>6.8454458901935897</v>
      </c>
      <c r="D137" s="47">
        <f>IFERROR(Oferta!D137/AVERAGE(Ventas!D135:D137),"")</f>
        <v>10.890700259355317</v>
      </c>
      <c r="E137" s="47">
        <f>IFERROR(Oferta!E137/AVERAGE(Ventas!E135:E137),"")</f>
        <v>12.058741258741259</v>
      </c>
      <c r="F137" s="47">
        <f>IFERROR(Oferta!F137/AVERAGE(Ventas!F135:F137),"")</f>
        <v>6.6217851739788198</v>
      </c>
      <c r="G137" s="47">
        <f>IFERROR(Oferta!G137/AVERAGE(Ventas!G135:G137),"")</f>
        <v>11.29522886897554</v>
      </c>
      <c r="H137" s="47">
        <f>IFERROR(Oferta!H137/AVERAGE(Ventas!H135:H137),"")</f>
        <v>9.2175141242937855</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6.1315298507462686</v>
      </c>
      <c r="Q137" s="47">
        <f>IFERROR(Oferta!Q137/AVERAGE(Ventas!Q135:Q137),"")</f>
        <v>6.0843975218105948</v>
      </c>
      <c r="R137" s="47">
        <f>IFERROR(Oferta!R137/AVERAGE(Ventas!R135:R137),"")</f>
        <v>10.549742078113486</v>
      </c>
      <c r="S137" s="47">
        <f>IFERROR(Oferta!S137/AVERAGE(Ventas!S135:S137),"")</f>
        <v>11.86887716654107</v>
      </c>
      <c r="T137" s="47">
        <f>IFERROR(Oferta!T137/AVERAGE(Ventas!T135:T137),"")</f>
        <v>6.0873889875666078</v>
      </c>
      <c r="U137" s="47">
        <f>IFERROR(Oferta!U137/AVERAGE(Ventas!U135:U137),"")</f>
        <v>10.982925018559762</v>
      </c>
      <c r="V137" s="47">
        <f>IFERROR(Oferta!V137/AVERAGE(Ventas!V135:V137),"")</f>
        <v>7.6717924074963957</v>
      </c>
      <c r="W137" s="47">
        <f>IFERROR(Oferta!W137/AVERAGE(Ventas!W135:W137),"")</f>
        <v>0.57499999999999996</v>
      </c>
      <c r="X137" s="47">
        <f>IFERROR(Oferta!X137/AVERAGE(Ventas!X135:X137),"")</f>
        <v>7.4105621805792161</v>
      </c>
      <c r="Y137" s="47">
        <f>IFERROR(Oferta!Y137/AVERAGE(Ventas!Y135:Y137),"")</f>
        <v>11.915647921760391</v>
      </c>
      <c r="Z137" s="47">
        <f>IFERROR(Oferta!Z137/AVERAGE(Ventas!Z135:Z137),"")</f>
        <v>9.7327766179540713</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9.4926199261992625</v>
      </c>
      <c r="AN137" s="47">
        <f>IFERROR(Oferta!AN137/AVERAGE(Ventas!AN135:AN137),"")</f>
        <v>10.603448275862069</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16.238095238095237</v>
      </c>
      <c r="BW137" s="47">
        <f>IFERROR(Oferta!BW137/AVERAGE(Ventas!BW135:BW137),"")</f>
        <v>21.728155339805824</v>
      </c>
      <c r="BX137" s="47">
        <f>IFERROR(Oferta!BX137/AVERAGE(Ventas!BX135:BX137),"")</f>
        <v>7.6445595854922272</v>
      </c>
      <c r="BY137" s="47">
        <f>IFERROR(Oferta!BY137/AVERAGE(Ventas!BY135:BY137),"")</f>
        <v>17.496106785317018</v>
      </c>
      <c r="BZ137" s="47">
        <f>IFERROR(Oferta!BZ137/AVERAGE(Ventas!BZ135:BZ137),"")</f>
        <v>12.395922746781116</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12.358695652173912</v>
      </c>
      <c r="CK137" s="47">
        <f>IFERROR(Oferta!CK137/AVERAGE(Ventas!CK135:CK137),"")</f>
        <v>12.65625</v>
      </c>
      <c r="CL137" s="47">
        <f>IFERROR(Oferta!CL137/AVERAGE(Ventas!CL135:CL137),"")</f>
        <v>5.2897687456201821</v>
      </c>
      <c r="CM137" s="47">
        <f>IFERROR(Oferta!CM137/AVERAGE(Ventas!CM135:CM137),"")</f>
        <v>12.452970297029703</v>
      </c>
      <c r="CN137" s="47">
        <f>IFERROR(Oferta!CN137/AVERAGE(Ventas!CN135:CN137),"")</f>
        <v>6.1780233271945981</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11.089709762532982</v>
      </c>
      <c r="DS137" s="47">
        <f>IFERROR(Oferta!DS137/AVERAGE(Ventas!DS135:DS137),"")</f>
        <v>10.671428571428573</v>
      </c>
      <c r="DT137" s="47">
        <f>IFERROR(Oferta!DT137/AVERAGE(Ventas!DT135:DT137),"")</f>
        <v>19.642857142857142</v>
      </c>
      <c r="DU137" s="47">
        <f>IFERROR(Oferta!DU137/AVERAGE(Ventas!DU135:DU137),"")</f>
        <v>7.8054545454545448</v>
      </c>
      <c r="DV137" s="47">
        <f>IFERROR(Oferta!DV137/AVERAGE(Ventas!DV135:DV137),"")</f>
        <v>12.741758241758243</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6.4439935064935066</v>
      </c>
      <c r="EF137" s="47">
        <f>IFERROR(Oferta!EF137/AVERAGE(Ventas!EF135:EF137),"")</f>
        <v>5.6826473116225769</v>
      </c>
      <c r="EG137" s="47">
        <f>IFERROR(Oferta!EG137/AVERAGE(Ventas!EG135:EG137),"")</f>
        <v>10.977786144578312</v>
      </c>
      <c r="EH137" s="47">
        <f>IFERROR(Oferta!EH137/AVERAGE(Ventas!EH135:EH137),"")</f>
        <v>12.493061062648692</v>
      </c>
      <c r="EI137" s="47">
        <f>IFERROR(Oferta!EI137/AVERAGE(Ventas!EI135:EI137),"")</f>
        <v>5.7627958643082966</v>
      </c>
      <c r="EJ137" s="47">
        <f>IFERROR(Oferta!EJ137/AVERAGE(Ventas!EJ135:EJ137),"")</f>
        <v>11.465598672453407</v>
      </c>
      <c r="EK137" s="47">
        <f>IFERROR(Oferta!EK137/AVERAGE(Ventas!EK135:EK137),"")</f>
        <v>7.5224806506883031</v>
      </c>
      <c r="EL137" s="47">
        <f>IFERROR(Oferta!EL137/AVERAGE(Ventas!EL135:EL137),"")</f>
        <v>5.7337763878029717</v>
      </c>
      <c r="EM137" s="47">
        <f>IFERROR(Oferta!EM137/AVERAGE(Ventas!EM135:EM137),"")</f>
        <v>5.9988178116379878</v>
      </c>
      <c r="EN137" s="47">
        <f>IFERROR(Oferta!EN137/AVERAGE(Ventas!EN135:EN137),"")</f>
        <v>10.902359818142456</v>
      </c>
      <c r="EO137" s="47">
        <f>IFERROR(Oferta!EO137/AVERAGE(Ventas!EO135:EO137),"")</f>
        <v>12.229212346095464</v>
      </c>
      <c r="EP137" s="47">
        <f>IFERROR(Oferta!EP137/AVERAGE(Ventas!EP135:EP137),"")</f>
        <v>5.9674162247284688</v>
      </c>
      <c r="EQ137" s="47">
        <f>IFERROR(Oferta!EQ137/AVERAGE(Ventas!EQ135:EQ137),"")</f>
        <v>11.299959567370868</v>
      </c>
      <c r="ER137" s="47">
        <f>IFERROR(Oferta!ER137/AVERAGE(Ventas!ER135:ER137),"")</f>
        <v>7.6430511220162947</v>
      </c>
      <c r="ES137" s="47">
        <f>IFERROR(Oferta!ES137/AVERAGE(Ventas!ES135:ES137),"")</f>
        <v>5.4894079304725691</v>
      </c>
      <c r="ET137" s="47">
        <f>IFERROR(Oferta!ET137/AVERAGE(Ventas!ET135:ET137),"")</f>
        <v>6.0736894658012979</v>
      </c>
      <c r="EU137" s="47">
        <f>IFERROR(Oferta!EU137/AVERAGE(Ventas!EU135:EU137),"")</f>
        <v>10.929134893505127</v>
      </c>
      <c r="EV137" s="47">
        <f>IFERROR(Oferta!EV137/AVERAGE(Ventas!EV135:EV137),"")</f>
        <v>12.414258188824663</v>
      </c>
      <c r="EW137" s="47">
        <f>IFERROR(Oferta!EW137/AVERAGE(Ventas!EW135:EW137),"")</f>
        <v>6.0028958164227886</v>
      </c>
      <c r="EX137" s="47">
        <f>IFERROR(Oferta!EX137/AVERAGE(Ventas!EX135:EX137),"")</f>
        <v>11.360541044776118</v>
      </c>
      <c r="EY137" s="47">
        <f>IFERROR(Oferta!EY137/AVERAGE(Ventas!EY135:EY137),"")</f>
        <v>7.7167539501365203</v>
      </c>
      <c r="EZ137" s="47">
        <f>IFERROR(Oferta!EZ137/AVERAGE(Ventas!EZ135:EZ137),"")</f>
        <v>5.5990259740259738</v>
      </c>
      <c r="FA137" s="47">
        <f>IFERROR(Oferta!FA137/AVERAGE(Ventas!FA135:FA137),"")</f>
        <v>6.0851157987903823</v>
      </c>
      <c r="FB137" s="47">
        <f>IFERROR(Oferta!FB137/AVERAGE(Ventas!FB135:FB137),"")</f>
        <v>10.974410862327829</v>
      </c>
      <c r="FC137" s="47">
        <f>IFERROR(Oferta!FC137/AVERAGE(Ventas!FC135:FC137),"")</f>
        <v>12.420807951266431</v>
      </c>
      <c r="FD137" s="47">
        <f>IFERROR(Oferta!FD137/AVERAGE(Ventas!FD135:FD137),"")</f>
        <v>6.0268077372452291</v>
      </c>
      <c r="FE137" s="47">
        <f>IFERROR(Oferta!FE137/AVERAGE(Ventas!FE135:FE137),"")</f>
        <v>11.392958203831702</v>
      </c>
      <c r="FF137" s="47">
        <f>IFERROR(Oferta!FF137/AVERAGE(Ventas!FF135:FF137),"")</f>
        <v>7.7336038362227955</v>
      </c>
    </row>
    <row r="138" spans="1:162" x14ac:dyDescent="0.25">
      <c r="A138" s="36">
        <v>44166</v>
      </c>
      <c r="B138" s="47">
        <f>IFERROR(Oferta!B138/AVERAGE(Ventas!B136:B138),"")</f>
        <v>2.4744525547445257</v>
      </c>
      <c r="C138" s="47">
        <f>IFERROR(Oferta!C138/AVERAGE(Ventas!C136:C138),"")</f>
        <v>6.783631232361242</v>
      </c>
      <c r="D138" s="47">
        <f>IFERROR(Oferta!D138/AVERAGE(Ventas!D136:D138),"")</f>
        <v>10.60475651189128</v>
      </c>
      <c r="E138" s="47">
        <f>IFERROR(Oferta!E138/AVERAGE(Ventas!E136:E138),"")</f>
        <v>12.78502594514455</v>
      </c>
      <c r="F138" s="47">
        <f>IFERROR(Oferta!F138/AVERAGE(Ventas!F136:F138),"")</f>
        <v>6.6061334936861087</v>
      </c>
      <c r="G138" s="47">
        <f>IFERROR(Oferta!G138/AVERAGE(Ventas!G136:G138),"")</f>
        <v>11.340420210105052</v>
      </c>
      <c r="H138" s="47">
        <f>IFERROR(Oferta!H138/AVERAGE(Ventas!H136:H138),"")</f>
        <v>9.1904696886947015</v>
      </c>
      <c r="I138" s="47">
        <f>IFERROR(Oferta!I138/AVERAGE(Ventas!I136:I138),"")</f>
        <v>7.29841488628532</v>
      </c>
      <c r="J138" s="47">
        <f>IFERROR(Oferta!J138/AVERAGE(Ventas!J136:J138),"")</f>
        <v>4.2569485511531644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8.1735966735966734</v>
      </c>
      <c r="Q138" s="47">
        <f>IFERROR(Oferta!Q138/AVERAGE(Ventas!Q136:Q138),"")</f>
        <v>5.8102066638549141</v>
      </c>
      <c r="R138" s="47">
        <f>IFERROR(Oferta!R138/AVERAGE(Ventas!R136:R138),"")</f>
        <v>9.725714285714286</v>
      </c>
      <c r="S138" s="47">
        <f>IFERROR(Oferta!S138/AVERAGE(Ventas!S136:S138),"")</f>
        <v>10.680286006128703</v>
      </c>
      <c r="T138" s="47">
        <f>IFERROR(Oferta!T138/AVERAGE(Ventas!T136:T138),"")</f>
        <v>5.9396890483512728</v>
      </c>
      <c r="U138" s="47">
        <f>IFERROR(Oferta!U138/AVERAGE(Ventas!U136:U138),"")</f>
        <v>10.047520661157025</v>
      </c>
      <c r="V138" s="47">
        <f>IFERROR(Oferta!V138/AVERAGE(Ventas!V136:V138),"")</f>
        <v>7.3019298846636973</v>
      </c>
      <c r="W138" s="47">
        <f>IFERROR(Oferta!W138/AVERAGE(Ventas!W136:W138),"")</f>
        <v>4.1785714285714288</v>
      </c>
      <c r="X138" s="47">
        <f>IFERROR(Oferta!X138/AVERAGE(Ventas!X136:X138),"")</f>
        <v>6.6610169491525424</v>
      </c>
      <c r="Y138" s="47">
        <f>IFERROR(Oferta!Y138/AVERAGE(Ventas!Y136:Y138),"")</f>
        <v>10.364269141531324</v>
      </c>
      <c r="Z138" s="47">
        <f>IFERROR(Oferta!Z138/AVERAGE(Ventas!Z136:Z138),"")</f>
        <v>10.101796407185629</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8.535211267605634</v>
      </c>
      <c r="AN138" s="47">
        <f>IFERROR(Oferta!AN138/AVERAGE(Ventas!AN136:AN138),"")</f>
        <v>17.304347826086957</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16.955357142857142</v>
      </c>
      <c r="BW138" s="47">
        <f>IFERROR(Oferta!BW138/AVERAGE(Ventas!BW136:BW138),"")</f>
        <v>18.211895910780669</v>
      </c>
      <c r="BX138" s="47">
        <f>IFERROR(Oferta!BX138/AVERAGE(Ventas!BX136:BX138),"")</f>
        <v>8.2907880133185348</v>
      </c>
      <c r="BY138" s="47">
        <f>IFERROR(Oferta!BY138/AVERAGE(Ventas!BY136:BY138),"")</f>
        <v>17.314558979808712</v>
      </c>
      <c r="BZ138" s="47">
        <f>IFERROR(Oferta!BZ138/AVERAGE(Ventas!BZ136:BZ138),"")</f>
        <v>12.900651465798045</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14.492734478203435</v>
      </c>
      <c r="CK138" s="47">
        <f>IFERROR(Oferta!CK138/AVERAGE(Ventas!CK136:CK138),"")</f>
        <v>12.039370078740157</v>
      </c>
      <c r="CL138" s="47">
        <f>IFERROR(Oferta!CL138/AVERAGE(Ventas!CL136:CL138),"")</f>
        <v>5.2557939914163088</v>
      </c>
      <c r="CM138" s="47">
        <f>IFERROR(Oferta!CM138/AVERAGE(Ventas!CM136:CM138),"")</f>
        <v>13.671353251318102</v>
      </c>
      <c r="CN138" s="47">
        <f>IFERROR(Oferta!CN138/AVERAGE(Ventas!CN136:CN138),"")</f>
        <v>6.2863445604218233</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10.305288461538462</v>
      </c>
      <c r="DS138" s="47">
        <f>IFERROR(Oferta!DS138/AVERAGE(Ventas!DS136:DS138),"")</f>
        <v>8.4656249999999993</v>
      </c>
      <c r="DT138" s="47">
        <f>IFERROR(Oferta!DT138/AVERAGE(Ventas!DT136:DT138),"")</f>
        <v>17.521276595744681</v>
      </c>
      <c r="DU138" s="47">
        <f>IFERROR(Oferta!DU138/AVERAGE(Ventas!DU136:DU138),"")</f>
        <v>7.2792792792792795</v>
      </c>
      <c r="DV138" s="47">
        <f>IFERROR(Oferta!DV138/AVERAGE(Ventas!DV136:DV138),"")</f>
        <v>10.521739130434783</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8.109533468559837</v>
      </c>
      <c r="EF138" s="47">
        <f>IFERROR(Oferta!EF138/AVERAGE(Ventas!EF136:EF138),"")</f>
        <v>5.5820027659039475</v>
      </c>
      <c r="EG138" s="47">
        <f>IFERROR(Oferta!EG138/AVERAGE(Ventas!EG136:EG138),"")</f>
        <v>10.561976626483849</v>
      </c>
      <c r="EH138" s="47">
        <f>IFERROR(Oferta!EH138/AVERAGE(Ventas!EH136:EH138),"")</f>
        <v>11.727681078046041</v>
      </c>
      <c r="EI138" s="47">
        <f>IFERROR(Oferta!EI138/AVERAGE(Ventas!EI136:EI138),"")</f>
        <v>5.7970035083683209</v>
      </c>
      <c r="EJ138" s="47">
        <f>IFERROR(Oferta!EJ138/AVERAGE(Ventas!EJ136:EJ138),"")</f>
        <v>10.946206045650833</v>
      </c>
      <c r="EK138" s="47">
        <f>IFERROR(Oferta!EK138/AVERAGE(Ventas!EK136:EK138),"")</f>
        <v>7.4341558135885766</v>
      </c>
      <c r="EL138" s="47">
        <f>IFERROR(Oferta!EL138/AVERAGE(Ventas!EL136:EL138),"")</f>
        <v>6.9981592268752877</v>
      </c>
      <c r="EM138" s="47">
        <f>IFERROR(Oferta!EM138/AVERAGE(Ventas!EM136:EM138),"")</f>
        <v>5.9600332407094818</v>
      </c>
      <c r="EN138" s="47">
        <f>IFERROR(Oferta!EN138/AVERAGE(Ventas!EN136:EN138),"")</f>
        <v>10.529075173449682</v>
      </c>
      <c r="EO138" s="47">
        <f>IFERROR(Oferta!EO138/AVERAGE(Ventas!EO136:EO138),"")</f>
        <v>11.634999201660547</v>
      </c>
      <c r="EP138" s="47">
        <f>IFERROR(Oferta!EP138/AVERAGE(Ventas!EP136:EP138),"")</f>
        <v>6.0653163139103441</v>
      </c>
      <c r="EQ138" s="47">
        <f>IFERROR(Oferta!EQ138/AVERAGE(Ventas!EQ136:EQ138),"")</f>
        <v>10.871221102548903</v>
      </c>
      <c r="ER138" s="47">
        <f>IFERROR(Oferta!ER138/AVERAGE(Ventas!ER136:ER138),"")</f>
        <v>7.6072396468928796</v>
      </c>
      <c r="ES138" s="47">
        <f>IFERROR(Oferta!ES138/AVERAGE(Ventas!ES136:ES138),"")</f>
        <v>6.584909582207441</v>
      </c>
      <c r="ET138" s="47">
        <f>IFERROR(Oferta!ET138/AVERAGE(Ventas!ET136:ET138),"")</f>
        <v>6.1073406009301872</v>
      </c>
      <c r="EU138" s="47">
        <f>IFERROR(Oferta!EU138/AVERAGE(Ventas!EU136:EU138),"")</f>
        <v>10.411867027444917</v>
      </c>
      <c r="EV138" s="47">
        <f>IFERROR(Oferta!EV138/AVERAGE(Ventas!EV136:EV138),"")</f>
        <v>11.779833206974979</v>
      </c>
      <c r="EW138" s="47">
        <f>IFERROR(Oferta!EW138/AVERAGE(Ventas!EW136:EW138),"")</f>
        <v>6.1578947368421053</v>
      </c>
      <c r="EX138" s="47">
        <f>IFERROR(Oferta!EX138/AVERAGE(Ventas!EX136:EX138),"")</f>
        <v>10.819776642401774</v>
      </c>
      <c r="EY138" s="47">
        <f>IFERROR(Oferta!EY138/AVERAGE(Ventas!EY136:EY138),"")</f>
        <v>7.6839339894916003</v>
      </c>
      <c r="EZ138" s="47">
        <f>IFERROR(Oferta!EZ138/AVERAGE(Ventas!EZ136:EZ138),"")</f>
        <v>6.6893986360818349</v>
      </c>
      <c r="FA138" s="47">
        <f>IFERROR(Oferta!FA138/AVERAGE(Ventas!FA136:FA138),"")</f>
        <v>6.1274100335097854</v>
      </c>
      <c r="FB138" s="47">
        <f>IFERROR(Oferta!FB138/AVERAGE(Ventas!FB136:FB138),"")</f>
        <v>10.467140661029976</v>
      </c>
      <c r="FC138" s="47">
        <f>IFERROR(Oferta!FC138/AVERAGE(Ventas!FC136:FC138),"")</f>
        <v>11.78652535957608</v>
      </c>
      <c r="FD138" s="47">
        <f>IFERROR(Oferta!FD138/AVERAGE(Ventas!FD136:FD138),"")</f>
        <v>6.1865018143890831</v>
      </c>
      <c r="FE138" s="47">
        <f>IFERROR(Oferta!FE138/AVERAGE(Ventas!FE136:FE138),"")</f>
        <v>10.859386955934644</v>
      </c>
      <c r="FF138" s="47">
        <f>IFERROR(Oferta!FF138/AVERAGE(Ventas!FF136:FF138),"")</f>
        <v>7.7079046865382921</v>
      </c>
    </row>
    <row r="139" spans="1:162" x14ac:dyDescent="0.25">
      <c r="A139" s="36">
        <v>44197</v>
      </c>
      <c r="B139" s="47">
        <f>IFERROR(Oferta!B139/AVERAGE(Ventas!B137:B139),"")</f>
        <v>3.402061855670103</v>
      </c>
      <c r="C139" s="47">
        <f>IFERROR(Oferta!C139/AVERAGE(Ventas!C137:C139),"")</f>
        <v>6.7913348200063721</v>
      </c>
      <c r="D139" s="47">
        <f>IFERROR(Oferta!D139/AVERAGE(Ventas!D137:D139),"")</f>
        <v>11.429626749611197</v>
      </c>
      <c r="E139" s="47">
        <f>IFERROR(Oferta!E139/AVERAGE(Ventas!E137:E139),"")</f>
        <v>11.154708520179373</v>
      </c>
      <c r="F139" s="47">
        <f>IFERROR(Oferta!F139/AVERAGE(Ventas!F137:F139),"")</f>
        <v>6.6897404202719404</v>
      </c>
      <c r="G139" s="47">
        <f>IFERROR(Oferta!G139/AVERAGE(Ventas!G137:G139),"")</f>
        <v>11.335549872122764</v>
      </c>
      <c r="H139" s="47">
        <f>IFERROR(Oferta!H139/AVERAGE(Ventas!H137:H139),"")</f>
        <v>9.2317380352644829</v>
      </c>
      <c r="I139" s="47">
        <f>IFERROR(Oferta!I139/AVERAGE(Ventas!I137:I139),"")</f>
        <v>10.9775390625</v>
      </c>
      <c r="J139" s="47">
        <f>IFERROR(Oferta!J139/AVERAGE(Ventas!J137:J139),"")</f>
        <v>3.0641391106043332</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9.1338962605548861</v>
      </c>
      <c r="Q139" s="47">
        <f>IFERROR(Oferta!Q139/AVERAGE(Ventas!Q137:Q139),"")</f>
        <v>6.7623506619309008</v>
      </c>
      <c r="R139" s="47">
        <f>IFERROR(Oferta!R139/AVERAGE(Ventas!R137:R139),"")</f>
        <v>10.22514777001612</v>
      </c>
      <c r="S139" s="47">
        <f>IFERROR(Oferta!S139/AVERAGE(Ventas!S137:S139),"")</f>
        <v>10.190458980845682</v>
      </c>
      <c r="T139" s="47">
        <f>IFERROR(Oferta!T139/AVERAGE(Ventas!T137:T139),"")</f>
        <v>6.8828613460831187</v>
      </c>
      <c r="U139" s="47">
        <f>IFERROR(Oferta!U139/AVERAGE(Ventas!U137:U139),"")</f>
        <v>10.213652694610778</v>
      </c>
      <c r="V139" s="47">
        <f>IFERROR(Oferta!V139/AVERAGE(Ventas!V137:V139),"")</f>
        <v>8.010501135257865</v>
      </c>
      <c r="W139" s="47">
        <f>IFERROR(Oferta!W139/AVERAGE(Ventas!W137:W139),"")</f>
        <v>2.5102040816326534</v>
      </c>
      <c r="X139" s="47">
        <f>IFERROR(Oferta!X139/AVERAGE(Ventas!X137:X139),"")</f>
        <v>7.9001196172248802</v>
      </c>
      <c r="Y139" s="47">
        <f>IFERROR(Oferta!Y139/AVERAGE(Ventas!Y137:Y139),"")</f>
        <v>11.301219512195123</v>
      </c>
      <c r="Z139" s="47">
        <f>IFERROR(Oferta!Z139/AVERAGE(Ventas!Z137:Z139),"")</f>
        <v>7.8330464716006887</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7.8756756756756756</v>
      </c>
      <c r="AN139" s="47">
        <f>IFERROR(Oferta!AN139/AVERAGE(Ventas!AN137:AN139),"")</f>
        <v>19.672131147540984</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10.964285714285714</v>
      </c>
      <c r="BI139" s="47">
        <f>IFERROR(Oferta!BI139/AVERAGE(Ventas!BI137:BI139),"")</f>
        <v>7.9821428571428568</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17.212213740458015</v>
      </c>
      <c r="BW139" s="47">
        <f>IFERROR(Oferta!BW139/AVERAGE(Ventas!BW137:BW139),"")</f>
        <v>16.147727272727273</v>
      </c>
      <c r="BX139" s="47">
        <f>IFERROR(Oferta!BX139/AVERAGE(Ventas!BX137:BX139),"")</f>
        <v>10.293436293436294</v>
      </c>
      <c r="BY139" s="47">
        <f>IFERROR(Oferta!BY139/AVERAGE(Ventas!BY137:BY139),"")</f>
        <v>16.906420021762788</v>
      </c>
      <c r="BZ139" s="47">
        <f>IFERROR(Oferta!BZ139/AVERAGE(Ventas!BZ137:BZ139),"")</f>
        <v>13.876768867924527</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16.170087976539588</v>
      </c>
      <c r="CK139" s="47">
        <f>IFERROR(Oferta!CK139/AVERAGE(Ventas!CK137:CK139),"")</f>
        <v>14.572881355932203</v>
      </c>
      <c r="CL139" s="47">
        <f>IFERROR(Oferta!CL139/AVERAGE(Ventas!CL137:CL139),"")</f>
        <v>6.096013716245178</v>
      </c>
      <c r="CM139" s="47">
        <f>IFERROR(Oferta!CM139/AVERAGE(Ventas!CM137:CM139),"")</f>
        <v>15.687819856704195</v>
      </c>
      <c r="CN139" s="47">
        <f>IFERROR(Oferta!CN139/AVERAGE(Ventas!CN137:CN139),"")</f>
        <v>7.2709378134403213</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4.3119777158774371</v>
      </c>
      <c r="DL139" s="47">
        <f>IFERROR(Oferta!DL139/AVERAGE(Ventas!DL137:DL139),"")</f>
        <v>9.2905027932960902</v>
      </c>
      <c r="DM139" s="47">
        <f>IFERROR(Oferta!DM139/AVERAGE(Ventas!DM137:DM139),"")</f>
        <v>8.5450236966824651</v>
      </c>
      <c r="DN139" s="47">
        <f>IFERROR(Oferta!DN139/AVERAGE(Ventas!DN137:DN139),"")</f>
        <v>3.3662477558348298</v>
      </c>
      <c r="DO139" s="47">
        <f>IFERROR(Oferta!DO139/AVERAGE(Ventas!DO137:DO139),"")</f>
        <v>9.0802139037433154</v>
      </c>
      <c r="DP139" s="47">
        <f>IFERROR(Oferta!DP139/AVERAGE(Ventas!DP137:DP139),"")</f>
        <v>6.6413793103448278</v>
      </c>
      <c r="DQ139" s="47">
        <f>IFERROR(Oferta!DQ139/AVERAGE(Ventas!DQ137:DQ139),"")</f>
        <v>1.8661417322834644</v>
      </c>
      <c r="DR139" s="47">
        <f>IFERROR(Oferta!DR139/AVERAGE(Ventas!DR137:DR139),"")</f>
        <v>9.4077669902912611</v>
      </c>
      <c r="DS139" s="47">
        <f>IFERROR(Oferta!DS139/AVERAGE(Ventas!DS137:DS139),"")</f>
        <v>9.827956989247312</v>
      </c>
      <c r="DT139" s="47">
        <f>IFERROR(Oferta!DT139/AVERAGE(Ventas!DT137:DT139),"")</f>
        <v>26.328358208955226</v>
      </c>
      <c r="DU139" s="47">
        <f>IFERROR(Oferta!DU139/AVERAGE(Ventas!DU137:DU139),"")</f>
        <v>6.5315315315315319</v>
      </c>
      <c r="DV139" s="47">
        <f>IFERROR(Oferta!DV139/AVERAGE(Ventas!DV137:DV139),"")</f>
        <v>13.023121387283238</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10.964942283026936</v>
      </c>
      <c r="EF139" s="47">
        <f>IFERROR(Oferta!EF139/AVERAGE(Ventas!EF137:EF139),"")</f>
        <v>6.1296791896744471</v>
      </c>
      <c r="EG139" s="47">
        <f>IFERROR(Oferta!EG139/AVERAGE(Ventas!EG137:EG139),"")</f>
        <v>11.077361718304504</v>
      </c>
      <c r="EH139" s="47">
        <f>IFERROR(Oferta!EH139/AVERAGE(Ventas!EH137:EH139),"")</f>
        <v>11.040594059405942</v>
      </c>
      <c r="EI139" s="47">
        <f>IFERROR(Oferta!EI139/AVERAGE(Ventas!EI137:EI139),"")</f>
        <v>6.4846820264925604</v>
      </c>
      <c r="EJ139" s="47">
        <f>IFERROR(Oferta!EJ139/AVERAGE(Ventas!EJ137:EJ139),"")</f>
        <v>11.065437965579244</v>
      </c>
      <c r="EK139" s="47">
        <f>IFERROR(Oferta!EK139/AVERAGE(Ventas!EK137:EK139),"")</f>
        <v>7.988614800759013</v>
      </c>
      <c r="EL139" s="47">
        <f>IFERROR(Oferta!EL139/AVERAGE(Ventas!EL137:EL139),"")</f>
        <v>8.3516455040165845</v>
      </c>
      <c r="EM139" s="47">
        <f>IFERROR(Oferta!EM139/AVERAGE(Ventas!EM137:EM139),"")</f>
        <v>6.397215713301172</v>
      </c>
      <c r="EN139" s="47">
        <f>IFERROR(Oferta!EN139/AVERAGE(Ventas!EN137:EN139),"")</f>
        <v>10.994193836534167</v>
      </c>
      <c r="EO139" s="47">
        <f>IFERROR(Oferta!EO139/AVERAGE(Ventas!EO137:EO139),"")</f>
        <v>10.640386821832486</v>
      </c>
      <c r="EP139" s="47">
        <f>IFERROR(Oferta!EP139/AVERAGE(Ventas!EP137:EP139),"")</f>
        <v>6.5851397817312005</v>
      </c>
      <c r="EQ139" s="47">
        <f>IFERROR(Oferta!EQ139/AVERAGE(Ventas!EQ137:EQ139),"")</f>
        <v>10.883695930381366</v>
      </c>
      <c r="ER139" s="47">
        <f>IFERROR(Oferta!ER139/AVERAGE(Ventas!ER137:ER139),"")</f>
        <v>7.9924416363605886</v>
      </c>
      <c r="ES139" s="47">
        <f>IFERROR(Oferta!ES139/AVERAGE(Ventas!ES137:ES139),"")</f>
        <v>7.7238445619682681</v>
      </c>
      <c r="ET139" s="47">
        <f>IFERROR(Oferta!ET139/AVERAGE(Ventas!ET137:ET139),"")</f>
        <v>6.551575110648268</v>
      </c>
      <c r="EU139" s="47">
        <f>IFERROR(Oferta!EU139/AVERAGE(Ventas!EU137:EU139),"")</f>
        <v>10.954358524910672</v>
      </c>
      <c r="EV139" s="47">
        <f>IFERROR(Oferta!EV139/AVERAGE(Ventas!EV137:EV139),"")</f>
        <v>10.804840210983556</v>
      </c>
      <c r="EW139" s="47">
        <f>IFERROR(Oferta!EW139/AVERAGE(Ventas!EW137:EW139),"")</f>
        <v>6.6708061460745105</v>
      </c>
      <c r="EX139" s="47">
        <f>IFERROR(Oferta!EX139/AVERAGE(Ventas!EX137:EX139),"")</f>
        <v>10.909065275623854</v>
      </c>
      <c r="EY139" s="47">
        <f>IFERROR(Oferta!EY139/AVERAGE(Ventas!EY137:EY139),"")</f>
        <v>8.0791248945938356</v>
      </c>
      <c r="EZ139" s="47">
        <f>IFERROR(Oferta!EZ139/AVERAGE(Ventas!EZ137:EZ139),"")</f>
        <v>7.8209636903402595</v>
      </c>
      <c r="FA139" s="47">
        <f>IFERROR(Oferta!FA139/AVERAGE(Ventas!FA137:FA139),"")</f>
        <v>6.5840331804832806</v>
      </c>
      <c r="FB139" s="47">
        <f>IFERROR(Oferta!FB139/AVERAGE(Ventas!FB137:FB139),"")</f>
        <v>11.017681334137031</v>
      </c>
      <c r="FC139" s="47">
        <f>IFERROR(Oferta!FC139/AVERAGE(Ventas!FC137:FC139),"")</f>
        <v>10.820930232558139</v>
      </c>
      <c r="FD139" s="47">
        <f>IFERROR(Oferta!FD139/AVERAGE(Ventas!FD137:FD139),"")</f>
        <v>6.7094242655739986</v>
      </c>
      <c r="FE139" s="47">
        <f>IFERROR(Oferta!FE139/AVERAGE(Ventas!FE137:FE139),"")</f>
        <v>10.958327487021187</v>
      </c>
      <c r="FF139" s="47">
        <f>IFERROR(Oferta!FF139/AVERAGE(Ventas!FF137:FF139),"")</f>
        <v>8.1161850785097087</v>
      </c>
    </row>
    <row r="140" spans="1:162" x14ac:dyDescent="0.25">
      <c r="A140" s="36">
        <v>44228</v>
      </c>
      <c r="B140" s="47">
        <f>IFERROR(Oferta!B140/AVERAGE(Ventas!B138:B140),"")</f>
        <v>6.42</v>
      </c>
      <c r="C140" s="47">
        <f>IFERROR(Oferta!C140/AVERAGE(Ventas!C138:C140),"")</f>
        <v>6.950704225352113</v>
      </c>
      <c r="D140" s="47">
        <f>IFERROR(Oferta!D140/AVERAGE(Ventas!D138:D140),"")</f>
        <v>11.602734374999999</v>
      </c>
      <c r="E140" s="47">
        <f>IFERROR(Oferta!E140/AVERAGE(Ventas!E138:E140),"")</f>
        <v>11.934586466165413</v>
      </c>
      <c r="F140" s="47">
        <f>IFERROR(Oferta!F140/AVERAGE(Ventas!F138:F140),"")</f>
        <v>6.9419525065963059</v>
      </c>
      <c r="G140" s="47">
        <f>IFERROR(Oferta!G140/AVERAGE(Ventas!G138:G140),"")</f>
        <v>11.716195372750642</v>
      </c>
      <c r="H140" s="47">
        <f>IFERROR(Oferta!H140/AVERAGE(Ventas!H138:H140),"")</f>
        <v>9.6249638832707305</v>
      </c>
      <c r="I140" s="47">
        <f>IFERROR(Oferta!I140/AVERAGE(Ventas!I138:I140),"")</f>
        <v>11.747816593886464</v>
      </c>
      <c r="J140" s="47">
        <f>IFERROR(Oferta!J140/AVERAGE(Ventas!J138:J140),"")</f>
        <v>3.0829416643627314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9.3424317617865995</v>
      </c>
      <c r="Q140" s="47">
        <f>IFERROR(Oferta!Q140/AVERAGE(Ventas!Q138:Q140),"")</f>
        <v>7.6944864864864861</v>
      </c>
      <c r="R140" s="47">
        <f>IFERROR(Oferta!R140/AVERAGE(Ventas!R138:R140),"")</f>
        <v>10.613320647002855</v>
      </c>
      <c r="S140" s="47">
        <f>IFERROR(Oferta!S140/AVERAGE(Ventas!S138:S140),"")</f>
        <v>11.146721311475408</v>
      </c>
      <c r="T140" s="47">
        <f>IFERROR(Oferta!T140/AVERAGE(Ventas!T138:T140),"")</f>
        <v>7.7849601525781615</v>
      </c>
      <c r="U140" s="47">
        <f>IFERROR(Oferta!U140/AVERAGE(Ventas!U138:U140),"")</f>
        <v>10.782456140350877</v>
      </c>
      <c r="V140" s="47">
        <f>IFERROR(Oferta!V140/AVERAGE(Ventas!V138:V140),"")</f>
        <v>8.8157847693957816</v>
      </c>
      <c r="W140" s="47">
        <f>IFERROR(Oferta!W140/AVERAGE(Ventas!W138:W140),"")</f>
        <v>0.63380281690140838</v>
      </c>
      <c r="X140" s="47">
        <f>IFERROR(Oferta!X140/AVERAGE(Ventas!X138:X140),"")</f>
        <v>7.7815884476534292</v>
      </c>
      <c r="Y140" s="47">
        <f>IFERROR(Oferta!Y140/AVERAGE(Ventas!Y138:Y140),"")</f>
        <v>10.136563876651982</v>
      </c>
      <c r="Z140" s="47">
        <f>IFERROR(Oferta!Z140/AVERAGE(Ventas!Z138:Z140),"")</f>
        <v>5.8703170028818441</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8.5553359683794472</v>
      </c>
      <c r="AN140" s="47">
        <f>IFERROR(Oferta!AN140/AVERAGE(Ventas!AN138:AN140),"")</f>
        <v>23.470588235294116</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8.4312796208530809</v>
      </c>
      <c r="BI140" s="47">
        <f>IFERROR(Oferta!BI140/AVERAGE(Ventas!BI138:BI140),"")</f>
        <v>6.3934426229508201</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17.584905660377359</v>
      </c>
      <c r="BW140" s="47">
        <f>IFERROR(Oferta!BW140/AVERAGE(Ventas!BW138:BW140),"")</f>
        <v>12.84076433121019</v>
      </c>
      <c r="BX140" s="47">
        <f>IFERROR(Oferta!BX140/AVERAGE(Ventas!BX138:BX140),"")</f>
        <v>9.4134396355353065</v>
      </c>
      <c r="BY140" s="47">
        <f>IFERROR(Oferta!BY140/AVERAGE(Ventas!BY138:BY140),"")</f>
        <v>16.016842105263159</v>
      </c>
      <c r="BZ140" s="47">
        <f>IFERROR(Oferta!BZ140/AVERAGE(Ventas!BZ138:BZ140),"")</f>
        <v>12.845185995623632</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14.960176991150442</v>
      </c>
      <c r="CK140" s="47">
        <f>IFERROR(Oferta!CK140/AVERAGE(Ventas!CK138:CK140),"")</f>
        <v>17.175965665236049</v>
      </c>
      <c r="CL140" s="47">
        <f>IFERROR(Oferta!CL140/AVERAGE(Ventas!CL138:CL140),"")</f>
        <v>5.9404408316398305</v>
      </c>
      <c r="CM140" s="47">
        <f>IFERROR(Oferta!CM140/AVERAGE(Ventas!CM138:CM140),"")</f>
        <v>15.526893523600439</v>
      </c>
      <c r="CN140" s="47">
        <f>IFERROR(Oferta!CN140/AVERAGE(Ventas!CN138:CN140),"")</f>
        <v>7.1354679802955667</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3.9296703296703299</v>
      </c>
      <c r="DL140" s="47">
        <f>IFERROR(Oferta!DL140/AVERAGE(Ventas!DL138:DL140),"")</f>
        <v>7.318965517241379</v>
      </c>
      <c r="DM140" s="47">
        <f>IFERROR(Oferta!DM140/AVERAGE(Ventas!DM138:DM140),"")</f>
        <v>6.4767441860465116</v>
      </c>
      <c r="DN140" s="47">
        <f>IFERROR(Oferta!DN140/AVERAGE(Ventas!DN138:DN140),"")</f>
        <v>2.8523878437047756</v>
      </c>
      <c r="DO140" s="47">
        <f>IFERROR(Oferta!DO140/AVERAGE(Ventas!DO138:DO140),"")</f>
        <v>7.0596658711217186</v>
      </c>
      <c r="DP140" s="47">
        <f>IFERROR(Oferta!DP140/AVERAGE(Ventas!DP138:DP140),"")</f>
        <v>5.1582733812949639</v>
      </c>
      <c r="DQ140" s="47">
        <f>IFERROR(Oferta!DQ140/AVERAGE(Ventas!DQ138:DQ140),"")</f>
        <v>1.6278026905829597</v>
      </c>
      <c r="DR140" s="47">
        <f>IFERROR(Oferta!DR140/AVERAGE(Ventas!DR138:DR140),"")</f>
        <v>8.633971291866029</v>
      </c>
      <c r="DS140" s="47">
        <f>IFERROR(Oferta!DS140/AVERAGE(Ventas!DS138:DS140),"")</f>
        <v>6.9319526627218933</v>
      </c>
      <c r="DT140" s="47">
        <f>IFERROR(Oferta!DT140/AVERAGE(Ventas!DT138:DT140),"")</f>
        <v>15.805555555555555</v>
      </c>
      <c r="DU140" s="47">
        <f>IFERROR(Oferta!DU140/AVERAGE(Ventas!DU138:DU140),"")</f>
        <v>6.1965678627145087</v>
      </c>
      <c r="DV140" s="47">
        <f>IFERROR(Oferta!DV140/AVERAGE(Ventas!DV138:DV140),"")</f>
        <v>9.0807174887892383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11.236782647989155</v>
      </c>
      <c r="EF140" s="47">
        <f>IFERROR(Oferta!EF140/AVERAGE(Ventas!EF138:EF140),"")</f>
        <v>6.5420389629412634</v>
      </c>
      <c r="EG140" s="47">
        <f>IFERROR(Oferta!EG140/AVERAGE(Ventas!EG138:EG140),"")</f>
        <v>11.271758436944937</v>
      </c>
      <c r="EH140" s="47">
        <f>IFERROR(Oferta!EH140/AVERAGE(Ventas!EH138:EH140),"")</f>
        <v>11.809422298017481</v>
      </c>
      <c r="EI140" s="47">
        <f>IFERROR(Oferta!EI140/AVERAGE(Ventas!EI138:EI140),"")</f>
        <v>6.8939737813759692</v>
      </c>
      <c r="EJ140" s="47">
        <f>IFERROR(Oferta!EJ140/AVERAGE(Ventas!EJ138:EJ140),"")</f>
        <v>11.441888701517707</v>
      </c>
      <c r="EK140" s="47">
        <f>IFERROR(Oferta!EK140/AVERAGE(Ventas!EK138:EK140),"")</f>
        <v>8.4143552969828175</v>
      </c>
      <c r="EL140" s="47">
        <f>IFERROR(Oferta!EL140/AVERAGE(Ventas!EL138:EL140),"")</f>
        <v>8.4691689008042896</v>
      </c>
      <c r="EM140" s="47">
        <f>IFERROR(Oferta!EM140/AVERAGE(Ventas!EM138:EM140),"")</f>
        <v>6.664043371808325</v>
      </c>
      <c r="EN140" s="47">
        <f>IFERROR(Oferta!EN140/AVERAGE(Ventas!EN138:EN140),"")</f>
        <v>11.188712794742944</v>
      </c>
      <c r="EO140" s="47">
        <f>IFERROR(Oferta!EO140/AVERAGE(Ventas!EO138:EO140),"")</f>
        <v>11.041306602143104</v>
      </c>
      <c r="EP140" s="47">
        <f>IFERROR(Oferta!EP140/AVERAGE(Ventas!EP138:EP140),"")</f>
        <v>6.8410536831589459</v>
      </c>
      <c r="EQ140" s="47">
        <f>IFERROR(Oferta!EQ140/AVERAGE(Ventas!EQ138:EQ140),"")</f>
        <v>11.143154746007159</v>
      </c>
      <c r="ER140" s="47">
        <f>IFERROR(Oferta!ER140/AVERAGE(Ventas!ER138:ER140),"")</f>
        <v>8.260029246463116</v>
      </c>
      <c r="ES140" s="47">
        <f>IFERROR(Oferta!ES140/AVERAGE(Ventas!ES138:ES140),"")</f>
        <v>7.7476415094339623</v>
      </c>
      <c r="ET140" s="47">
        <f>IFERROR(Oferta!ET140/AVERAGE(Ventas!ET138:ET140),"")</f>
        <v>6.6792607802874739</v>
      </c>
      <c r="EU140" s="47">
        <f>IFERROR(Oferta!EU140/AVERAGE(Ventas!EU138:EU140),"")</f>
        <v>10.886258540962109</v>
      </c>
      <c r="EV140" s="47">
        <f>IFERROR(Oferta!EV140/AVERAGE(Ventas!EV138:EV140),"")</f>
        <v>10.974811487245308</v>
      </c>
      <c r="EW140" s="47">
        <f>IFERROR(Oferta!EW140/AVERAGE(Ventas!EW138:EW140),"")</f>
        <v>6.7903839077640127</v>
      </c>
      <c r="EX140" s="47">
        <f>IFERROR(Oferta!EX140/AVERAGE(Ventas!EX138:EX140),"")</f>
        <v>10.9128945082521</v>
      </c>
      <c r="EY140" s="47">
        <f>IFERROR(Oferta!EY140/AVERAGE(Ventas!EY138:EY140),"")</f>
        <v>8.1797290484167373</v>
      </c>
      <c r="EZ140" s="47">
        <f>IFERROR(Oferta!EZ140/AVERAGE(Ventas!EZ138:EZ140),"")</f>
        <v>7.8262394761459309</v>
      </c>
      <c r="FA140" s="47">
        <f>IFERROR(Oferta!FA140/AVERAGE(Ventas!FA138:FA140),"")</f>
        <v>6.7114618075327419</v>
      </c>
      <c r="FB140" s="47">
        <f>IFERROR(Oferta!FB140/AVERAGE(Ventas!FB138:FB140),"")</f>
        <v>10.943317340644278</v>
      </c>
      <c r="FC140" s="47">
        <f>IFERROR(Oferta!FC140/AVERAGE(Ventas!FC138:FC140),"")</f>
        <v>10.984134615384615</v>
      </c>
      <c r="FD140" s="47">
        <f>IFERROR(Oferta!FD140/AVERAGE(Ventas!FD138:FD140),"")</f>
        <v>6.8272870854088197</v>
      </c>
      <c r="FE140" s="47">
        <f>IFERROR(Oferta!FE140/AVERAGE(Ventas!FE138:FE140),"")</f>
        <v>10.955544887181949</v>
      </c>
      <c r="FF140" s="47">
        <f>IFERROR(Oferta!FF140/AVERAGE(Ventas!FF138:FF140),"")</f>
        <v>8.2145841735903851</v>
      </c>
    </row>
    <row r="141" spans="1:162" x14ac:dyDescent="0.25">
      <c r="A141" s="36">
        <v>44256</v>
      </c>
      <c r="B141" s="47">
        <f>IFERROR(Oferta!B141/AVERAGE(Ventas!B139:B141),"")</f>
        <v>10.4</v>
      </c>
      <c r="C141" s="47">
        <f>IFERROR(Oferta!C141/AVERAGE(Ventas!C139:C141),"")</f>
        <v>6.7787193973634654</v>
      </c>
      <c r="D141" s="47">
        <f>IFERROR(Oferta!D141/AVERAGE(Ventas!D139:D141),"")</f>
        <v>9.8791443850267378</v>
      </c>
      <c r="E141" s="47">
        <f>IFERROR(Oferta!E141/AVERAGE(Ventas!E139:E141),"")</f>
        <v>9.8380952380952387</v>
      </c>
      <c r="F141" s="47">
        <f>IFERROR(Oferta!F141/AVERAGE(Ventas!F139:F141),"")</f>
        <v>6.8125</v>
      </c>
      <c r="G141" s="47">
        <f>IFERROR(Oferta!G141/AVERAGE(Ventas!G139:G141),"")</f>
        <v>9.8643835616438356</v>
      </c>
      <c r="H141" s="47">
        <f>IFERROR(Oferta!H141/AVERAGE(Ventas!H139:H141),"")</f>
        <v>8.5722748815165879</v>
      </c>
      <c r="I141" s="47">
        <f>IFERROR(Oferta!I141/AVERAGE(Ventas!I139:I141),"")</f>
        <v>11.661057692307693</v>
      </c>
      <c r="J141" s="47">
        <f>IFERROR(Oferta!J141/AVERAGE(Ventas!J139:J141),"")</f>
        <v>4.1434673366834165</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12.06842105263158</v>
      </c>
      <c r="Q141" s="47">
        <f>IFERROR(Oferta!Q141/AVERAGE(Ventas!Q139:Q141),"")</f>
        <v>8.1606498194945853</v>
      </c>
      <c r="R141" s="47">
        <f>IFERROR(Oferta!R141/AVERAGE(Ventas!R139:R141),"")</f>
        <v>11.409623689080814</v>
      </c>
      <c r="S141" s="47">
        <f>IFERROR(Oferta!S141/AVERAGE(Ventas!S139:S141),"")</f>
        <v>12.721939953810624</v>
      </c>
      <c r="T141" s="47">
        <f>IFERROR(Oferta!T141/AVERAGE(Ventas!T139:T141),"")</f>
        <v>8.3212894850713983</v>
      </c>
      <c r="U141" s="47">
        <f>IFERROR(Oferta!U141/AVERAGE(Ventas!U139:U141),"")</f>
        <v>11.813887307911212</v>
      </c>
      <c r="V141" s="47">
        <f>IFERROR(Oferta!V141/AVERAGE(Ventas!V139:V141),"")</f>
        <v>9.4960754283526363</v>
      </c>
      <c r="W141" s="47">
        <f>IFERROR(Oferta!W141/AVERAGE(Ventas!W139:W141),"")</f>
        <v>0.86138613861386149</v>
      </c>
      <c r="X141" s="47">
        <f>IFERROR(Oferta!X141/AVERAGE(Ventas!X139:X141),"")</f>
        <v>6.205479452054794</v>
      </c>
      <c r="Y141" s="47">
        <f>IFERROR(Oferta!Y141/AVERAGE(Ventas!Y139:Y141),"")</f>
        <v>11.367469879518071</v>
      </c>
      <c r="Z141" s="47">
        <f>IFERROR(Oferta!Z141/AVERAGE(Ventas!Z139:Z141),"")</f>
        <v>6.3836671802773495</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8.1030303030303035</v>
      </c>
      <c r="AN141" s="47">
        <f>IFERROR(Oferta!AN141/AVERAGE(Ventas!AN139:AN141),"")</f>
        <v>15.837209302325581</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5.2168674698795181</v>
      </c>
      <c r="BI141" s="47">
        <f>IFERROR(Oferta!BI141/AVERAGE(Ventas!BI139:BI141),"")</f>
        <v>4.4605263157894735</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16.351598173515981</v>
      </c>
      <c r="BW141" s="47">
        <f>IFERROR(Oferta!BW141/AVERAGE(Ventas!BW139:BW141),"")</f>
        <v>15.85409252669039</v>
      </c>
      <c r="BX141" s="47">
        <f>IFERROR(Oferta!BX141/AVERAGE(Ventas!BX139:BX141),"")</f>
        <v>6.828473413379073</v>
      </c>
      <c r="BY141" s="47">
        <f>IFERROR(Oferta!BY141/AVERAGE(Ventas!BY139:BY141),"")</f>
        <v>16.202558635394457</v>
      </c>
      <c r="BZ141" s="47">
        <f>IFERROR(Oferta!BZ141/AVERAGE(Ventas!BZ139:BZ141),"")</f>
        <v>11.007604562737642</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14.063013698630137</v>
      </c>
      <c r="CK141" s="47">
        <f>IFERROR(Oferta!CK141/AVERAGE(Ventas!CK139:CK141),"")</f>
        <v>17.205128205128204</v>
      </c>
      <c r="CL141" s="47">
        <f>IFERROR(Oferta!CL141/AVERAGE(Ventas!CL139:CL141),"")</f>
        <v>5.669440459110473</v>
      </c>
      <c r="CM141" s="47">
        <f>IFERROR(Oferta!CM141/AVERAGE(Ventas!CM139:CM141),"")</f>
        <v>14.825726141078839</v>
      </c>
      <c r="CN141" s="47">
        <f>IFERROR(Oferta!CN141/AVERAGE(Ventas!CN139:CN141),"")</f>
        <v>6.7819510965465089</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4.9002932551319649</v>
      </c>
      <c r="DL141" s="47">
        <f>IFERROR(Oferta!DL141/AVERAGE(Ventas!DL139:DL141),"")</f>
        <v>8.2998102466793178</v>
      </c>
      <c r="DM141" s="47">
        <f>IFERROR(Oferta!DM141/AVERAGE(Ventas!DM139:DM141),"")</f>
        <v>8.6320754716981121</v>
      </c>
      <c r="DN141" s="47">
        <f>IFERROR(Oferta!DN141/AVERAGE(Ventas!DN139:DN141),"")</f>
        <v>3.15</v>
      </c>
      <c r="DO141" s="47">
        <f>IFERROR(Oferta!DO141/AVERAGE(Ventas!DO139:DO141),"")</f>
        <v>8.3951285520974288</v>
      </c>
      <c r="DP141" s="47">
        <f>IFERROR(Oferta!DP141/AVERAGE(Ventas!DP139:DP141),"")</f>
        <v>6.0887035633055344</v>
      </c>
      <c r="DQ141" s="47">
        <f>IFERROR(Oferta!DQ141/AVERAGE(Ventas!DQ139:DQ141),"")</f>
        <v>1.7299270072992701</v>
      </c>
      <c r="DR141" s="47">
        <f>IFERROR(Oferta!DR141/AVERAGE(Ventas!DR139:DR141),"")</f>
        <v>6.1710794297352347</v>
      </c>
      <c r="DS141" s="47">
        <f>IFERROR(Oferta!DS141/AVERAGE(Ventas!DS139:DS141),"")</f>
        <v>7.0792079207920793</v>
      </c>
      <c r="DT141" s="47">
        <f>IFERROR(Oferta!DT141/AVERAGE(Ventas!DT139:DT141),"")</f>
        <v>12.902439024390244</v>
      </c>
      <c r="DU141" s="47">
        <f>IFERROR(Oferta!DU141/AVERAGE(Ventas!DU139:DU141),"")</f>
        <v>5.202229299363057</v>
      </c>
      <c r="DV141" s="47">
        <f>IFERROR(Oferta!DV141/AVERAGE(Ventas!DV139:DV141),"")</f>
        <v>8.76056338028169</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10.415343915343914</v>
      </c>
      <c r="EF141" s="47">
        <f>IFERROR(Oferta!EF141/AVERAGE(Ventas!EF139:EF141),"")</f>
        <v>6.7481089258698939</v>
      </c>
      <c r="EG141" s="47">
        <f>IFERROR(Oferta!EG141/AVERAGE(Ventas!EG139:EG141),"")</f>
        <v>10.997610513739547</v>
      </c>
      <c r="EH141" s="47">
        <f>IFERROR(Oferta!EH141/AVERAGE(Ventas!EH139:EH141),"")</f>
        <v>12.199393808183588</v>
      </c>
      <c r="EI141" s="47">
        <f>IFERROR(Oferta!EI141/AVERAGE(Ventas!EI139:EI141),"")</f>
        <v>7.0250749250749251</v>
      </c>
      <c r="EJ141" s="47">
        <f>IFERROR(Oferta!EJ141/AVERAGE(Ventas!EJ139:EJ141),"")</f>
        <v>11.376184955329741</v>
      </c>
      <c r="EK141" s="47">
        <f>IFERROR(Oferta!EK141/AVERAGE(Ventas!EK139:EK141),"")</f>
        <v>8.4525988409818087</v>
      </c>
      <c r="EL141" s="47">
        <f>IFERROR(Oferta!EL141/AVERAGE(Ventas!EL139:EL141),"")</f>
        <v>7.8823683521089869</v>
      </c>
      <c r="EM141" s="47">
        <f>IFERROR(Oferta!EM141/AVERAGE(Ventas!EM139:EM141),"")</f>
        <v>6.7326904972470256</v>
      </c>
      <c r="EN141" s="47">
        <f>IFERROR(Oferta!EN141/AVERAGE(Ventas!EN139:EN141),"")</f>
        <v>10.883276344420269</v>
      </c>
      <c r="EO141" s="47">
        <f>IFERROR(Oferta!EO141/AVERAGE(Ventas!EO139:EO141),"")</f>
        <v>11.426439606741573</v>
      </c>
      <c r="EP141" s="47">
        <f>IFERROR(Oferta!EP141/AVERAGE(Ventas!EP139:EP141),"")</f>
        <v>6.8455878569590949</v>
      </c>
      <c r="EQ141" s="47">
        <f>IFERROR(Oferta!EQ141/AVERAGE(Ventas!EQ139:EQ141),"")</f>
        <v>11.049935358758889</v>
      </c>
      <c r="ER141" s="47">
        <f>IFERROR(Oferta!ER141/AVERAGE(Ventas!ER139:ER141),"")</f>
        <v>8.2045304175227205</v>
      </c>
      <c r="ES141" s="47">
        <f>IFERROR(Oferta!ES141/AVERAGE(Ventas!ES139:ES141),"")</f>
        <v>7.3521820741435944</v>
      </c>
      <c r="ET141" s="47">
        <f>IFERROR(Oferta!ET141/AVERAGE(Ventas!ET139:ET141),"")</f>
        <v>6.7258985285840636</v>
      </c>
      <c r="EU141" s="47">
        <f>IFERROR(Oferta!EU141/AVERAGE(Ventas!EU139:EU141),"")</f>
        <v>10.633739979086789</v>
      </c>
      <c r="EV141" s="47">
        <f>IFERROR(Oferta!EV141/AVERAGE(Ventas!EV139:EV141),"")</f>
        <v>11.373998364677025</v>
      </c>
      <c r="EW141" s="47">
        <f>IFERROR(Oferta!EW141/AVERAGE(Ventas!EW139:EW141),"")</f>
        <v>6.7901041541385032</v>
      </c>
      <c r="EX141" s="47">
        <f>IFERROR(Oferta!EX141/AVERAGE(Ventas!EX139:EX141),"")</f>
        <v>10.854985337243402</v>
      </c>
      <c r="EY141" s="47">
        <f>IFERROR(Oferta!EY141/AVERAGE(Ventas!EY139:EY141),"")</f>
        <v>8.130801347669788</v>
      </c>
      <c r="EZ141" s="47">
        <f>IFERROR(Oferta!EZ141/AVERAGE(Ventas!EZ139:EZ141),"")</f>
        <v>7.4090592334494776</v>
      </c>
      <c r="FA141" s="47">
        <f>IFERROR(Oferta!FA141/AVERAGE(Ventas!FA139:FA141),"")</f>
        <v>6.7417481905670886</v>
      </c>
      <c r="FB141" s="47">
        <f>IFERROR(Oferta!FB141/AVERAGE(Ventas!FB139:FB141),"")</f>
        <v>10.681095284193058</v>
      </c>
      <c r="FC141" s="47">
        <f>IFERROR(Oferta!FC141/AVERAGE(Ventas!FC139:FC141),"")</f>
        <v>11.383044756615485</v>
      </c>
      <c r="FD141" s="47">
        <f>IFERROR(Oferta!FD141/AVERAGE(Ventas!FD139:FD141),"")</f>
        <v>6.8101085094231868</v>
      </c>
      <c r="FE141" s="47">
        <f>IFERROR(Oferta!FE141/AVERAGE(Ventas!FE139:FE141),"")</f>
        <v>10.889865915273999</v>
      </c>
      <c r="FF141" s="47">
        <f>IFERROR(Oferta!FF141/AVERAGE(Ventas!FF139:FF141),"")</f>
        <v>8.1514343214924612</v>
      </c>
    </row>
    <row r="142" spans="1:162" x14ac:dyDescent="0.25">
      <c r="A142" s="36">
        <v>44287</v>
      </c>
      <c r="B142" s="47">
        <f>IFERROR(Oferta!B142/AVERAGE(Ventas!B140:B142),"")</f>
        <v>12.600000000000001</v>
      </c>
      <c r="C142" s="47">
        <f>IFERROR(Oferta!C142/AVERAGE(Ventas!C140:C142),"")</f>
        <v>6.7400231347599764</v>
      </c>
      <c r="D142" s="47">
        <f>IFERROR(Oferta!D142/AVERAGE(Ventas!D140:D142),"")</f>
        <v>10.057888762769579</v>
      </c>
      <c r="E142" s="47">
        <f>IFERROR(Oferta!E142/AVERAGE(Ventas!E140:E142),"")</f>
        <v>10.513444302176698</v>
      </c>
      <c r="F142" s="47">
        <f>IFERROR(Oferta!F142/AVERAGE(Ventas!F140:F142),"")</f>
        <v>6.7987403378184945</v>
      </c>
      <c r="G142" s="47">
        <f>IFERROR(Oferta!G142/AVERAGE(Ventas!G140:G142),"")</f>
        <v>10.227110582639714</v>
      </c>
      <c r="H142" s="47">
        <f>IFERROR(Oferta!H142/AVERAGE(Ventas!H140:H142),"")</f>
        <v>8.6714731098986757</v>
      </c>
      <c r="I142" s="47">
        <f>IFERROR(Oferta!I142/AVERAGE(Ventas!I140:I142),"")</f>
        <v>12.164490861618798</v>
      </c>
      <c r="J142" s="47">
        <f>IFERROR(Oferta!J142/AVERAGE(Ventas!J140:J142),"")</f>
        <v>3.2912621359223304</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14.945330296127562</v>
      </c>
      <c r="Q142" s="47">
        <f>IFERROR(Oferta!Q142/AVERAGE(Ventas!Q140:Q142),"")</f>
        <v>7.4512521102982552</v>
      </c>
      <c r="R142" s="47">
        <f>IFERROR(Oferta!R142/AVERAGE(Ventas!R140:R142),"")</f>
        <v>12.585172109443953</v>
      </c>
      <c r="S142" s="47">
        <f>IFERROR(Oferta!S142/AVERAGE(Ventas!S140:S142),"")</f>
        <v>12.737845567206863</v>
      </c>
      <c r="T142" s="47">
        <f>IFERROR(Oferta!T142/AVERAGE(Ventas!T140:T142),"")</f>
        <v>7.6757420675537356</v>
      </c>
      <c r="U142" s="47">
        <f>IFERROR(Oferta!U142/AVERAGE(Ventas!U140:U142),"")</f>
        <v>12.633484162895927</v>
      </c>
      <c r="V142" s="47">
        <f>IFERROR(Oferta!V142/AVERAGE(Ventas!V140:V142),"")</f>
        <v>9.2200140944326989</v>
      </c>
      <c r="W142" s="47">
        <f>IFERROR(Oferta!W142/AVERAGE(Ventas!W140:W142),"")</f>
        <v>0.3253012048192771</v>
      </c>
      <c r="X142" s="47">
        <f>IFERROR(Oferta!X142/AVERAGE(Ventas!X140:X142),"")</f>
        <v>6.7561108093427489</v>
      </c>
      <c r="Y142" s="47">
        <f>IFERROR(Oferta!Y142/AVERAGE(Ventas!Y140:Y142),"")</f>
        <v>13.898230088495575</v>
      </c>
      <c r="Z142" s="47">
        <f>IFERROR(Oferta!Z142/AVERAGE(Ventas!Z140:Z142),"")</f>
        <v>8.19157894736842</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9.481132075471697</v>
      </c>
      <c r="AN142" s="47">
        <f>IFERROR(Oferta!AN142/AVERAGE(Ventas!AN140:AN142),"")</f>
        <v>17.148148148148149</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4.4216417910447765</v>
      </c>
      <c r="BI142" s="47">
        <f>IFERROR(Oferta!BI142/AVERAGE(Ventas!BI140:BI142),"")</f>
        <v>6.2941176470588234</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15.712781954887218</v>
      </c>
      <c r="BW142" s="47">
        <f>IFERROR(Oferta!BW142/AVERAGE(Ventas!BW140:BW142),"")</f>
        <v>15.479591836734693</v>
      </c>
      <c r="BX142" s="47">
        <f>IFERROR(Oferta!BX142/AVERAGE(Ventas!BX140:BX142),"")</f>
        <v>5.5044368600682594</v>
      </c>
      <c r="BY142" s="47">
        <f>IFERROR(Oferta!BY142/AVERAGE(Ventas!BY140:BY142),"")</f>
        <v>15.641293013555787</v>
      </c>
      <c r="BZ142" s="47">
        <f>IFERROR(Oferta!BZ142/AVERAGE(Ventas!BZ140:BZ142),"")</f>
        <v>9.5148514851485153</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5.5431472081218276</v>
      </c>
      <c r="CI142" s="47">
        <f>IFERROR(Oferta!CI142/AVERAGE(Ventas!CI140:CI142),"")</f>
        <v>4.942759504485263</v>
      </c>
      <c r="CJ142" s="47">
        <f>IFERROR(Oferta!CJ142/AVERAGE(Ventas!CJ140:CJ142),"")</f>
        <v>14.283221476510066</v>
      </c>
      <c r="CK142" s="47">
        <f>IFERROR(Oferta!CK142/AVERAGE(Ventas!CK140:CK142),"")</f>
        <v>14.63953488372093</v>
      </c>
      <c r="CL142" s="47">
        <f>IFERROR(Oferta!CL142/AVERAGE(Ventas!CL140:CL142),"")</f>
        <v>5.0166083916083917</v>
      </c>
      <c r="CM142" s="47">
        <f>IFERROR(Oferta!CM142/AVERAGE(Ventas!CM140:CM142),"")</f>
        <v>14.374875373878366</v>
      </c>
      <c r="CN142" s="47">
        <f>IFERROR(Oferta!CN142/AVERAGE(Ventas!CN140:CN142),"")</f>
        <v>6.0582621240705805</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5.1140350877192979</v>
      </c>
      <c r="DL142" s="47">
        <f>IFERROR(Oferta!DL142/AVERAGE(Ventas!DL140:DL142),"")</f>
        <v>9.6829787234042559</v>
      </c>
      <c r="DM142" s="47">
        <f>IFERROR(Oferta!DM142/AVERAGE(Ventas!DM140:DM142),"")</f>
        <v>9.2637362637362646</v>
      </c>
      <c r="DN142" s="47">
        <f>IFERROR(Oferta!DN142/AVERAGE(Ventas!DN140:DN142),"")</f>
        <v>3.6818181818181821</v>
      </c>
      <c r="DO142" s="47">
        <f>IFERROR(Oferta!DO142/AVERAGE(Ventas!DO140:DO142),"")</f>
        <v>9.5659509202453989</v>
      </c>
      <c r="DP142" s="47">
        <f>IFERROR(Oferta!DP142/AVERAGE(Ventas!DP140:DP142),"")</f>
        <v>6.8161764705882355</v>
      </c>
      <c r="DQ142" s="47">
        <f>IFERROR(Oferta!DQ142/AVERAGE(Ventas!DQ140:DQ142),"")</f>
        <v>0.79591836734693888</v>
      </c>
      <c r="DR142" s="47">
        <f>IFERROR(Oferta!DR142/AVERAGE(Ventas!DR140:DR142),"")</f>
        <v>6.067209775967414</v>
      </c>
      <c r="DS142" s="47">
        <f>IFERROR(Oferta!DS142/AVERAGE(Ventas!DS140:DS142),"")</f>
        <v>7.8251748251748259</v>
      </c>
      <c r="DT142" s="47">
        <f>IFERROR(Oferta!DT142/AVERAGE(Ventas!DT140:DT142),"")</f>
        <v>9.2264150943396235</v>
      </c>
      <c r="DU142" s="47">
        <f>IFERROR(Oferta!DU142/AVERAGE(Ventas!DU140:DU142),"")</f>
        <v>5.1901528013582343</v>
      </c>
      <c r="DV142" s="47">
        <f>IFERROR(Oferta!DV142/AVERAGE(Ventas!DV140:DV142),"")</f>
        <v>8.3258426966292127</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9.1985033477747145</v>
      </c>
      <c r="EF142" s="47">
        <f>IFERROR(Oferta!EF142/AVERAGE(Ventas!EF140:EF142),"")</f>
        <v>6.1397490656700473</v>
      </c>
      <c r="EG142" s="47">
        <f>IFERROR(Oferta!EG142/AVERAGE(Ventas!EG140:EG142),"")</f>
        <v>11.649104320337196</v>
      </c>
      <c r="EH142" s="47">
        <f>IFERROR(Oferta!EH142/AVERAGE(Ventas!EH140:EH142),"")</f>
        <v>12.494906997342781</v>
      </c>
      <c r="EI142" s="47">
        <f>IFERROR(Oferta!EI142/AVERAGE(Ventas!EI140:EI142),"")</f>
        <v>6.3786569046666877</v>
      </c>
      <c r="EJ142" s="47">
        <f>IFERROR(Oferta!EJ142/AVERAGE(Ventas!EJ140:EJ142),"")</f>
        <v>11.921819220334141</v>
      </c>
      <c r="EK142" s="47">
        <f>IFERROR(Oferta!EK142/AVERAGE(Ventas!EK140:EK142),"")</f>
        <v>8.0478145894696098</v>
      </c>
      <c r="EL142" s="47">
        <f>IFERROR(Oferta!EL142/AVERAGE(Ventas!EL140:EL142),"")</f>
        <v>7.1093865484109386</v>
      </c>
      <c r="EM142" s="47">
        <f>IFERROR(Oferta!EM142/AVERAGE(Ventas!EM140:EM142),"")</f>
        <v>6.2816666217781245</v>
      </c>
      <c r="EN142" s="47">
        <f>IFERROR(Oferta!EN142/AVERAGE(Ventas!EN140:EN142),"")</f>
        <v>11.679672487258753</v>
      </c>
      <c r="EO142" s="47">
        <f>IFERROR(Oferta!EO142/AVERAGE(Ventas!EO140:EO142),"")</f>
        <v>12.0765078183172</v>
      </c>
      <c r="EP142" s="47">
        <f>IFERROR(Oferta!EP142/AVERAGE(Ventas!EP140:EP142),"")</f>
        <v>6.3632368651063418</v>
      </c>
      <c r="EQ142" s="47">
        <f>IFERROR(Oferta!EQ142/AVERAGE(Ventas!EQ140:EQ142),"")</f>
        <v>11.80260653941526</v>
      </c>
      <c r="ER142" s="47">
        <f>IFERROR(Oferta!ER142/AVERAGE(Ventas!ER140:ER142),"")</f>
        <v>7.9748159032274595</v>
      </c>
      <c r="ES142" s="47">
        <f>IFERROR(Oferta!ES142/AVERAGE(Ventas!ES140:ES142),"")</f>
        <v>6.5828608809419968</v>
      </c>
      <c r="ET142" s="47">
        <f>IFERROR(Oferta!ET142/AVERAGE(Ventas!ET140:ET142),"")</f>
        <v>6.2404186469814942</v>
      </c>
      <c r="EU142" s="47">
        <f>IFERROR(Oferta!EU142/AVERAGE(Ventas!EU140:EU142),"")</f>
        <v>11.433915585876003</v>
      </c>
      <c r="EV142" s="47">
        <f>IFERROR(Oferta!EV142/AVERAGE(Ventas!EV140:EV142),"")</f>
        <v>11.926930385213335</v>
      </c>
      <c r="EW142" s="47">
        <f>IFERROR(Oferta!EW142/AVERAGE(Ventas!EW140:EW142),"")</f>
        <v>6.2759956504009784</v>
      </c>
      <c r="EX142" s="47">
        <f>IFERROR(Oferta!EX142/AVERAGE(Ventas!EX140:EX142),"")</f>
        <v>11.583124215809285</v>
      </c>
      <c r="EY142" s="47">
        <f>IFERROR(Oferta!EY142/AVERAGE(Ventas!EY140:EY142),"")</f>
        <v>7.8804646752015177</v>
      </c>
      <c r="EZ142" s="47">
        <f>IFERROR(Oferta!EZ142/AVERAGE(Ventas!EZ140:EZ142),"")</f>
        <v>6.6274552126052235</v>
      </c>
      <c r="FA142" s="47">
        <f>IFERROR(Oferta!FA142/AVERAGE(Ventas!FA140:FA142),"")</f>
        <v>6.2452207811680038</v>
      </c>
      <c r="FB142" s="47">
        <f>IFERROR(Oferta!FB142/AVERAGE(Ventas!FB140:FB142),"")</f>
        <v>11.475195239866121</v>
      </c>
      <c r="FC142" s="47">
        <f>IFERROR(Oferta!FC142/AVERAGE(Ventas!FC140:FC142),"")</f>
        <v>11.937359792924935</v>
      </c>
      <c r="FD142" s="47">
        <f>IFERROR(Oferta!FD142/AVERAGE(Ventas!FD140:FD142),"")</f>
        <v>6.2848824188129893</v>
      </c>
      <c r="FE142" s="47">
        <f>IFERROR(Oferta!FE142/AVERAGE(Ventas!FE140:FE142),"")</f>
        <v>11.614397089397089</v>
      </c>
      <c r="FF142" s="47">
        <f>IFERROR(Oferta!FF142/AVERAGE(Ventas!FF140:FF142),"")</f>
        <v>7.8898262638910621</v>
      </c>
    </row>
    <row r="143" spans="1:162" x14ac:dyDescent="0.25">
      <c r="A143" s="36">
        <v>44317</v>
      </c>
      <c r="B143" s="47">
        <f>IFERROR(Oferta!B143/AVERAGE(Ventas!B141:B143),"")</f>
        <v>11.023255813953488</v>
      </c>
      <c r="C143" s="47">
        <f>IFERROR(Oferta!C143/AVERAGE(Ventas!C141:C143),"")</f>
        <v>6.6551522248243558</v>
      </c>
      <c r="D143" s="47">
        <f>IFERROR(Oferta!D143/AVERAGE(Ventas!D141:D143),"")</f>
        <v>11.428396572827417</v>
      </c>
      <c r="E143" s="47">
        <f>IFERROR(Oferta!E143/AVERAGE(Ventas!E141:E143),"")</f>
        <v>11.379958246346556</v>
      </c>
      <c r="F143" s="47">
        <f>IFERROR(Oferta!F143/AVERAGE(Ventas!F141:F143),"")</f>
        <v>6.7094535993061575</v>
      </c>
      <c r="G143" s="47">
        <f>IFERROR(Oferta!G143/AVERAGE(Ventas!G141:G143),"")</f>
        <v>11.410493827160494</v>
      </c>
      <c r="H143" s="47">
        <f>IFERROR(Oferta!H143/AVERAGE(Ventas!H141:H143),"")</f>
        <v>9.1972233564720298</v>
      </c>
      <c r="I143" s="47">
        <f>IFERROR(Oferta!I143/AVERAGE(Ventas!I141:I143),"")</f>
        <v>9.5847750865051911</v>
      </c>
      <c r="J143" s="47">
        <f>IFERROR(Oferta!J143/AVERAGE(Ventas!J141:J143),"")</f>
        <v>3.1934396764771962</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17.308310991957104</v>
      </c>
      <c r="Q143" s="47">
        <f>IFERROR(Oferta!Q143/AVERAGE(Ventas!Q141:Q143),"")</f>
        <v>7.6256071920539403</v>
      </c>
      <c r="R143" s="47">
        <f>IFERROR(Oferta!R143/AVERAGE(Ventas!R141:R143),"")</f>
        <v>13.573377234242709</v>
      </c>
      <c r="S143" s="47">
        <f>IFERROR(Oferta!S143/AVERAGE(Ventas!S141:S143),"")</f>
        <v>13.619718309859154</v>
      </c>
      <c r="T143" s="47">
        <f>IFERROR(Oferta!T143/AVERAGE(Ventas!T141:T143),"")</f>
        <v>7.8805590851334184</v>
      </c>
      <c r="U143" s="47">
        <f>IFERROR(Oferta!U143/AVERAGE(Ventas!U141:U143),"")</f>
        <v>13.587777597665747</v>
      </c>
      <c r="V143" s="47">
        <f>IFERROR(Oferta!V143/AVERAGE(Ventas!V141:V143),"")</f>
        <v>9.6119498401770347</v>
      </c>
      <c r="W143" s="47">
        <f>IFERROR(Oferta!W143/AVERAGE(Ventas!W141:W143),"")</f>
        <v>0.26470588235294118</v>
      </c>
      <c r="X143" s="47">
        <f>IFERROR(Oferta!X143/AVERAGE(Ventas!X141:X143),"")</f>
        <v>8.3691318327974269</v>
      </c>
      <c r="Y143" s="47">
        <f>IFERROR(Oferta!Y143/AVERAGE(Ventas!Y141:Y143),"")</f>
        <v>16.383495145631066</v>
      </c>
      <c r="Z143" s="47">
        <f>IFERROR(Oferta!Z143/AVERAGE(Ventas!Z141:Z143),"")</f>
        <v>14.186119873817034</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11.118131868131869</v>
      </c>
      <c r="AN143" s="47">
        <f>IFERROR(Oferta!AN143/AVERAGE(Ventas!AN141:AN143),"")</f>
        <v>17.050632911392405</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6.6949152542372881</v>
      </c>
      <c r="BI143" s="47">
        <f>IFERROR(Oferta!BI143/AVERAGE(Ventas!BI141:BI143),"")</f>
        <v>7.5957446808510642</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17.292020373514429</v>
      </c>
      <c r="BW143" s="47">
        <f>IFERROR(Oferta!BW143/AVERAGE(Ventas!BW141:BW143),"")</f>
        <v>19.112068965517242</v>
      </c>
      <c r="BX143" s="47">
        <f>IFERROR(Oferta!BX143/AVERAGE(Ventas!BX141:BX143),"")</f>
        <v>4.8893861892583113</v>
      </c>
      <c r="BY143" s="47">
        <f>IFERROR(Oferta!BY143/AVERAGE(Ventas!BY141:BY143),"")</f>
        <v>17.806333739342264</v>
      </c>
      <c r="BZ143" s="47">
        <f>IFERROR(Oferta!BZ143/AVERAGE(Ventas!BZ141:BZ143),"")</f>
        <v>9.3358490566037737</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3.9937332139659807</v>
      </c>
      <c r="CI143" s="47">
        <f>IFERROR(Oferta!CI143/AVERAGE(Ventas!CI141:CI143),"")</f>
        <v>5.0362624134817935</v>
      </c>
      <c r="CJ143" s="47">
        <f>IFERROR(Oferta!CJ143/AVERAGE(Ventas!CJ141:CJ143),"")</f>
        <v>16.095092024539877</v>
      </c>
      <c r="CK143" s="47">
        <f>IFERROR(Oferta!CK143/AVERAGE(Ventas!CK141:CK143),"")</f>
        <v>18.176470588235293</v>
      </c>
      <c r="CL143" s="47">
        <f>IFERROR(Oferta!CL143/AVERAGE(Ventas!CL141:CL143),"")</f>
        <v>4.8862553136673972</v>
      </c>
      <c r="CM143" s="47">
        <f>IFERROR(Oferta!CM143/AVERAGE(Ventas!CM141:CM143),"")</f>
        <v>16.591121495327105</v>
      </c>
      <c r="CN143" s="47">
        <f>IFERROR(Oferta!CN143/AVERAGE(Ventas!CN141:CN143),"")</f>
        <v>6.0487295509919941</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5.5568181818181817</v>
      </c>
      <c r="DL143" s="47">
        <f>IFERROR(Oferta!DL143/AVERAGE(Ventas!DL141:DL143),"")</f>
        <v>11.244705882352942</v>
      </c>
      <c r="DM143" s="47">
        <f>IFERROR(Oferta!DM143/AVERAGE(Ventas!DM141:DM143),"")</f>
        <v>12.324324324324325</v>
      </c>
      <c r="DN143" s="47">
        <f>IFERROR(Oferta!DN143/AVERAGE(Ventas!DN141:DN143),"")</f>
        <v>4.262845849802372</v>
      </c>
      <c r="DO143" s="47">
        <f>IFERROR(Oferta!DO143/AVERAGE(Ventas!DO141:DO143),"")</f>
        <v>11.523560209424083</v>
      </c>
      <c r="DP143" s="47">
        <f>IFERROR(Oferta!DP143/AVERAGE(Ventas!DP141:DP143),"")</f>
        <v>8.1186283595922148</v>
      </c>
      <c r="DQ143" s="47">
        <f>IFERROR(Oferta!DQ143/AVERAGE(Ventas!DQ141:DQ143),"")</f>
        <v>1.3098591549295775</v>
      </c>
      <c r="DR143" s="47">
        <f>IFERROR(Oferta!DR143/AVERAGE(Ventas!DR141:DR143),"")</f>
        <v>9.6026490066225172</v>
      </c>
      <c r="DS143" s="47">
        <f>IFERROR(Oferta!DS143/AVERAGE(Ventas!DS141:DS143),"")</f>
        <v>11.907216494845359</v>
      </c>
      <c r="DT143" s="47">
        <f>IFERROR(Oferta!DT143/AVERAGE(Ventas!DT141:DT143),"")</f>
        <v>11.589743589743589</v>
      </c>
      <c r="DU143" s="47">
        <f>IFERROR(Oferta!DU143/AVERAGE(Ventas!DU141:DU143),"")</f>
        <v>8.479007633587786</v>
      </c>
      <c r="DV143" s="47">
        <f>IFERROR(Oferta!DV143/AVERAGE(Ventas!DV141:DV143),"")</f>
        <v>11.787781350482314</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7.2156057494866532</v>
      </c>
      <c r="EF143" s="47">
        <f>IFERROR(Oferta!EF143/AVERAGE(Ventas!EF141:EF143),"")</f>
        <v>6.1967766116941529</v>
      </c>
      <c r="EG143" s="47">
        <f>IFERROR(Oferta!EG143/AVERAGE(Ventas!EG141:EG143),"")</f>
        <v>12.969177288528391</v>
      </c>
      <c r="EH143" s="47">
        <f>IFERROR(Oferta!EH143/AVERAGE(Ventas!EH141:EH143),"")</f>
        <v>13.667976424361495</v>
      </c>
      <c r="EI143" s="47">
        <f>IFERROR(Oferta!EI143/AVERAGE(Ventas!EI141:EI143),"")</f>
        <v>6.2890300588782155</v>
      </c>
      <c r="EJ143" s="47">
        <f>IFERROR(Oferta!EJ143/AVERAGE(Ventas!EJ141:EJ143),"")</f>
        <v>13.193197921587151</v>
      </c>
      <c r="EK143" s="47">
        <f>IFERROR(Oferta!EK143/AVERAGE(Ventas!EK141:EK143),"")</f>
        <v>8.2390598594681137</v>
      </c>
      <c r="EL143" s="47">
        <f>IFERROR(Oferta!EL143/AVERAGE(Ventas!EL141:EL143),"")</f>
        <v>6.4645560908465241</v>
      </c>
      <c r="EM143" s="47">
        <f>IFERROR(Oferta!EM143/AVERAGE(Ventas!EM141:EM143),"")</f>
        <v>6.4345923344947735</v>
      </c>
      <c r="EN143" s="47">
        <f>IFERROR(Oferta!EN143/AVERAGE(Ventas!EN141:EN143),"")</f>
        <v>13.09032617786451</v>
      </c>
      <c r="EO143" s="47">
        <f>IFERROR(Oferta!EO143/AVERAGE(Ventas!EO141:EO143),"")</f>
        <v>13.64585530478802</v>
      </c>
      <c r="EP143" s="47">
        <f>IFERROR(Oferta!EP143/AVERAGE(Ventas!EP141:EP143),"")</f>
        <v>6.4378386439329915</v>
      </c>
      <c r="EQ143" s="47">
        <f>IFERROR(Oferta!EQ143/AVERAGE(Ventas!EQ141:EQ143),"")</f>
        <v>13.260224487162947</v>
      </c>
      <c r="ER143" s="47">
        <f>IFERROR(Oferta!ER143/AVERAGE(Ventas!ER141:ER143),"")</f>
        <v>8.3353667288646474</v>
      </c>
      <c r="ES143" s="47">
        <f>IFERROR(Oferta!ES143/AVERAGE(Ventas!ES141:ES143),"")</f>
        <v>6.0453886010362696</v>
      </c>
      <c r="ET143" s="47">
        <f>IFERROR(Oferta!ET143/AVERAGE(Ventas!ET141:ET143),"")</f>
        <v>6.4344157370882211</v>
      </c>
      <c r="EU143" s="47">
        <f>IFERROR(Oferta!EU143/AVERAGE(Ventas!EU141:EU143),"")</f>
        <v>12.966272338283414</v>
      </c>
      <c r="EV143" s="47">
        <f>IFERROR(Oferta!EV143/AVERAGE(Ventas!EV141:EV143),"")</f>
        <v>13.646826181530551</v>
      </c>
      <c r="EW143" s="47">
        <f>IFERROR(Oferta!EW143/AVERAGE(Ventas!EW141:EW143),"")</f>
        <v>6.3908685968819601</v>
      </c>
      <c r="EX143" s="47">
        <f>IFERROR(Oferta!EX143/AVERAGE(Ventas!EX141:EX143),"")</f>
        <v>13.16900329877474</v>
      </c>
      <c r="EY143" s="47">
        <f>IFERROR(Oferta!EY143/AVERAGE(Ventas!EY141:EY143),"")</f>
        <v>8.3060752330226357</v>
      </c>
      <c r="EZ143" s="47">
        <f>IFERROR(Oferta!EZ143/AVERAGE(Ventas!EZ141:EZ143),"")</f>
        <v>6.1030440148087202</v>
      </c>
      <c r="FA143" s="47">
        <f>IFERROR(Oferta!FA143/AVERAGE(Ventas!FA141:FA143),"")</f>
        <v>6.4397166787302247</v>
      </c>
      <c r="FB143" s="47">
        <f>IFERROR(Oferta!FB143/AVERAGE(Ventas!FB141:FB143),"")</f>
        <v>13.008069883527455</v>
      </c>
      <c r="FC143" s="47">
        <f>IFERROR(Oferta!FC143/AVERAGE(Ventas!FC141:FC143),"")</f>
        <v>13.66752322593398</v>
      </c>
      <c r="FD143" s="47">
        <f>IFERROR(Oferta!FD143/AVERAGE(Ventas!FD141:FD143),"")</f>
        <v>6.4021264869333576</v>
      </c>
      <c r="FE143" s="47">
        <f>IFERROR(Oferta!FE143/AVERAGE(Ventas!FE141:FE143),"")</f>
        <v>13.20340769365888</v>
      </c>
      <c r="FF143" s="47">
        <f>IFERROR(Oferta!FF143/AVERAGE(Ventas!FF141:FF143),"")</f>
        <v>8.318152577319589</v>
      </c>
    </row>
    <row r="144" spans="1:162" x14ac:dyDescent="0.25">
      <c r="A144" s="36">
        <v>44348</v>
      </c>
      <c r="B144" s="47">
        <f>IFERROR(Oferta!B144/AVERAGE(Ventas!B142:B144),"")</f>
        <v>7.8813559322033893</v>
      </c>
      <c r="C144" s="47">
        <f>IFERROR(Oferta!C144/AVERAGE(Ventas!C142:C144),"")</f>
        <v>6.3763127187864637</v>
      </c>
      <c r="D144" s="47">
        <f>IFERROR(Oferta!D144/AVERAGE(Ventas!D142:D144),"")</f>
        <v>11.382093316519546</v>
      </c>
      <c r="E144" s="47">
        <f>IFERROR(Oferta!E144/AVERAGE(Ventas!E142:E144),"")</f>
        <v>13.963363863447128</v>
      </c>
      <c r="F144" s="47">
        <f>IFERROR(Oferta!F144/AVERAGE(Ventas!F142:F144),"")</f>
        <v>6.4017780326928593</v>
      </c>
      <c r="G144" s="47">
        <f>IFERROR(Oferta!G144/AVERAGE(Ventas!G142:G144),"")</f>
        <v>12.24804469273743</v>
      </c>
      <c r="H144" s="47">
        <f>IFERROR(Oferta!H144/AVERAGE(Ventas!H142:H144),"")</f>
        <v>9.3633790858921753</v>
      </c>
      <c r="I144" s="47">
        <f>IFERROR(Oferta!I144/AVERAGE(Ventas!I142:I144),"")</f>
        <v>8.5205183585313176</v>
      </c>
      <c r="J144" s="47">
        <f>IFERROR(Oferta!J144/AVERAGE(Ventas!J142:J144),"")</f>
        <v>3.5227220826672756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37.02312138728324</v>
      </c>
      <c r="Q144" s="47">
        <f>IFERROR(Oferta!Q144/AVERAGE(Ventas!Q142:Q144),"")</f>
        <v>7.7340694731999076</v>
      </c>
      <c r="R144" s="47">
        <f>IFERROR(Oferta!R144/AVERAGE(Ventas!R142:R144),"")</f>
        <v>13.648456638902498</v>
      </c>
      <c r="S144" s="47">
        <f>IFERROR(Oferta!S144/AVERAGE(Ventas!S142:S144),"")</f>
        <v>14.069134458356015</v>
      </c>
      <c r="T144" s="47">
        <f>IFERROR(Oferta!T144/AVERAGE(Ventas!T142:T144),"")</f>
        <v>8.117526865445738</v>
      </c>
      <c r="U144" s="47">
        <f>IFERROR(Oferta!U144/AVERAGE(Ventas!U142:U144),"")</f>
        <v>13.779016725798277</v>
      </c>
      <c r="V144" s="47">
        <f>IFERROR(Oferta!V144/AVERAGE(Ventas!V142:V144),"")</f>
        <v>9.8689698426801851</v>
      </c>
      <c r="W144" s="47">
        <f>IFERROR(Oferta!W144/AVERAGE(Ventas!W142:W144),"")</f>
        <v>0.3</v>
      </c>
      <c r="X144" s="47">
        <f>IFERROR(Oferta!X144/AVERAGE(Ventas!X142:X144),"")</f>
        <v>8.6064200976971392</v>
      </c>
      <c r="Y144" s="47">
        <f>IFERROR(Oferta!Y144/AVERAGE(Ventas!Y142:Y144),"")</f>
        <v>16.276799999999998</v>
      </c>
      <c r="Z144" s="47">
        <f>IFERROR(Oferta!Z144/AVERAGE(Ventas!Z142:Z144),"")</f>
        <v>19.079545454545453</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14.045936395759718</v>
      </c>
      <c r="AN144" s="47">
        <f>IFERROR(Oferta!AN144/AVERAGE(Ventas!AN142:AN144),"")</f>
        <v>29.066666666666666</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10.546153846153846</v>
      </c>
      <c r="BI144" s="47">
        <f>IFERROR(Oferta!BI144/AVERAGE(Ventas!BI142:BI144),"")</f>
        <v>9.6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16.485245901639342</v>
      </c>
      <c r="BW144" s="47">
        <f>IFERROR(Oferta!BW144/AVERAGE(Ventas!BW142:BW144),"")</f>
        <v>23.217391304347824</v>
      </c>
      <c r="BX144" s="47">
        <f>IFERROR(Oferta!BX144/AVERAGE(Ventas!BX142:BX144),"")</f>
        <v>4.3782771535580522</v>
      </c>
      <c r="BY144" s="47">
        <f>IFERROR(Oferta!BY144/AVERAGE(Ventas!BY142:BY144),"")</f>
        <v>18.045340050377831</v>
      </c>
      <c r="BZ144" s="47">
        <f>IFERROR(Oferta!BZ144/AVERAGE(Ventas!BZ142:BZ144),"")</f>
        <v>8.9073455759599334</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4.53440366972477</v>
      </c>
      <c r="CI144" s="47">
        <f>IFERROR(Oferta!CI144/AVERAGE(Ventas!CI142:CI144),"")</f>
        <v>5.1565687789799073</v>
      </c>
      <c r="CJ144" s="47">
        <f>IFERROR(Oferta!CJ144/AVERAGE(Ventas!CJ142:CJ144),"")</f>
        <v>16.942372881355933</v>
      </c>
      <c r="CK144" s="47">
        <f>IFERROR(Oferta!CK144/AVERAGE(Ventas!CK142:CK144),"")</f>
        <v>23.755813953488371</v>
      </c>
      <c r="CL144" s="47">
        <f>IFERROR(Oferta!CL144/AVERAGE(Ventas!CL142:CL144),"")</f>
        <v>5.0826750204304005</v>
      </c>
      <c r="CM144" s="47">
        <f>IFERROR(Oferta!CM144/AVERAGE(Ventas!CM142:CM144),"")</f>
        <v>18.480314960629922</v>
      </c>
      <c r="CN144" s="47">
        <f>IFERROR(Oferta!CN144/AVERAGE(Ventas!CN142:CN144),"")</f>
        <v>6.342423494570582</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4.2038216560509554</v>
      </c>
      <c r="DL144" s="47">
        <f>IFERROR(Oferta!DL144/AVERAGE(Ventas!DL142:DL144),"")</f>
        <v>15.123529411764707</v>
      </c>
      <c r="DM144" s="47">
        <f>IFERROR(Oferta!DM144/AVERAGE(Ventas!DM142:DM144),"")</f>
        <v>15.563909774436089</v>
      </c>
      <c r="DN144" s="47">
        <f>IFERROR(Oferta!DN144/AVERAGE(Ventas!DN142:DN144),"")</f>
        <v>3.5468227424749164</v>
      </c>
      <c r="DO144" s="47">
        <f>IFERROR(Oferta!DO144/AVERAGE(Ventas!DO142:DO144),"")</f>
        <v>15.247357293868923</v>
      </c>
      <c r="DP144" s="47">
        <f>IFERROR(Oferta!DP144/AVERAGE(Ventas!DP142:DP144),"")</f>
        <v>8.7142857142857135</v>
      </c>
      <c r="DQ144" s="47">
        <f>IFERROR(Oferta!DQ144/AVERAGE(Ventas!DQ142:DQ144),"")</f>
        <v>1.6153846153846154</v>
      </c>
      <c r="DR144" s="47">
        <f>IFERROR(Oferta!DR144/AVERAGE(Ventas!DR142:DR144),"")</f>
        <v>9.5423340961098404</v>
      </c>
      <c r="DS144" s="47">
        <f>IFERROR(Oferta!DS144/AVERAGE(Ventas!DS142:DS144),"")</f>
        <v>11.807881773399014</v>
      </c>
      <c r="DT144" s="47">
        <f>IFERROR(Oferta!DT144/AVERAGE(Ventas!DT142:DT144),"")</f>
        <v>11.826446280991735</v>
      </c>
      <c r="DU144" s="47">
        <f>IFERROR(Oferta!DU144/AVERAGE(Ventas!DU142:DU144),"")</f>
        <v>8.8928571428571441</v>
      </c>
      <c r="DV144" s="47">
        <f>IFERROR(Oferta!DV144/AVERAGE(Ventas!DV142:DV144),"")</f>
        <v>11.814814814814815</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7.394130757800891</v>
      </c>
      <c r="EF144" s="47">
        <f>IFERROR(Oferta!EF144/AVERAGE(Ventas!EF142:EF144),"")</f>
        <v>6.2753910397055694</v>
      </c>
      <c r="EG144" s="47">
        <f>IFERROR(Oferta!EG144/AVERAGE(Ventas!EG142:EG144),"")</f>
        <v>13.299525720539949</v>
      </c>
      <c r="EH144" s="47">
        <f>IFERROR(Oferta!EH144/AVERAGE(Ventas!EH142:EH144),"")</f>
        <v>15.396210873146623</v>
      </c>
      <c r="EI144" s="47">
        <f>IFERROR(Oferta!EI144/AVERAGE(Ventas!EI142:EI144),"")</f>
        <v>6.3726978998384496</v>
      </c>
      <c r="EJ144" s="47">
        <f>IFERROR(Oferta!EJ144/AVERAGE(Ventas!EJ142:EJ144),"")</f>
        <v>13.943109987357776</v>
      </c>
      <c r="EK144" s="47">
        <f>IFERROR(Oferta!EK144/AVERAGE(Ventas!EK142:EK144),"")</f>
        <v>8.4706294522947569</v>
      </c>
      <c r="EL144" s="47">
        <f>IFERROR(Oferta!EL144/AVERAGE(Ventas!EL142:EL144),"")</f>
        <v>6.5001236705416767</v>
      </c>
      <c r="EM144" s="47">
        <f>IFERROR(Oferta!EM144/AVERAGE(Ventas!EM142:EM144),"")</f>
        <v>6.5469120110924948</v>
      </c>
      <c r="EN144" s="47">
        <f>IFERROR(Oferta!EN144/AVERAGE(Ventas!EN142:EN144),"")</f>
        <v>13.716625310173697</v>
      </c>
      <c r="EO144" s="47">
        <f>IFERROR(Oferta!EO144/AVERAGE(Ventas!EO142:EO144),"")</f>
        <v>15.594588179444576</v>
      </c>
      <c r="EP144" s="47">
        <f>IFERROR(Oferta!EP144/AVERAGE(Ventas!EP142:EP144),"")</f>
        <v>6.5420190890044232</v>
      </c>
      <c r="EQ144" s="47">
        <f>IFERROR(Oferta!EQ144/AVERAGE(Ventas!EQ142:EQ144),"")</f>
        <v>14.270366741321387</v>
      </c>
      <c r="ER144" s="47">
        <f>IFERROR(Oferta!ER144/AVERAGE(Ventas!ER142:ER144),"")</f>
        <v>8.62747171806833</v>
      </c>
      <c r="ES144" s="47">
        <f>IFERROR(Oferta!ES144/AVERAGE(Ventas!ES142:ES144),"")</f>
        <v>6.1098056936285587</v>
      </c>
      <c r="ET144" s="47">
        <f>IFERROR(Oferta!ET144/AVERAGE(Ventas!ET142:ET144),"")</f>
        <v>6.5138339920948614</v>
      </c>
      <c r="EU144" s="47">
        <f>IFERROR(Oferta!EU144/AVERAGE(Ventas!EU142:EU144),"")</f>
        <v>13.733375326194546</v>
      </c>
      <c r="EV144" s="47">
        <f>IFERROR(Oferta!EV144/AVERAGE(Ventas!EV142:EV144),"")</f>
        <v>15.585382059800665</v>
      </c>
      <c r="EW144" s="47">
        <f>IFERROR(Oferta!EW144/AVERAGE(Ventas!EW142:EW144),"")</f>
        <v>6.4708652714035129</v>
      </c>
      <c r="EX144" s="47">
        <f>IFERROR(Oferta!EX144/AVERAGE(Ventas!EX142:EX144),"")</f>
        <v>14.268428461735347</v>
      </c>
      <c r="EY144" s="47">
        <f>IFERROR(Oferta!EY144/AVERAGE(Ventas!EY142:EY144),"")</f>
        <v>8.5996156869595595</v>
      </c>
      <c r="EZ144" s="47">
        <f>IFERROR(Oferta!EZ144/AVERAGE(Ventas!EZ142:EZ144),"")</f>
        <v>6.1826145552560643</v>
      </c>
      <c r="FA144" s="47">
        <f>IFERROR(Oferta!FA144/AVERAGE(Ventas!FA142:FA144),"")</f>
        <v>6.5234134155416186</v>
      </c>
      <c r="FB144" s="47">
        <f>IFERROR(Oferta!FB144/AVERAGE(Ventas!FB142:FB144),"")</f>
        <v>13.793524794862646</v>
      </c>
      <c r="FC144" s="47">
        <f>IFERROR(Oferta!FC144/AVERAGE(Ventas!FC142:FC144),"")</f>
        <v>15.609561752988048</v>
      </c>
      <c r="FD144" s="47">
        <f>IFERROR(Oferta!FD144/AVERAGE(Ventas!FD142:FD144),"")</f>
        <v>6.4873574144486694</v>
      </c>
      <c r="FE144" s="47">
        <f>IFERROR(Oferta!FE144/AVERAGE(Ventas!FE142:FE144),"")</f>
        <v>14.315130324221235</v>
      </c>
      <c r="FF144" s="47">
        <f>IFERROR(Oferta!FF144/AVERAGE(Ventas!FF142:FF144),"")</f>
        <v>8.6172807472755579</v>
      </c>
    </row>
    <row r="145" spans="1:162" x14ac:dyDescent="0.25">
      <c r="A145" s="36">
        <v>44378</v>
      </c>
      <c r="B145" s="47">
        <f>IFERROR(Oferta!B145/AVERAGE(Ventas!B143:B145),"")</f>
        <v>8.4</v>
      </c>
      <c r="C145" s="47">
        <f>IFERROR(Oferta!C145/AVERAGE(Ventas!C143:C145),"")</f>
        <v>6.5670310701956272</v>
      </c>
      <c r="D145" s="47">
        <f>IFERROR(Oferta!D145/AVERAGE(Ventas!D143:D145),"")</f>
        <v>10.430897537728356</v>
      </c>
      <c r="E145" s="47">
        <f>IFERROR(Oferta!E145/AVERAGE(Ventas!E143:E145),"")</f>
        <v>13.141045958795562</v>
      </c>
      <c r="F145" s="47">
        <f>IFERROR(Oferta!F145/AVERAGE(Ventas!F143:F145),"")</f>
        <v>6.5955819881053523</v>
      </c>
      <c r="G145" s="47">
        <f>IFERROR(Oferta!G145/AVERAGE(Ventas!G143:G145),"")</f>
        <v>11.335714285714285</v>
      </c>
      <c r="H145" s="47">
        <f>IFERROR(Oferta!H145/AVERAGE(Ventas!H143:H145),"")</f>
        <v>9.0463684858432494</v>
      </c>
      <c r="I145" s="47">
        <f>IFERROR(Oferta!I145/AVERAGE(Ventas!I143:I145),"")</f>
        <v>7.8100734522560336</v>
      </c>
      <c r="J145" s="47">
        <f>IFERROR(Oferta!J145/AVERAGE(Ventas!J143:J145),"")</f>
        <v>3.7073324905183314</v>
      </c>
      <c r="K145" s="47">
        <f>IFERROR(Oferta!K145/AVERAGE(Ventas!K143:K145),"")</f>
        <v>11.766101694915255</v>
      </c>
      <c r="L145" s="47">
        <f>IFERROR(Oferta!L145/AVERAGE(Ventas!L143:L145),"")</f>
        <v>14.54954954954955</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49.828767123287676</v>
      </c>
      <c r="Q145" s="47">
        <f>IFERROR(Oferta!Q145/AVERAGE(Ventas!Q143:Q145),"")</f>
        <v>8.2707195631223893</v>
      </c>
      <c r="R145" s="47">
        <f>IFERROR(Oferta!R145/AVERAGE(Ventas!R143:R145),"")</f>
        <v>13.460837438423646</v>
      </c>
      <c r="S145" s="47">
        <f>IFERROR(Oferta!S145/AVERAGE(Ventas!S143:S145),"")</f>
        <v>14.48993288590604</v>
      </c>
      <c r="T145" s="47">
        <f>IFERROR(Oferta!T145/AVERAGE(Ventas!T143:T145),"")</f>
        <v>8.7523416415304016</v>
      </c>
      <c r="U145" s="47">
        <f>IFERROR(Oferta!U145/AVERAGE(Ventas!U143:U145),"")</f>
        <v>13.775478796169631</v>
      </c>
      <c r="V145" s="47">
        <f>IFERROR(Oferta!V145/AVERAGE(Ventas!V143:V145),"")</f>
        <v>10.34484441071235</v>
      </c>
      <c r="W145" s="47">
        <f>IFERROR(Oferta!W145/AVERAGE(Ventas!W143:W145),"")</f>
        <v>0.6923076923076924</v>
      </c>
      <c r="X145" s="47">
        <f>IFERROR(Oferta!X145/AVERAGE(Ventas!X143:X145),"")</f>
        <v>9.0927617709065363</v>
      </c>
      <c r="Y145" s="47">
        <f>IFERROR(Oferta!Y145/AVERAGE(Ventas!Y143:Y145),"")</f>
        <v>13.27371695178849</v>
      </c>
      <c r="Z145" s="47">
        <f>IFERROR(Oferta!Z145/AVERAGE(Ventas!Z143:Z145),"")</f>
        <v>15.752808988764045</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10.99367088607595</v>
      </c>
      <c r="AN145" s="47">
        <f>IFERROR(Oferta!AN145/AVERAGE(Ventas!AN143:AN145),"")</f>
        <v>22.730769230769234</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10.33884297520661</v>
      </c>
      <c r="BI145" s="47">
        <f>IFERROR(Oferta!BI145/AVERAGE(Ventas!BI143:BI145),"")</f>
        <v>10.451612903225806</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15.945762711864408</v>
      </c>
      <c r="BW145" s="47">
        <f>IFERROR(Oferta!BW145/AVERAGE(Ventas!BW143:BW145),"")</f>
        <v>25.388888888888889</v>
      </c>
      <c r="BX145" s="47">
        <f>IFERROR(Oferta!BX145/AVERAGE(Ventas!BX143:BX145),"")</f>
        <v>5.2129735935706085</v>
      </c>
      <c r="BY145" s="47">
        <f>IFERROR(Oferta!BY145/AVERAGE(Ventas!BY143:BY145),"")</f>
        <v>17.980053191489361</v>
      </c>
      <c r="BZ145" s="47">
        <f>IFERROR(Oferta!BZ145/AVERAGE(Ventas!BZ143:BZ145),"")</f>
        <v>9.0625501202886927</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5.7775947281713345</v>
      </c>
      <c r="CI145" s="47">
        <f>IFERROR(Oferta!CI145/AVERAGE(Ventas!CI143:CI145),"")</f>
        <v>4.7958769326878024</v>
      </c>
      <c r="CJ145" s="47">
        <f>IFERROR(Oferta!CJ145/AVERAGE(Ventas!CJ143:CJ145),"")</f>
        <v>16.696920583468398</v>
      </c>
      <c r="CK145" s="47">
        <f>IFERROR(Oferta!CK145/AVERAGE(Ventas!CK143:CK145),"")</f>
        <v>27.062068965517241</v>
      </c>
      <c r="CL145" s="47">
        <f>IFERROR(Oferta!CL145/AVERAGE(Ventas!CL143:CL145),"")</f>
        <v>4.8808844507845937</v>
      </c>
      <c r="CM145" s="47">
        <f>IFERROR(Oferta!CM145/AVERAGE(Ventas!CM143:CM145),"")</f>
        <v>18.669291338582678</v>
      </c>
      <c r="CN145" s="47">
        <f>IFERROR(Oferta!CN145/AVERAGE(Ventas!CN143:CN145),"")</f>
        <v>6.2327586206896557</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2.5508982035928143</v>
      </c>
      <c r="DL145" s="47">
        <f>IFERROR(Oferta!DL145/AVERAGE(Ventas!DL143:DL145),"")</f>
        <v>12.525773195876289</v>
      </c>
      <c r="DM145" s="47">
        <f>IFERROR(Oferta!DM145/AVERAGE(Ventas!DM143:DM145),"")</f>
        <v>20</v>
      </c>
      <c r="DN145" s="47">
        <f>IFERROR(Oferta!DN145/AVERAGE(Ventas!DN143:DN145),"")</f>
        <v>2.1596958174904941</v>
      </c>
      <c r="DO145" s="47">
        <f>IFERROR(Oferta!DO145/AVERAGE(Ventas!DO143:DO145),"")</f>
        <v>14.117647058823529</v>
      </c>
      <c r="DP145" s="47">
        <f>IFERROR(Oferta!DP145/AVERAGE(Ventas!DP143:DP145),"")</f>
        <v>6.7581903276131046</v>
      </c>
      <c r="DQ145" s="47">
        <f>IFERROR(Oferta!DQ145/AVERAGE(Ventas!DQ143:DQ145),"")</f>
        <v>1.8</v>
      </c>
      <c r="DR145" s="47">
        <f>IFERROR(Oferta!DR145/AVERAGE(Ventas!DR143:DR145),"")</f>
        <v>9.208226221079693</v>
      </c>
      <c r="DS145" s="47">
        <f>IFERROR(Oferta!DS145/AVERAGE(Ventas!DS143:DS145),"")</f>
        <v>11.588832487309643</v>
      </c>
      <c r="DT145" s="47">
        <f>IFERROR(Oferta!DT145/AVERAGE(Ventas!DT143:DT145),"")</f>
        <v>11.192307692307693</v>
      </c>
      <c r="DU145" s="47">
        <f>IFERROR(Oferta!DU145/AVERAGE(Ventas!DU143:DU145),"")</f>
        <v>8.6778042959427211</v>
      </c>
      <c r="DV145" s="47">
        <f>IFERROR(Oferta!DV145/AVERAGE(Ventas!DV143:DV145),"")</f>
        <v>11.451827242524917</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8.5029812606473598</v>
      </c>
      <c r="EF145" s="47">
        <f>IFERROR(Oferta!EF145/AVERAGE(Ventas!EF143:EF145),"")</f>
        <v>6.4437517710399552</v>
      </c>
      <c r="EG145" s="47">
        <f>IFERROR(Oferta!EG145/AVERAGE(Ventas!EG143:EG145),"")</f>
        <v>12.843940298507464</v>
      </c>
      <c r="EH145" s="47">
        <f>IFERROR(Oferta!EH145/AVERAGE(Ventas!EH143:EH145),"")</f>
        <v>15.00650406504065</v>
      </c>
      <c r="EI145" s="47">
        <f>IFERROR(Oferta!EI145/AVERAGE(Ventas!EI143:EI145),"")</f>
        <v>6.601863963374754</v>
      </c>
      <c r="EJ145" s="47">
        <f>IFERROR(Oferta!EJ145/AVERAGE(Ventas!EJ143:EJ145),"")</f>
        <v>13.505346042271032</v>
      </c>
      <c r="EK145" s="47">
        <f>IFERROR(Oferta!EK145/AVERAGE(Ventas!EK143:EK145),"")</f>
        <v>8.5549771368272953</v>
      </c>
      <c r="EL145" s="47">
        <f>IFERROR(Oferta!EL145/AVERAGE(Ventas!EL143:EL145),"")</f>
        <v>6.8641875505254646</v>
      </c>
      <c r="EM145" s="47">
        <f>IFERROR(Oferta!EM145/AVERAGE(Ventas!EM143:EM145),"")</f>
        <v>6.652020129403307</v>
      </c>
      <c r="EN145" s="47">
        <f>IFERROR(Oferta!EN145/AVERAGE(Ventas!EN143:EN145),"")</f>
        <v>13.082983910287664</v>
      </c>
      <c r="EO145" s="47">
        <f>IFERROR(Oferta!EO145/AVERAGE(Ventas!EO143:EO145),"")</f>
        <v>14.990963855421686</v>
      </c>
      <c r="EP145" s="47">
        <f>IFERROR(Oferta!EP145/AVERAGE(Ventas!EP143:EP145),"")</f>
        <v>6.6724783037987843</v>
      </c>
      <c r="EQ145" s="47">
        <f>IFERROR(Oferta!EQ145/AVERAGE(Ventas!EQ143:EQ145),"")</f>
        <v>13.648136709903232</v>
      </c>
      <c r="ER145" s="47">
        <f>IFERROR(Oferta!ER145/AVERAGE(Ventas!ER143:ER145),"")</f>
        <v>8.5881975988088275</v>
      </c>
      <c r="ES145" s="47">
        <f>IFERROR(Oferta!ES145/AVERAGE(Ventas!ES143:ES145),"")</f>
        <v>6.5816481294236597</v>
      </c>
      <c r="ET145" s="47">
        <f>IFERROR(Oferta!ET145/AVERAGE(Ventas!ET143:ET145),"")</f>
        <v>6.5625701909193008</v>
      </c>
      <c r="EU145" s="47">
        <f>IFERROR(Oferta!EU145/AVERAGE(Ventas!EU143:EU145),"")</f>
        <v>13.020381154049762</v>
      </c>
      <c r="EV145" s="47">
        <f>IFERROR(Oferta!EV145/AVERAGE(Ventas!EV143:EV145),"")</f>
        <v>15.087964989059081</v>
      </c>
      <c r="EW145" s="47">
        <f>IFERROR(Oferta!EW145/AVERAGE(Ventas!EW143:EW145),"")</f>
        <v>6.5643952217439674</v>
      </c>
      <c r="EX145" s="47">
        <f>IFERROR(Oferta!EX145/AVERAGE(Ventas!EX143:EX145),"")</f>
        <v>13.614499496981892</v>
      </c>
      <c r="EY145" s="47">
        <f>IFERROR(Oferta!EY145/AVERAGE(Ventas!EY143:EY145),"")</f>
        <v>8.5226343917007235</v>
      </c>
      <c r="EZ145" s="47">
        <f>IFERROR(Oferta!EZ145/AVERAGE(Ventas!EZ143:EZ145),"")</f>
        <v>6.6680926019124307</v>
      </c>
      <c r="FA145" s="47">
        <f>IFERROR(Oferta!FA145/AVERAGE(Ventas!FA143:FA145),"")</f>
        <v>6.5675933028275182</v>
      </c>
      <c r="FB145" s="47">
        <f>IFERROR(Oferta!FB145/AVERAGE(Ventas!FB143:FB145),"")</f>
        <v>13.091697320021019</v>
      </c>
      <c r="FC145" s="47">
        <f>IFERROR(Oferta!FC145/AVERAGE(Ventas!FC143:FC145),"")</f>
        <v>15.107564494971578</v>
      </c>
      <c r="FD145" s="47">
        <f>IFERROR(Oferta!FD145/AVERAGE(Ventas!FD143:FD145),"")</f>
        <v>6.5771522941049758</v>
      </c>
      <c r="FE145" s="47">
        <f>IFERROR(Oferta!FE145/AVERAGE(Ventas!FE143:FE145),"")</f>
        <v>13.668271635817907</v>
      </c>
      <c r="FF145" s="47">
        <f>IFERROR(Oferta!FF145/AVERAGE(Ventas!FF143:FF145),"")</f>
        <v>8.5400273484153484</v>
      </c>
    </row>
    <row r="146" spans="1:162" x14ac:dyDescent="0.25">
      <c r="A146" s="36">
        <v>44409</v>
      </c>
      <c r="B146" s="47">
        <f>IFERROR(Oferta!B146/AVERAGE(Ventas!B144:B146),"")</f>
        <v>6.7384615384615385</v>
      </c>
      <c r="C146" s="47">
        <f>IFERROR(Oferta!C146/AVERAGE(Ventas!C144:C146),"")</f>
        <v>6.0885761589403975</v>
      </c>
      <c r="D146" s="47">
        <f>IFERROR(Oferta!D146/AVERAGE(Ventas!D144:D146),"")</f>
        <v>9.6019809244314018</v>
      </c>
      <c r="E146" s="47">
        <f>IFERROR(Oferta!E146/AVERAGE(Ventas!E144:E146),"")</f>
        <v>12.070124178232287</v>
      </c>
      <c r="F146" s="47">
        <f>IFERROR(Oferta!F146/AVERAGE(Ventas!F144:F146),"")</f>
        <v>6.1000271076172403</v>
      </c>
      <c r="G146" s="47">
        <f>IFERROR(Oferta!G146/AVERAGE(Ventas!G144:G146),"")</f>
        <v>10.427106227106227</v>
      </c>
      <c r="H146" s="47">
        <f>IFERROR(Oferta!H146/AVERAGE(Ventas!H144:H146),"")</f>
        <v>8.376413155190134</v>
      </c>
      <c r="I146" s="47">
        <f>IFERROR(Oferta!I146/AVERAGE(Ventas!I144:I146),"")</f>
        <v>10.001236093943138</v>
      </c>
      <c r="J146" s="47">
        <f>IFERROR(Oferta!J146/AVERAGE(Ventas!J144:J146),"")</f>
        <v>3.6246220302375813</v>
      </c>
      <c r="K146" s="47">
        <f>IFERROR(Oferta!K146/AVERAGE(Ventas!K144:K146),"")</f>
        <v>9.1991525423728806</v>
      </c>
      <c r="L146" s="47">
        <f>IFERROR(Oferta!L146/AVERAGE(Ventas!L144:L146),"")</f>
        <v>14.756024096385541</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56.25</v>
      </c>
      <c r="Q146" s="47">
        <f>IFERROR(Oferta!Q146/AVERAGE(Ventas!Q144:Q146),"")</f>
        <v>7.3697371394140241</v>
      </c>
      <c r="R146" s="47">
        <f>IFERROR(Oferta!R146/AVERAGE(Ventas!R144:R146),"")</f>
        <v>13.96722523410547</v>
      </c>
      <c r="S146" s="47">
        <f>IFERROR(Oferta!S146/AVERAGE(Ventas!S144:S146),"")</f>
        <v>14.359746434231379</v>
      </c>
      <c r="T146" s="47">
        <f>IFERROR(Oferta!T146/AVERAGE(Ventas!T144:T146),"")</f>
        <v>7.8653545068217401</v>
      </c>
      <c r="U146" s="47">
        <f>IFERROR(Oferta!U146/AVERAGE(Ventas!U144:U146),"")</f>
        <v>14.092085363804403</v>
      </c>
      <c r="V146" s="47">
        <f>IFERROR(Oferta!V146/AVERAGE(Ventas!V144:V146),"")</f>
        <v>9.7789712869241896</v>
      </c>
      <c r="W146" s="47">
        <f>IFERROR(Oferta!W146/AVERAGE(Ventas!W144:W146),"")</f>
        <v>0.75</v>
      </c>
      <c r="X146" s="47">
        <f>IFERROR(Oferta!X146/AVERAGE(Ventas!X144:X146),"")</f>
        <v>8.0646606914212562</v>
      </c>
      <c r="Y146" s="47">
        <f>IFERROR(Oferta!Y146/AVERAGE(Ventas!Y144:Y146),"")</f>
        <v>14.562189054726367</v>
      </c>
      <c r="Z146" s="47">
        <f>IFERROR(Oferta!Z146/AVERAGE(Ventas!Z144:Z146),"")</f>
        <v>12.935294117647059</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12.248120300751879</v>
      </c>
      <c r="AN146" s="47">
        <f>IFERROR(Oferta!AN146/AVERAGE(Ventas!AN144:AN146),"")</f>
        <v>24.421052631578949</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10.322368421052632</v>
      </c>
      <c r="BI146" s="47">
        <f>IFERROR(Oferta!BI146/AVERAGE(Ventas!BI144:BI146),"")</f>
        <v>15.6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13.019461077844312</v>
      </c>
      <c r="BW146" s="47">
        <f>IFERROR(Oferta!BW146/AVERAGE(Ventas!BW144:BW146),"")</f>
        <v>24.307228915662648</v>
      </c>
      <c r="BX146" s="47">
        <f>IFERROR(Oferta!BX146/AVERAGE(Ventas!BX144:BX146),"")</f>
        <v>5.0788313120176412</v>
      </c>
      <c r="BY146" s="47">
        <f>IFERROR(Oferta!BY146/AVERAGE(Ventas!BY144:BY146),"")</f>
        <v>15.266187050359711</v>
      </c>
      <c r="BZ146" s="47">
        <f>IFERROR(Oferta!BZ146/AVERAGE(Ventas!BZ144:BZ146),"")</f>
        <v>8.2873867069486415</v>
      </c>
      <c r="CA146" s="47">
        <f>IFERROR(Oferta!CA146/AVERAGE(Ventas!CA144:CA146),"")</f>
        <v>2.0560975609756098</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6.2037691401648996</v>
      </c>
      <c r="CF146" s="47">
        <f>IFERROR(Oferta!CF146/AVERAGE(Ventas!CF144:CF146),"")</f>
        <v>15.259398496240602</v>
      </c>
      <c r="CG146" s="47">
        <f>IFERROR(Oferta!CG146/AVERAGE(Ventas!CG144:CG146),"")</f>
        <v>7.0600782083185214</v>
      </c>
      <c r="CH146" s="47">
        <f>IFERROR(Oferta!CH146/AVERAGE(Ventas!CH144:CH146),"")</f>
        <v>4.644423260247855</v>
      </c>
      <c r="CI146" s="47">
        <f>IFERROR(Oferta!CI146/AVERAGE(Ventas!CI144:CI146),"")</f>
        <v>4.2675276752767521</v>
      </c>
      <c r="CJ146" s="47">
        <f>IFERROR(Oferta!CJ146/AVERAGE(Ventas!CJ144:CJ146),"")</f>
        <v>13.841799709724238</v>
      </c>
      <c r="CK146" s="47">
        <f>IFERROR(Oferta!CK146/AVERAGE(Ventas!CK144:CK146),"")</f>
        <v>15.409090909090908</v>
      </c>
      <c r="CL146" s="47">
        <f>IFERROR(Oferta!CL146/AVERAGE(Ventas!CL144:CL146),"")</f>
        <v>4.3133032302882945</v>
      </c>
      <c r="CM146" s="47">
        <f>IFERROR(Oferta!CM146/AVERAGE(Ventas!CM144:CM146),"")</f>
        <v>14.249194414607949</v>
      </c>
      <c r="CN146" s="47">
        <f>IFERROR(Oferta!CN146/AVERAGE(Ventas!CN144:CN146),"")</f>
        <v>5.2801003344481598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2.8301886792452828</v>
      </c>
      <c r="DL146" s="47">
        <f>IFERROR(Oferta!DL146/AVERAGE(Ventas!DL144:DL146),"")</f>
        <v>10.430020283975658</v>
      </c>
      <c r="DM146" s="47">
        <f>IFERROR(Oferta!DM146/AVERAGE(Ventas!DM144:DM146),"")</f>
        <v>16.132075471698112</v>
      </c>
      <c r="DN146" s="47">
        <f>IFERROR(Oferta!DN146/AVERAGE(Ventas!DN144:DN146),"")</f>
        <v>2.5531914893617023</v>
      </c>
      <c r="DO146" s="47">
        <f>IFERROR(Oferta!DO146/AVERAGE(Ventas!DO144:DO146),"")</f>
        <v>11.820552147239264</v>
      </c>
      <c r="DP146" s="47">
        <f>IFERROR(Oferta!DP146/AVERAGE(Ventas!DP144:DP146),"")</f>
        <v>7.0058953574060432</v>
      </c>
      <c r="DQ146" s="47">
        <f>IFERROR(Oferta!DQ146/AVERAGE(Ventas!DQ144:DQ146),"")</f>
        <v>1.6363636363636365</v>
      </c>
      <c r="DR146" s="47">
        <f>IFERROR(Oferta!DR146/AVERAGE(Ventas!DR144:DR146),"")</f>
        <v>5.1295336787564763</v>
      </c>
      <c r="DS146" s="47">
        <f>IFERROR(Oferta!DS146/AVERAGE(Ventas!DS144:DS146),"")</f>
        <v>10.738197424892704</v>
      </c>
      <c r="DT146" s="47">
        <f>IFERROR(Oferta!DT146/AVERAGE(Ventas!DT144:DT146),"")</f>
        <v>13.240384615384617</v>
      </c>
      <c r="DU146" s="47">
        <f>IFERROR(Oferta!DU146/AVERAGE(Ventas!DU144:DU146),"")</f>
        <v>5.0016638935108153</v>
      </c>
      <c r="DV146" s="47">
        <f>IFERROR(Oferta!DV146/AVERAGE(Ventas!DV144:DV146),"")</f>
        <v>11.510385756676559</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8.6169230769230776</v>
      </c>
      <c r="EF146" s="47">
        <f>IFERROR(Oferta!EF146/AVERAGE(Ventas!EF144:EF146),"")</f>
        <v>5.821828112661227</v>
      </c>
      <c r="EG146" s="47">
        <f>IFERROR(Oferta!EG146/AVERAGE(Ventas!EG144:EG146),"")</f>
        <v>12.159679059780768</v>
      </c>
      <c r="EH146" s="47">
        <f>IFERROR(Oferta!EH146/AVERAGE(Ventas!EH144:EH146),"")</f>
        <v>14.085457271364318</v>
      </c>
      <c r="EI146" s="47">
        <f>IFERROR(Oferta!EI146/AVERAGE(Ventas!EI144:EI146),"")</f>
        <v>6.0421011154219197</v>
      </c>
      <c r="EJ146" s="47">
        <f>IFERROR(Oferta!EJ146/AVERAGE(Ventas!EJ144:EJ146),"")</f>
        <v>12.759396155941172</v>
      </c>
      <c r="EK146" s="47">
        <f>IFERROR(Oferta!EK146/AVERAGE(Ventas!EK144:EK146),"")</f>
        <v>7.9251357895425691</v>
      </c>
      <c r="EL146" s="47">
        <f>IFERROR(Oferta!EL146/AVERAGE(Ventas!EL144:EL146),"")</f>
        <v>6.9281558310144193</v>
      </c>
      <c r="EM146" s="47">
        <f>IFERROR(Oferta!EM146/AVERAGE(Ventas!EM144:EM146),"")</f>
        <v>5.9987293183322308</v>
      </c>
      <c r="EN146" s="47">
        <f>IFERROR(Oferta!EN146/AVERAGE(Ventas!EN144:EN146),"")</f>
        <v>12.497954249581552</v>
      </c>
      <c r="EO146" s="47">
        <f>IFERROR(Oferta!EO146/AVERAGE(Ventas!EO144:EO146),"")</f>
        <v>13.820685305865041</v>
      </c>
      <c r="EP146" s="47">
        <f>IFERROR(Oferta!EP146/AVERAGE(Ventas!EP144:EP146),"")</f>
        <v>6.0867762653374227</v>
      </c>
      <c r="EQ146" s="47">
        <f>IFERROR(Oferta!EQ146/AVERAGE(Ventas!EQ144:EQ146),"")</f>
        <v>12.903616788085875</v>
      </c>
      <c r="ER146" s="47">
        <f>IFERROR(Oferta!ER146/AVERAGE(Ventas!ER144:ER146),"")</f>
        <v>7.9340484634602273</v>
      </c>
      <c r="ES146" s="47">
        <f>IFERROR(Oferta!ES146/AVERAGE(Ventas!ES144:ES146),"")</f>
        <v>6.7953658536585362</v>
      </c>
      <c r="ET146" s="47">
        <f>IFERROR(Oferta!ET146/AVERAGE(Ventas!ET144:ET146),"")</f>
        <v>5.9281824871228848</v>
      </c>
      <c r="EU146" s="47">
        <f>IFERROR(Oferta!EU146/AVERAGE(Ventas!EU144:EU146),"")</f>
        <v>12.380960306232838</v>
      </c>
      <c r="EV146" s="47">
        <f>IFERROR(Oferta!EV146/AVERAGE(Ventas!EV144:EV146),"")</f>
        <v>13.92080378250591</v>
      </c>
      <c r="EW146" s="47">
        <f>IFERROR(Oferta!EW146/AVERAGE(Ventas!EW144:EW146),"")</f>
        <v>6.0074214397147321</v>
      </c>
      <c r="EX146" s="47">
        <f>IFERROR(Oferta!EX146/AVERAGE(Ventas!EX144:EX146),"")</f>
        <v>12.83823787515357</v>
      </c>
      <c r="EY146" s="47">
        <f>IFERROR(Oferta!EY146/AVERAGE(Ventas!EY144:EY146),"")</f>
        <v>7.891757984603716</v>
      </c>
      <c r="EZ146" s="47">
        <f>IFERROR(Oferta!EZ146/AVERAGE(Ventas!EZ144:EZ146),"")</f>
        <v>6.8701456310679614</v>
      </c>
      <c r="FA146" s="47">
        <f>IFERROR(Oferta!FA146/AVERAGE(Ventas!FA144:FA146),"")</f>
        <v>5.9270120797554942</v>
      </c>
      <c r="FB146" s="47">
        <f>IFERROR(Oferta!FB146/AVERAGE(Ventas!FB144:FB146),"")</f>
        <v>12.424612339161992</v>
      </c>
      <c r="FC146" s="47">
        <f>IFERROR(Oferta!FC146/AVERAGE(Ventas!FC144:FC146),"")</f>
        <v>13.929372417863467</v>
      </c>
      <c r="FD146" s="47">
        <f>IFERROR(Oferta!FD146/AVERAGE(Ventas!FD144:FD146),"")</f>
        <v>6.0127023331716138</v>
      </c>
      <c r="FE146" s="47">
        <f>IFERROR(Oferta!FE146/AVERAGE(Ventas!FE144:FE146),"")</f>
        <v>12.86912303132446</v>
      </c>
      <c r="FF146" s="47">
        <f>IFERROR(Oferta!FF146/AVERAGE(Ventas!FF144:FF146),"")</f>
        <v>7.8987578533403671</v>
      </c>
    </row>
    <row r="147" spans="1:162" x14ac:dyDescent="0.25">
      <c r="A147" s="36">
        <v>44440</v>
      </c>
      <c r="B147" s="47">
        <f>IFERROR(Oferta!B147/AVERAGE(Ventas!B145:B147),"")</f>
        <v>4.666666666666667</v>
      </c>
      <c r="C147" s="47">
        <f>IFERROR(Oferta!C147/AVERAGE(Ventas!C145:C147),"")</f>
        <v>5.9966703662597114</v>
      </c>
      <c r="D147" s="47">
        <f>IFERROR(Oferta!D147/AVERAGE(Ventas!D145:D147),"")</f>
        <v>10.489463955637708</v>
      </c>
      <c r="E147" s="47">
        <f>IFERROR(Oferta!E147/AVERAGE(Ventas!E145:E147),"")</f>
        <v>11.425368353619474</v>
      </c>
      <c r="F147" s="47">
        <f>IFERROR(Oferta!F147/AVERAGE(Ventas!F145:F147),"")</f>
        <v>5.9706202393906427</v>
      </c>
      <c r="G147" s="47">
        <f>IFERROR(Oferta!G147/AVERAGE(Ventas!G145:G147),"")</f>
        <v>10.831926863572432</v>
      </c>
      <c r="H147" s="47">
        <f>IFERROR(Oferta!H147/AVERAGE(Ventas!H145:H147),"")</f>
        <v>8.5818433643918404</v>
      </c>
      <c r="I147" s="47">
        <f>IFERROR(Oferta!I147/AVERAGE(Ventas!I145:I147),"")</f>
        <v>15.142180094786731</v>
      </c>
      <c r="J147" s="47">
        <f>IFERROR(Oferta!J147/AVERAGE(Ventas!J145:J147),"")</f>
        <v>3.6695945945945945</v>
      </c>
      <c r="K147" s="47">
        <f>IFERROR(Oferta!K147/AVERAGE(Ventas!K145:K147),"")</f>
        <v>7.8351648351648349</v>
      </c>
      <c r="L147" s="47">
        <f>IFERROR(Oferta!L147/AVERAGE(Ventas!L145:L147),"")</f>
        <v>10.313333333333333</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24.262295081967213</v>
      </c>
      <c r="Q147" s="47">
        <f>IFERROR(Oferta!Q147/AVERAGE(Ventas!Q145:Q147),"")</f>
        <v>7.0123988038800968</v>
      </c>
      <c r="R147" s="47">
        <f>IFERROR(Oferta!R147/AVERAGE(Ventas!R145:R147),"")</f>
        <v>14.398912762101993</v>
      </c>
      <c r="S147" s="47">
        <f>IFERROR(Oferta!S147/AVERAGE(Ventas!S145:S147),"")</f>
        <v>14.188639916623242</v>
      </c>
      <c r="T147" s="47">
        <f>IFERROR(Oferta!T147/AVERAGE(Ventas!T145:T147),"")</f>
        <v>7.4608936563188184</v>
      </c>
      <c r="U147" s="47">
        <f>IFERROR(Oferta!U147/AVERAGE(Ventas!U145:U147),"")</f>
        <v>14.329124870287098</v>
      </c>
      <c r="V147" s="47">
        <f>IFERROR(Oferta!V147/AVERAGE(Ventas!V145:V147),"")</f>
        <v>9.4605972103328462</v>
      </c>
      <c r="W147" s="47">
        <f>IFERROR(Oferta!W147/AVERAGE(Ventas!W145:W147),"")</f>
        <v>22.285714285714288</v>
      </c>
      <c r="X147" s="47">
        <f>IFERROR(Oferta!X147/AVERAGE(Ventas!X145:X147),"")</f>
        <v>7.4569789674952203</v>
      </c>
      <c r="Y147" s="47">
        <f>IFERROR(Oferta!Y147/AVERAGE(Ventas!Y145:Y147),"")</f>
        <v>14.355223880597014</v>
      </c>
      <c r="Z147" s="47">
        <f>IFERROR(Oferta!Z147/AVERAGE(Ventas!Z145:Z147),"")</f>
        <v>11.3</v>
      </c>
      <c r="AA147" s="47">
        <f>IFERROR(Oferta!AA147/AVERAGE(Ventas!AA145:AA147),"")</f>
        <v>8.6717378583967246</v>
      </c>
      <c r="AB147" s="47">
        <f>IFERROR(Oferta!AB147/AVERAGE(Ventas!AB145:AB147),"")</f>
        <v>13.231132075471699</v>
      </c>
      <c r="AC147" s="47">
        <f>IFERROR(Oferta!AC147/AVERAGE(Ventas!AC145:AC147),"")</f>
        <v>10.417118093174432</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12.295454545454545</v>
      </c>
      <c r="AN147" s="47">
        <f>IFERROR(Oferta!AN147/AVERAGE(Ventas!AN145:AN147),"")</f>
        <v>24.84375</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8.5445026178010473</v>
      </c>
      <c r="BI147" s="47">
        <f>IFERROR(Oferta!BI147/AVERAGE(Ventas!BI145:BI147),"")</f>
        <v>16.5</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13.697368421052632</v>
      </c>
      <c r="BW147" s="47">
        <f>IFERROR(Oferta!BW147/AVERAGE(Ventas!BW145:BW147),"")</f>
        <v>26.24</v>
      </c>
      <c r="BX147" s="47">
        <f>IFERROR(Oferta!BX147/AVERAGE(Ventas!BX145:BX147),"")</f>
        <v>5.0333333333333332</v>
      </c>
      <c r="BY147" s="47">
        <f>IFERROR(Oferta!BY147/AVERAGE(Ventas!BY145:BY147),"")</f>
        <v>16.179419525065963</v>
      </c>
      <c r="BZ147" s="47">
        <f>IFERROR(Oferta!BZ147/AVERAGE(Ventas!BZ145:BZ147),"")</f>
        <v>8.3362001563721666</v>
      </c>
      <c r="CA147" s="47">
        <f>IFERROR(Oferta!CA147/AVERAGE(Ventas!CA145:CA147),"")</f>
        <v>1.9139150943396226</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5.6125046798951699</v>
      </c>
      <c r="CF147" s="47">
        <f>IFERROR(Oferta!CF147/AVERAGE(Ventas!CF145:CF147),"")</f>
        <v>13.101818181818182</v>
      </c>
      <c r="CG147" s="47">
        <f>IFERROR(Oferta!CG147/AVERAGE(Ventas!CG145:CG147),"")</f>
        <v>6.3116089613034623</v>
      </c>
      <c r="CH147" s="47">
        <f>IFERROR(Oferta!CH147/AVERAGE(Ventas!CH145:CH147),"")</f>
        <v>2.9688427299703264</v>
      </c>
      <c r="CI147" s="47">
        <f>IFERROR(Oferta!CI147/AVERAGE(Ventas!CI145:CI147),"")</f>
        <v>4.1462093862815887</v>
      </c>
      <c r="CJ147" s="47">
        <f>IFERROR(Oferta!CJ147/AVERAGE(Ventas!CJ145:CJ147),"")</f>
        <v>12.080152671755725</v>
      </c>
      <c r="CK147" s="47">
        <f>IFERROR(Oferta!CK147/AVERAGE(Ventas!CK145:CK147),"")</f>
        <v>13.891050583657586</v>
      </c>
      <c r="CL147" s="47">
        <f>IFERROR(Oferta!CL147/AVERAGE(Ventas!CL145:CL147),"")</f>
        <v>3.9818803064816732</v>
      </c>
      <c r="CM147" s="47">
        <f>IFERROR(Oferta!CM147/AVERAGE(Ventas!CM145:CM147),"")</f>
        <v>12.526366251198466</v>
      </c>
      <c r="CN147" s="47">
        <f>IFERROR(Oferta!CN147/AVERAGE(Ventas!CN145:CN147),"")</f>
        <v>4.8146902158676763</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1.5522151898734178</v>
      </c>
      <c r="DL147" s="47">
        <f>IFERROR(Oferta!DL147/AVERAGE(Ventas!DL145:DL147),"")</f>
        <v>9.6980461811722911</v>
      </c>
      <c r="DM147" s="47">
        <f>IFERROR(Oferta!DM147/AVERAGE(Ventas!DM145:DM147),"")</f>
        <v>12.925531914893618</v>
      </c>
      <c r="DN147" s="47">
        <f>IFERROR(Oferta!DN147/AVERAGE(Ventas!DN145:DN147),"")</f>
        <v>1.4447717231222386</v>
      </c>
      <c r="DO147" s="47">
        <f>IFERROR(Oferta!DO147/AVERAGE(Ventas!DO145:DO147),"")</f>
        <v>10.505992010652463</v>
      </c>
      <c r="DP147" s="47">
        <f>IFERROR(Oferta!DP147/AVERAGE(Ventas!DP145:DP147),"")</f>
        <v>6.2034965034965035</v>
      </c>
      <c r="DQ147" s="47">
        <f>IFERROR(Oferta!DQ147/AVERAGE(Ventas!DQ145:DQ147),"")</f>
        <v>1.8</v>
      </c>
      <c r="DR147" s="47">
        <f>IFERROR(Oferta!DR147/AVERAGE(Ventas!DR145:DR147),"")</f>
        <v>4.7174721189591073</v>
      </c>
      <c r="DS147" s="47">
        <f>IFERROR(Oferta!DS147/AVERAGE(Ventas!DS145:DS147),"")</f>
        <v>11.347222222222221</v>
      </c>
      <c r="DT147" s="47">
        <f>IFERROR(Oferta!DT147/AVERAGE(Ventas!DT145:DT147),"")</f>
        <v>18.91764705882353</v>
      </c>
      <c r="DU147" s="47">
        <f>IFERROR(Oferta!DU147/AVERAGE(Ventas!DU145:DU147),"")</f>
        <v>4.6383363471971064</v>
      </c>
      <c r="DV147" s="47">
        <f>IFERROR(Oferta!DV147/AVERAGE(Ventas!DV145:DV147),"")</f>
        <v>13.485049833887043</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8.9414253172795313</v>
      </c>
      <c r="EF147" s="47">
        <f>IFERROR(Oferta!EF147/AVERAGE(Ventas!EF145:EF147),"")</f>
        <v>5.6039717395455417</v>
      </c>
      <c r="EG147" s="47">
        <f>IFERROR(Oferta!EG147/AVERAGE(Ventas!EG145:EG147),"")</f>
        <v>12.326272634096345</v>
      </c>
      <c r="EH147" s="47">
        <f>IFERROR(Oferta!EH147/AVERAGE(Ventas!EH145:EH147),"")</f>
        <v>13.191145953424025</v>
      </c>
      <c r="EI147" s="47">
        <f>IFERROR(Oferta!EI147/AVERAGE(Ventas!EI145:EI147),"")</f>
        <v>5.9012900420350771</v>
      </c>
      <c r="EJ147" s="47">
        <f>IFERROR(Oferta!EJ147/AVERAGE(Ventas!EJ145:EJ147),"")</f>
        <v>12.6122122274737</v>
      </c>
      <c r="EK147" s="47">
        <f>IFERROR(Oferta!EK147/AVERAGE(Ventas!EK145:EK147),"")</f>
        <v>7.7502362800075613</v>
      </c>
      <c r="EL147" s="47">
        <f>IFERROR(Oferta!EL147/AVERAGE(Ventas!EL145:EL147),"")</f>
        <v>7.7345502529140084</v>
      </c>
      <c r="EM147" s="47">
        <f>IFERROR(Oferta!EM147/AVERAGE(Ventas!EM145:EM147),"")</f>
        <v>5.7347382976544097</v>
      </c>
      <c r="EN147" s="47">
        <f>IFERROR(Oferta!EN147/AVERAGE(Ventas!EN145:EN147),"")</f>
        <v>12.49497371576132</v>
      </c>
      <c r="EO147" s="47">
        <f>IFERROR(Oferta!EO147/AVERAGE(Ventas!EO145:EO147),"")</f>
        <v>12.973699590882525</v>
      </c>
      <c r="EP147" s="47">
        <f>IFERROR(Oferta!EP147/AVERAGE(Ventas!EP145:EP147),"")</f>
        <v>5.9433014518681624</v>
      </c>
      <c r="EQ147" s="47">
        <f>IFERROR(Oferta!EQ147/AVERAGE(Ventas!EQ145:EQ147),"")</f>
        <v>12.648785678517777</v>
      </c>
      <c r="ER147" s="47">
        <f>IFERROR(Oferta!ER147/AVERAGE(Ventas!ER145:ER147),"")</f>
        <v>7.7414855224506924</v>
      </c>
      <c r="ES147" s="47">
        <f>IFERROR(Oferta!ES147/AVERAGE(Ventas!ES145:ES147),"")</f>
        <v>7.6275980287122342</v>
      </c>
      <c r="ET147" s="47">
        <f>IFERROR(Oferta!ET147/AVERAGE(Ventas!ET145:ET147),"")</f>
        <v>5.6849724100040611</v>
      </c>
      <c r="EU147" s="47">
        <f>IFERROR(Oferta!EU147/AVERAGE(Ventas!EU145:EU147),"")</f>
        <v>12.337614225734749</v>
      </c>
      <c r="EV147" s="47">
        <f>IFERROR(Oferta!EV147/AVERAGE(Ventas!EV145:EV147),"")</f>
        <v>13.060047453914949</v>
      </c>
      <c r="EW147" s="47">
        <f>IFERROR(Oferta!EW147/AVERAGE(Ventas!EW145:EW147),"")</f>
        <v>5.8798194713088332</v>
      </c>
      <c r="EX147" s="47">
        <f>IFERROR(Oferta!EX147/AVERAGE(Ventas!EX145:EX147),"")</f>
        <v>12.562180869170545</v>
      </c>
      <c r="EY147" s="47">
        <f>IFERROR(Oferta!EY147/AVERAGE(Ventas!EY145:EY147),"")</f>
        <v>7.7157085853232745</v>
      </c>
      <c r="EZ147" s="47">
        <f>IFERROR(Oferta!EZ147/AVERAGE(Ventas!EZ145:EZ147),"")</f>
        <v>7.6921434671221185</v>
      </c>
      <c r="FA147" s="47">
        <f>IFERROR(Oferta!FA147/AVERAGE(Ventas!FA145:FA147),"")</f>
        <v>5.6820051049347704</v>
      </c>
      <c r="FB147" s="47">
        <f>IFERROR(Oferta!FB147/AVERAGE(Ventas!FB145:FB147),"")</f>
        <v>12.347808375427732</v>
      </c>
      <c r="FC147" s="47">
        <f>IFERROR(Oferta!FC147/AVERAGE(Ventas!FC145:FC147),"")</f>
        <v>13.056284153005464</v>
      </c>
      <c r="FD147" s="47">
        <f>IFERROR(Oferta!FD147/AVERAGE(Ventas!FD145:FD147),"")</f>
        <v>5.8823516895054899</v>
      </c>
      <c r="FE147" s="47">
        <f>IFERROR(Oferta!FE147/AVERAGE(Ventas!FE145:FE147),"")</f>
        <v>12.566764242287773</v>
      </c>
      <c r="FF147" s="47">
        <f>IFERROR(Oferta!FF147/AVERAGE(Ventas!FF145:FF147),"")</f>
        <v>7.7159203211859166</v>
      </c>
    </row>
    <row r="148" spans="1:162" x14ac:dyDescent="0.25">
      <c r="A148" s="36">
        <v>44470</v>
      </c>
      <c r="B148" s="47">
        <f>IFERROR(Oferta!B148/AVERAGE(Ventas!B146:B148),"")</f>
        <v>4.72</v>
      </c>
      <c r="C148" s="47">
        <f>IFERROR(Oferta!C148/AVERAGE(Ventas!C146:C148),"")</f>
        <v>6.0728922716627629</v>
      </c>
      <c r="D148" s="47">
        <f>IFERROR(Oferta!D148/AVERAGE(Ventas!D146:D148),"")</f>
        <v>9.8257382427998543</v>
      </c>
      <c r="E148" s="47">
        <f>IFERROR(Oferta!E148/AVERAGE(Ventas!E146:E148),"")</f>
        <v>10.574506283662478</v>
      </c>
      <c r="F148" s="47">
        <f>IFERROR(Oferta!F148/AVERAGE(Ventas!F146:F148),"")</f>
        <v>6.0438269836723002</v>
      </c>
      <c r="G148" s="47">
        <f>IFERROR(Oferta!G148/AVERAGE(Ventas!G146:G148),"")</f>
        <v>10.109198006343453</v>
      </c>
      <c r="H148" s="47">
        <f>IFERROR(Oferta!H148/AVERAGE(Ventas!H146:H148),"")</f>
        <v>8.3138519924098677</v>
      </c>
      <c r="I148" s="47">
        <f>IFERROR(Oferta!I148/AVERAGE(Ventas!I146:I148),"")</f>
        <v>20.800229621125144</v>
      </c>
      <c r="J148" s="47">
        <f>IFERROR(Oferta!J148/AVERAGE(Ventas!J146:J148),"")</f>
        <v>5.3801782905086526</v>
      </c>
      <c r="K148" s="47">
        <f>IFERROR(Oferta!K148/AVERAGE(Ventas!K146:K148),"")</f>
        <v>8.5988857938718652</v>
      </c>
      <c r="L148" s="47">
        <f>IFERROR(Oferta!L148/AVERAGE(Ventas!L146:L148),"")</f>
        <v>11.809018567639257</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16.454887218045112</v>
      </c>
      <c r="Q148" s="47">
        <f>IFERROR(Oferta!Q148/AVERAGE(Ventas!Q146:Q148),"")</f>
        <v>7.1845275840202918</v>
      </c>
      <c r="R148" s="47">
        <f>IFERROR(Oferta!R148/AVERAGE(Ventas!R146:R148),"")</f>
        <v>14.28255722178374</v>
      </c>
      <c r="S148" s="47">
        <f>IFERROR(Oferta!S148/AVERAGE(Ventas!S146:S148),"")</f>
        <v>14.589085072231139</v>
      </c>
      <c r="T148" s="47">
        <f>IFERROR(Oferta!T148/AVERAGE(Ventas!T146:T148),"")</f>
        <v>7.5194567062818338</v>
      </c>
      <c r="U148" s="47">
        <f>IFERROR(Oferta!U148/AVERAGE(Ventas!U146:U148),"")</f>
        <v>14.383597883597883</v>
      </c>
      <c r="V148" s="47">
        <f>IFERROR(Oferta!V148/AVERAGE(Ventas!V146:V148),"")</f>
        <v>9.427751899975485</v>
      </c>
      <c r="W148" s="47">
        <f>IFERROR(Oferta!W148/AVERAGE(Ventas!W146:W148),"")</f>
        <v>22.446043165467625</v>
      </c>
      <c r="X148" s="47">
        <f>IFERROR(Oferta!X148/AVERAGE(Ventas!X146:X148),"")</f>
        <v>7.8367346938775508</v>
      </c>
      <c r="Y148" s="47">
        <f>IFERROR(Oferta!Y148/AVERAGE(Ventas!Y146:Y148),"")</f>
        <v>11.68235294117647</v>
      </c>
      <c r="Z148" s="47">
        <f>IFERROR(Oferta!Z148/AVERAGE(Ventas!Z146:Z148),"")</f>
        <v>11.985111662531017</v>
      </c>
      <c r="AA148" s="47">
        <f>IFERROR(Oferta!AA148/AVERAGE(Ventas!AA146:AA148),"")</f>
        <v>9.0988191423244249</v>
      </c>
      <c r="AB148" s="47">
        <f>IFERROR(Oferta!AB148/AVERAGE(Ventas!AB146:AB148),"")</f>
        <v>11.786815068493151</v>
      </c>
      <c r="AC148" s="47">
        <f>IFERROR(Oferta!AC148/AVERAGE(Ventas!AC146:AC148),"")</f>
        <v>10.229384227583724</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16.95145631067961</v>
      </c>
      <c r="AN148" s="47">
        <f>IFERROR(Oferta!AN148/AVERAGE(Ventas!AN146:AN148),"")</f>
        <v>34.653061224489797</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7.690355329949238</v>
      </c>
      <c r="BI148" s="47">
        <f>IFERROR(Oferta!BI148/AVERAGE(Ventas!BI146:BI148),"")</f>
        <v>20.666666666666668</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6.3991525423728817</v>
      </c>
      <c r="BV148" s="47">
        <f>IFERROR(Oferta!BV148/AVERAGE(Ventas!BV146:BV148),"")</f>
        <v>13.562314540059347</v>
      </c>
      <c r="BW148" s="47">
        <f>IFERROR(Oferta!BW148/AVERAGE(Ventas!BW146:BW148),"")</f>
        <v>23.584905660377359</v>
      </c>
      <c r="BX148" s="47">
        <f>IFERROR(Oferta!BX148/AVERAGE(Ventas!BX146:BX148),"")</f>
        <v>5.4930904522613071</v>
      </c>
      <c r="BY148" s="47">
        <f>IFERROR(Oferta!BY148/AVERAGE(Ventas!BY146:BY148),"")</f>
        <v>15.475390156062424</v>
      </c>
      <c r="BZ148" s="47">
        <f>IFERROR(Oferta!BZ148/AVERAGE(Ventas!BZ146:BZ148),"")</f>
        <v>8.922061855670103</v>
      </c>
      <c r="CA148" s="47">
        <f>IFERROR(Oferta!CA148/AVERAGE(Ventas!CA146:CA148),"")</f>
        <v>2.5</v>
      </c>
      <c r="CB148" s="47">
        <f>IFERROR(Oferta!CB148/AVERAGE(Ventas!CB146:CB148),"")</f>
        <v>6.4329738058551618</v>
      </c>
      <c r="CC148" s="47">
        <f>IFERROR(Oferta!CC148/AVERAGE(Ventas!CC146:CC148),"")</f>
        <v>15.66839378238342</v>
      </c>
      <c r="CD148" s="47">
        <f>IFERROR(Oferta!CD148/AVERAGE(Ventas!CD146:CD148),"")</f>
        <v>6.45</v>
      </c>
      <c r="CE148" s="47">
        <f>IFERROR(Oferta!CE148/AVERAGE(Ventas!CE146:CE148),"")</f>
        <v>5.3519553072625694</v>
      </c>
      <c r="CF148" s="47">
        <f>IFERROR(Oferta!CF148/AVERAGE(Ventas!CF146:CF148),"")</f>
        <v>13.482213438735178</v>
      </c>
      <c r="CG148" s="47">
        <f>IFERROR(Oferta!CG148/AVERAGE(Ventas!CG146:CG148),"")</f>
        <v>6.0520762423417285</v>
      </c>
      <c r="CH148" s="47">
        <f>IFERROR(Oferta!CH148/AVERAGE(Ventas!CH146:CH148),"")</f>
        <v>1.6859052247873634</v>
      </c>
      <c r="CI148" s="47">
        <f>IFERROR(Oferta!CI148/AVERAGE(Ventas!CI146:CI148),"")</f>
        <v>4.4342149313692669</v>
      </c>
      <c r="CJ148" s="47">
        <f>IFERROR(Oferta!CJ148/AVERAGE(Ventas!CJ146:CJ148),"")</f>
        <v>11.208749999999998</v>
      </c>
      <c r="CK148" s="47">
        <f>IFERROR(Oferta!CK148/AVERAGE(Ventas!CK146:CK148),"")</f>
        <v>12.744604316546761</v>
      </c>
      <c r="CL148" s="47">
        <f>IFERROR(Oferta!CL148/AVERAGE(Ventas!CL146:CL148),"")</f>
        <v>4.007730743848402</v>
      </c>
      <c r="CM148" s="47">
        <f>IFERROR(Oferta!CM148/AVERAGE(Ventas!CM146:CM148),"")</f>
        <v>11.604823747680891</v>
      </c>
      <c r="CN148" s="47">
        <f>IFERROR(Oferta!CN148/AVERAGE(Ventas!CN146:CN148),"")</f>
        <v>4.7086007702182284</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3.2955974842767297</v>
      </c>
      <c r="DL148" s="47">
        <f>IFERROR(Oferta!DL148/AVERAGE(Ventas!DL146:DL148),"")</f>
        <v>8.5076923076923077</v>
      </c>
      <c r="DM148" s="47">
        <f>IFERROR(Oferta!DM148/AVERAGE(Ventas!DM146:DM148),"")</f>
        <v>9.0247933884297513</v>
      </c>
      <c r="DN148" s="47">
        <f>IFERROR(Oferta!DN148/AVERAGE(Ventas!DN146:DN148),"")</f>
        <v>3.2955974842767297</v>
      </c>
      <c r="DO148" s="47">
        <f>IFERROR(Oferta!DO148/AVERAGE(Ventas!DO146:DO148),"")</f>
        <v>8.6590084643288989</v>
      </c>
      <c r="DP148" s="47">
        <f>IFERROR(Oferta!DP148/AVERAGE(Ventas!DP146:DP148),"")</f>
        <v>6.6970858895705518</v>
      </c>
      <c r="DQ148" s="47">
        <f>IFERROR(Oferta!DQ148/AVERAGE(Ventas!DQ146:DQ148),"")</f>
        <v>1.2857142857142856</v>
      </c>
      <c r="DR148" s="47">
        <f>IFERROR(Oferta!DR148/AVERAGE(Ventas!DR146:DR148),"")</f>
        <v>4.0394973070017954</v>
      </c>
      <c r="DS148" s="47">
        <f>IFERROR(Oferta!DS148/AVERAGE(Ventas!DS146:DS148),"")</f>
        <v>9.7112068965517242</v>
      </c>
      <c r="DT148" s="47">
        <f>IFERROR(Oferta!DT148/AVERAGE(Ventas!DT146:DT148),"")</f>
        <v>11.776859504132231</v>
      </c>
      <c r="DU148" s="47">
        <f>IFERROR(Oferta!DU148/AVERAGE(Ventas!DU146:DU148),"")</f>
        <v>3.9719789842381785</v>
      </c>
      <c r="DV148" s="47">
        <f>IFERROR(Oferta!DV148/AVERAGE(Ventas!DV146:DV148),"")</f>
        <v>10.419263456090651</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9.9683544303797476</v>
      </c>
      <c r="EA148" s="47">
        <f>IFERROR(Oferta!EA148/AVERAGE(Ventas!EA146:EA148),"")</f>
        <v>12</v>
      </c>
      <c r="EB148" s="47">
        <f>IFERROR(Oferta!EB148/AVERAGE(Ventas!EB146:EB148),"")</f>
        <v>5.3209876543209873</v>
      </c>
      <c r="EC148" s="47">
        <f>IFERROR(Oferta!EC148/AVERAGE(Ventas!EC146:EC148),"")</f>
        <v>10.089285714285714</v>
      </c>
      <c r="ED148" s="47">
        <f>IFERROR(Oferta!ED148/AVERAGE(Ventas!ED146:ED148),"")</f>
        <v>6.5458715596330279</v>
      </c>
      <c r="EE148" s="47">
        <f>IFERROR(Oferta!EE148/AVERAGE(Ventas!EE146:EE148),"")</f>
        <v>8.8218325791855197</v>
      </c>
      <c r="EF148" s="47">
        <f>IFERROR(Oferta!EF148/AVERAGE(Ventas!EF146:EF148),"")</f>
        <v>6.0360220504372064</v>
      </c>
      <c r="EG148" s="47">
        <f>IFERROR(Oferta!EG148/AVERAGE(Ventas!EG146:EG148),"")</f>
        <v>12.078983516483516</v>
      </c>
      <c r="EH148" s="47">
        <f>IFERROR(Oferta!EH148/AVERAGE(Ventas!EH146:EH148),"")</f>
        <v>13.018373909049151</v>
      </c>
      <c r="EI148" s="47">
        <f>IFERROR(Oferta!EI148/AVERAGE(Ventas!EI146:EI148),"")</f>
        <v>6.3166666666666664</v>
      </c>
      <c r="EJ148" s="47">
        <f>IFERROR(Oferta!EJ148/AVERAGE(Ventas!EJ146:EJ148),"")</f>
        <v>12.391443850267381</v>
      </c>
      <c r="EK148" s="47">
        <f>IFERROR(Oferta!EK148/AVERAGE(Ventas!EK146:EK148),"")</f>
        <v>7.9667773396970318</v>
      </c>
      <c r="EL148" s="47">
        <f>IFERROR(Oferta!EL148/AVERAGE(Ventas!EL146:EL148),"")</f>
        <v>8.1646669424906921</v>
      </c>
      <c r="EM148" s="47">
        <f>IFERROR(Oferta!EM148/AVERAGE(Ventas!EM146:EM148),"")</f>
        <v>6.06783554092336</v>
      </c>
      <c r="EN148" s="47">
        <f>IFERROR(Oferta!EN148/AVERAGE(Ventas!EN146:EN148),"")</f>
        <v>12.102191125023017</v>
      </c>
      <c r="EO148" s="47">
        <f>IFERROR(Oferta!EO148/AVERAGE(Ventas!EO146:EO148),"")</f>
        <v>13.046865846514352</v>
      </c>
      <c r="EP148" s="47">
        <f>IFERROR(Oferta!EP148/AVERAGE(Ventas!EP146:EP148),"")</f>
        <v>6.2981120930549555</v>
      </c>
      <c r="EQ148" s="47">
        <f>IFERROR(Oferta!EQ148/AVERAGE(Ventas!EQ146:EQ148),"")</f>
        <v>12.404867671901394</v>
      </c>
      <c r="ER148" s="47">
        <f>IFERROR(Oferta!ER148/AVERAGE(Ventas!ER146:ER148),"")</f>
        <v>7.9248500000000002</v>
      </c>
      <c r="ES148" s="47">
        <f>IFERROR(Oferta!ES148/AVERAGE(Ventas!ES146:ES148),"")</f>
        <v>8.1265745631856969</v>
      </c>
      <c r="ET148" s="47">
        <f>IFERROR(Oferta!ET148/AVERAGE(Ventas!ET146:ET148),"")</f>
        <v>6.0552425252355713</v>
      </c>
      <c r="EU148" s="47">
        <f>IFERROR(Oferta!EU148/AVERAGE(Ventas!EU146:EU148),"")</f>
        <v>11.791565090199903</v>
      </c>
      <c r="EV148" s="47">
        <f>IFERROR(Oferta!EV148/AVERAGE(Ventas!EV146:EV148),"")</f>
        <v>12.865984930032292</v>
      </c>
      <c r="EW148" s="47">
        <f>IFERROR(Oferta!EW148/AVERAGE(Ventas!EW146:EW148),"")</f>
        <v>6.2738853503184711</v>
      </c>
      <c r="EX148" s="47">
        <f>IFERROR(Oferta!EX148/AVERAGE(Ventas!EX146:EX148),"")</f>
        <v>12.126510067114094</v>
      </c>
      <c r="EY148" s="47">
        <f>IFERROR(Oferta!EY148/AVERAGE(Ventas!EY146:EY148),"")</f>
        <v>7.8960610147421288</v>
      </c>
      <c r="EZ148" s="47">
        <f>IFERROR(Oferta!EZ148/AVERAGE(Ventas!EZ146:EZ148),"")</f>
        <v>8.1840826245443505</v>
      </c>
      <c r="FA148" s="47">
        <f>IFERROR(Oferta!FA148/AVERAGE(Ventas!FA146:FA148),"")</f>
        <v>6.0392631054840313</v>
      </c>
      <c r="FB148" s="47">
        <f>IFERROR(Oferta!FB148/AVERAGE(Ventas!FB146:FB148),"")</f>
        <v>11.768453145057766</v>
      </c>
      <c r="FC148" s="47">
        <f>IFERROR(Oferta!FC148/AVERAGE(Ventas!FC146:FC148),"")</f>
        <v>12.864434097421205</v>
      </c>
      <c r="FD148" s="47">
        <f>IFERROR(Oferta!FD148/AVERAGE(Ventas!FD146:FD148),"")</f>
        <v>6.2640560331104744</v>
      </c>
      <c r="FE148" s="47">
        <f>IFERROR(Oferta!FE148/AVERAGE(Ventas!FE146:FE148),"")</f>
        <v>12.107546542553191</v>
      </c>
      <c r="FF148" s="47">
        <f>IFERROR(Oferta!FF148/AVERAGE(Ventas!FF146:FF148),"")</f>
        <v>7.8825100133511352</v>
      </c>
    </row>
    <row r="149" spans="1:162" x14ac:dyDescent="0.25">
      <c r="A149" s="36">
        <v>44501</v>
      </c>
      <c r="B149" s="47">
        <f>IFERROR(Oferta!B149/AVERAGE(Ventas!B147:B149),"")</f>
        <v>5.32258064516129</v>
      </c>
      <c r="C149" s="47">
        <f>IFERROR(Oferta!C149/AVERAGE(Ventas!C147:C149),"")</f>
        <v>6.4176829268292686</v>
      </c>
      <c r="D149" s="47">
        <f>IFERROR(Oferta!D149/AVERAGE(Ventas!D147:D149),"")</f>
        <v>10.290217391304347</v>
      </c>
      <c r="E149" s="47">
        <f>IFERROR(Oferta!E149/AVERAGE(Ventas!E147:E149),"")</f>
        <v>11.075200000000001</v>
      </c>
      <c r="F149" s="47">
        <f>IFERROR(Oferta!F149/AVERAGE(Ventas!F147:F149),"")</f>
        <v>6.4007003501750868</v>
      </c>
      <c r="G149" s="47">
        <f>IFERROR(Oferta!G149/AVERAGE(Ventas!G147:G149),"")</f>
        <v>10.607766990291262</v>
      </c>
      <c r="H149" s="47">
        <f>IFERROR(Oferta!H149/AVERAGE(Ventas!H147:H149),"")</f>
        <v>8.6594463106683666</v>
      </c>
      <c r="I149" s="47">
        <f>IFERROR(Oferta!I149/AVERAGE(Ventas!I147:I149),"")</f>
        <v>18.976348155156103</v>
      </c>
      <c r="J149" s="47">
        <f>IFERROR(Oferta!J149/AVERAGE(Ventas!J147:J149),"")</f>
        <v>5.8883495145631066</v>
      </c>
      <c r="K149" s="47">
        <f>IFERROR(Oferta!K149/AVERAGE(Ventas!K147:K149),"")</f>
        <v>10.07</v>
      </c>
      <c r="L149" s="47">
        <f>IFERROR(Oferta!L149/AVERAGE(Ventas!L147:L149),"")</f>
        <v>10.673366834170855</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13.719512195121951</v>
      </c>
      <c r="Q149" s="47">
        <f>IFERROR(Oferta!Q149/AVERAGE(Ventas!Q147:Q149),"")</f>
        <v>7.2801902398676592</v>
      </c>
      <c r="R149" s="47">
        <f>IFERROR(Oferta!R149/AVERAGE(Ventas!R147:R149),"")</f>
        <v>14.06269592476489</v>
      </c>
      <c r="S149" s="47">
        <f>IFERROR(Oferta!S149/AVERAGE(Ventas!S147:S149),"")</f>
        <v>15.391231028667791</v>
      </c>
      <c r="T149" s="47">
        <f>IFERROR(Oferta!T149/AVERAGE(Ventas!T147:T149),"")</f>
        <v>7.5918929555293193</v>
      </c>
      <c r="U149" s="47">
        <f>IFERROR(Oferta!U149/AVERAGE(Ventas!U147:U149),"")</f>
        <v>14.484216158373462</v>
      </c>
      <c r="V149" s="47">
        <f>IFERROR(Oferta!V149/AVERAGE(Ventas!V147:V149),"")</f>
        <v>9.4451158106747233</v>
      </c>
      <c r="W149" s="47">
        <f>IFERROR(Oferta!W149/AVERAGE(Ventas!W147:W149),"")</f>
        <v>7.8404907975460123</v>
      </c>
      <c r="X149" s="47">
        <f>IFERROR(Oferta!X149/AVERAGE(Ventas!X147:X149),"")</f>
        <v>7.439086294416243</v>
      </c>
      <c r="Y149" s="47">
        <f>IFERROR(Oferta!Y149/AVERAGE(Ventas!Y147:Y149),"")</f>
        <v>12.44281914893617</v>
      </c>
      <c r="Z149" s="47">
        <f>IFERROR(Oferta!Z149/AVERAGE(Ventas!Z147:Z149),"")</f>
        <v>12.926020408163266</v>
      </c>
      <c r="AA149" s="47">
        <f>IFERROR(Oferta!AA149/AVERAGE(Ventas!AA147:AA149),"")</f>
        <v>7.5078864353312307</v>
      </c>
      <c r="AB149" s="47">
        <f>IFERROR(Oferta!AB149/AVERAGE(Ventas!AB147:AB149),"")</f>
        <v>12.608391608391608</v>
      </c>
      <c r="AC149" s="47">
        <f>IFERROR(Oferta!AC149/AVERAGE(Ventas!AC147:AC149),"")</f>
        <v>9.4235062376887715</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15.446511627906975</v>
      </c>
      <c r="AN149" s="47">
        <f>IFERROR(Oferta!AN149/AVERAGE(Ventas!AN147:AN149),"")</f>
        <v>32.372093023255815</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13.931249999999999</v>
      </c>
      <c r="AU149" s="47">
        <f>IFERROR(Oferta!AU149/AVERAGE(Ventas!AU147:AU149),"")</f>
        <v>12.105882352941176</v>
      </c>
      <c r="AV149" s="47">
        <f>IFERROR(Oferta!AV149/AVERAGE(Ventas!AV147:AV149),"")</f>
        <v>11.754601226993865</v>
      </c>
      <c r="AW149" s="47">
        <f>IFERROR(Oferta!AW149/AVERAGE(Ventas!AW147:AW149),"")</f>
        <v>13.297959183673468</v>
      </c>
      <c r="AX149" s="47">
        <f>IFERROR(Oferta!AX149/AVERAGE(Ventas!AX147:AX149),"")</f>
        <v>12.269754768392371</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4.6901408450704221</v>
      </c>
      <c r="BG149" s="47">
        <f>IFERROR(Oferta!BG149/AVERAGE(Ventas!BG147:BG149),"")</f>
        <v>6.0994285714285708</v>
      </c>
      <c r="BH149" s="47">
        <f>IFERROR(Oferta!BH149/AVERAGE(Ventas!BH147:BH149),"")</f>
        <v>9.75</v>
      </c>
      <c r="BI149" s="47">
        <f>IFERROR(Oferta!BI149/AVERAGE(Ventas!BI147:BI149),"")</f>
        <v>15.272727272727273</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7.3765032377428312</v>
      </c>
      <c r="BV149" s="47">
        <f>IFERROR(Oferta!BV149/AVERAGE(Ventas!BV147:BV149),"")</f>
        <v>12.447178002894356</v>
      </c>
      <c r="BW149" s="47">
        <f>IFERROR(Oferta!BW149/AVERAGE(Ventas!BW147:BW149),"")</f>
        <v>24.6</v>
      </c>
      <c r="BX149" s="47">
        <f>IFERROR(Oferta!BX149/AVERAGE(Ventas!BX147:BX149),"")</f>
        <v>6.3195020746887964</v>
      </c>
      <c r="BY149" s="47">
        <f>IFERROR(Oferta!BY149/AVERAGE(Ventas!BY147:BY149),"")</f>
        <v>14.673758865248226</v>
      </c>
      <c r="BZ149" s="47">
        <f>IFERROR(Oferta!BZ149/AVERAGE(Ventas!BZ147:BZ149),"")</f>
        <v>9.4031413612565444</v>
      </c>
      <c r="CA149" s="47">
        <f>IFERROR(Oferta!CA149/AVERAGE(Ventas!CA147:CA149),"")</f>
        <v>2.0082644628099175</v>
      </c>
      <c r="CB149" s="47">
        <f>IFERROR(Oferta!CB149/AVERAGE(Ventas!CB147:CB149),"")</f>
        <v>6.7965050732807208</v>
      </c>
      <c r="CC149" s="47">
        <f>IFERROR(Oferta!CC149/AVERAGE(Ventas!CC147:CC149),"")</f>
        <v>14.358139534883721</v>
      </c>
      <c r="CD149" s="47">
        <f>IFERROR(Oferta!CD149/AVERAGE(Ventas!CD147:CD149),"")</f>
        <v>8.9249999999999989</v>
      </c>
      <c r="CE149" s="47">
        <f>IFERROR(Oferta!CE149/AVERAGE(Ventas!CE147:CE149),"")</f>
        <v>5.2491415490270894</v>
      </c>
      <c r="CF149" s="47">
        <f>IFERROR(Oferta!CF149/AVERAGE(Ventas!CF147:CF149),"")</f>
        <v>13.505882352941176</v>
      </c>
      <c r="CG149" s="47">
        <f>IFERROR(Oferta!CG149/AVERAGE(Ventas!CG147:CG149),"")</f>
        <v>5.9812239221140473</v>
      </c>
      <c r="CH149" s="47">
        <f>IFERROR(Oferta!CH149/AVERAGE(Ventas!CH147:CH149),"")</f>
        <v>1.4121892542101042</v>
      </c>
      <c r="CI149" s="47">
        <f>IFERROR(Oferta!CI149/AVERAGE(Ventas!CI147:CI149),"")</f>
        <v>4.113352545629203</v>
      </c>
      <c r="CJ149" s="47">
        <f>IFERROR(Oferta!CJ149/AVERAGE(Ventas!CJ147:CJ149),"")</f>
        <v>12.832305795314427</v>
      </c>
      <c r="CK149" s="47">
        <f>IFERROR(Oferta!CK149/AVERAGE(Ventas!CK147:CK149),"")</f>
        <v>14.165492957746478</v>
      </c>
      <c r="CL149" s="47">
        <f>IFERROR(Oferta!CL149/AVERAGE(Ventas!CL147:CL149),"")</f>
        <v>3.7960625470987193</v>
      </c>
      <c r="CM149" s="47">
        <f>IFERROR(Oferta!CM149/AVERAGE(Ventas!CM147:CM149),"")</f>
        <v>13.178082191780822</v>
      </c>
      <c r="CN149" s="47">
        <f>IFERROR(Oferta!CN149/AVERAGE(Ventas!CN147:CN149),"")</f>
        <v>4.6732986081461876</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2.8299595141700404</v>
      </c>
      <c r="DL149" s="47">
        <f>IFERROR(Oferta!DL149/AVERAGE(Ventas!DL147:DL149),"")</f>
        <v>8.2697674418604645</v>
      </c>
      <c r="DM149" s="47">
        <f>IFERROR(Oferta!DM149/AVERAGE(Ventas!DM147:DM149),"")</f>
        <v>13</v>
      </c>
      <c r="DN149" s="47">
        <f>IFERROR(Oferta!DN149/AVERAGE(Ventas!DN147:DN149),"")</f>
        <v>2.8299595141700404</v>
      </c>
      <c r="DO149" s="47">
        <f>IFERROR(Oferta!DO149/AVERAGE(Ventas!DO147:DO149),"")</f>
        <v>9.5525423728813568</v>
      </c>
      <c r="DP149" s="47">
        <f>IFERROR(Oferta!DP149/AVERAGE(Ventas!DP147:DP149),"")</f>
        <v>7.144307469180565</v>
      </c>
      <c r="DQ149" s="47">
        <f>IFERROR(Oferta!DQ149/AVERAGE(Ventas!DQ147:DQ149),"")</f>
        <v>1.5</v>
      </c>
      <c r="DR149" s="47">
        <f>IFERROR(Oferta!DR149/AVERAGE(Ventas!DR147:DR149),"")</f>
        <v>5.0597014925373136</v>
      </c>
      <c r="DS149" s="47">
        <f>IFERROR(Oferta!DS149/AVERAGE(Ventas!DS147:DS149),"")</f>
        <v>9.2640000000000011</v>
      </c>
      <c r="DT149" s="47">
        <f>IFERROR(Oferta!DT149/AVERAGE(Ventas!DT147:DT149),"")</f>
        <v>10.425531914893616</v>
      </c>
      <c r="DU149" s="47">
        <f>IFERROR(Oferta!DU149/AVERAGE(Ventas!DU147:DU149),"")</f>
        <v>4.9902439024390244</v>
      </c>
      <c r="DV149" s="47">
        <f>IFERROR(Oferta!DV149/AVERAGE(Ventas!DV147:DV149),"")</f>
        <v>9.6828644501278767</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9.795918367346939</v>
      </c>
      <c r="EA149" s="47">
        <f>IFERROR(Oferta!EA149/AVERAGE(Ventas!EA147:EA149),"")</f>
        <v>11.1</v>
      </c>
      <c r="EB149" s="47">
        <f>IFERROR(Oferta!EB149/AVERAGE(Ventas!EB147:EB149),"")</f>
        <v>4.9709618874773138</v>
      </c>
      <c r="EC149" s="47">
        <f>IFERROR(Oferta!EC149/AVERAGE(Ventas!EC147:EC149),"")</f>
        <v>9.8789808917197455</v>
      </c>
      <c r="ED149" s="47">
        <f>IFERROR(Oferta!ED149/AVERAGE(Ventas!ED147:ED149),"")</f>
        <v>6.0593220338983054</v>
      </c>
      <c r="EE149" s="47">
        <f>IFERROR(Oferta!EE149/AVERAGE(Ventas!EE147:EE149),"")</f>
        <v>9.6390890746612872</v>
      </c>
      <c r="EF149" s="47">
        <f>IFERROR(Oferta!EF149/AVERAGE(Ventas!EF147:EF149),"")</f>
        <v>6.1108827679283477</v>
      </c>
      <c r="EG149" s="47">
        <f>IFERROR(Oferta!EG149/AVERAGE(Ventas!EG147:EG149),"")</f>
        <v>12.345569620253166</v>
      </c>
      <c r="EH149" s="47">
        <f>IFERROR(Oferta!EH149/AVERAGE(Ventas!EH147:EH149),"")</f>
        <v>13.411489645958584</v>
      </c>
      <c r="EI149" s="47">
        <f>IFERROR(Oferta!EI149/AVERAGE(Ventas!EI147:EI149),"")</f>
        <v>6.4501954478667081</v>
      </c>
      <c r="EJ149" s="47">
        <f>IFERROR(Oferta!EJ149/AVERAGE(Ventas!EJ147:EJ149),"")</f>
        <v>12.708747439496245</v>
      </c>
      <c r="EK149" s="47">
        <f>IFERROR(Oferta!EK149/AVERAGE(Ventas!EK147:EK149),"")</f>
        <v>8.1251319743360675</v>
      </c>
      <c r="EL149" s="47">
        <f>IFERROR(Oferta!EL149/AVERAGE(Ventas!EL147:EL149),"")</f>
        <v>8.3016570173687363</v>
      </c>
      <c r="EM149" s="47">
        <f>IFERROR(Oferta!EM149/AVERAGE(Ventas!EM147:EM149),"")</f>
        <v>6.1461690769192217</v>
      </c>
      <c r="EN149" s="47">
        <f>IFERROR(Oferta!EN149/AVERAGE(Ventas!EN147:EN149),"")</f>
        <v>12.403345037885789</v>
      </c>
      <c r="EO149" s="47">
        <f>IFERROR(Oferta!EO149/AVERAGE(Ventas!EO147:EO149),"")</f>
        <v>13.383168693009118</v>
      </c>
      <c r="EP149" s="47">
        <f>IFERROR(Oferta!EP149/AVERAGE(Ventas!EP147:EP149),"")</f>
        <v>6.3865903625189278</v>
      </c>
      <c r="EQ149" s="47">
        <f>IFERROR(Oferta!EQ149/AVERAGE(Ventas!EQ147:EQ149),"")</f>
        <v>12.723983588213354</v>
      </c>
      <c r="ER149" s="47">
        <f>IFERROR(Oferta!ER149/AVERAGE(Ventas!ER147:ER149),"")</f>
        <v>8.0579565203134731</v>
      </c>
      <c r="ES149" s="47">
        <f>IFERROR(Oferta!ES149/AVERAGE(Ventas!ES147:ES149),"")</f>
        <v>8.3504122497055366</v>
      </c>
      <c r="ET149" s="47">
        <f>IFERROR(Oferta!ET149/AVERAGE(Ventas!ET147:ET149),"")</f>
        <v>6.198856325947105</v>
      </c>
      <c r="EU149" s="47">
        <f>IFERROR(Oferta!EU149/AVERAGE(Ventas!EU147:EU149),"")</f>
        <v>12.079841449603624</v>
      </c>
      <c r="EV149" s="47">
        <f>IFERROR(Oferta!EV149/AVERAGE(Ventas!EV147:EV149),"")</f>
        <v>13.267885117493472</v>
      </c>
      <c r="EW149" s="47">
        <f>IFERROR(Oferta!EW149/AVERAGE(Ventas!EW147:EW149),"")</f>
        <v>6.431731259561448</v>
      </c>
      <c r="EX149" s="47">
        <f>IFERROR(Oferta!EX149/AVERAGE(Ventas!EX147:EX149),"")</f>
        <v>12.456784668912574</v>
      </c>
      <c r="EY149" s="47">
        <f>IFERROR(Oferta!EY149/AVERAGE(Ventas!EY147:EY149),"")</f>
        <v>8.1057218701569713</v>
      </c>
      <c r="EZ149" s="47">
        <f>IFERROR(Oferta!EZ149/AVERAGE(Ventas!EZ147:EZ149),"")</f>
        <v>8.3928431755964024</v>
      </c>
      <c r="FA149" s="47">
        <f>IFERROR(Oferta!FA149/AVERAGE(Ventas!FA147:FA149),"")</f>
        <v>6.1768193689560249</v>
      </c>
      <c r="FB149" s="47">
        <f>IFERROR(Oferta!FB149/AVERAGE(Ventas!FB147:FB149),"")</f>
        <v>12.053001838676153</v>
      </c>
      <c r="FC149" s="47">
        <f>IFERROR(Oferta!FC149/AVERAGE(Ventas!FC147:FC149),"")</f>
        <v>13.264118158123372</v>
      </c>
      <c r="FD149" s="47">
        <f>IFERROR(Oferta!FD149/AVERAGE(Ventas!FD147:FD149),"")</f>
        <v>6.4148272603171268</v>
      </c>
      <c r="FE149" s="47">
        <f>IFERROR(Oferta!FE149/AVERAGE(Ventas!FE147:FE149),"")</f>
        <v>12.434625492772668</v>
      </c>
      <c r="FF149" s="47">
        <f>IFERROR(Oferta!FF149/AVERAGE(Ventas!FF147:FF149),"")</f>
        <v>8.083729261221329</v>
      </c>
    </row>
    <row r="150" spans="1:162" x14ac:dyDescent="0.25">
      <c r="A150" s="36">
        <v>44531</v>
      </c>
      <c r="B150" s="47">
        <f>IFERROR(Oferta!B150/AVERAGE(Ventas!B148:B150),"")</f>
        <v>6</v>
      </c>
      <c r="C150" s="47">
        <f>IFERROR(Oferta!C150/AVERAGE(Ventas!C148:C150),"")</f>
        <v>6.0723322988780142</v>
      </c>
      <c r="D150" s="47">
        <f>IFERROR(Oferta!D150/AVERAGE(Ventas!D148:D150),"")</f>
        <v>10.980140186915888</v>
      </c>
      <c r="E150" s="47">
        <f>IFERROR(Oferta!E150/AVERAGE(Ventas!E148:E150),"")</f>
        <v>11.101595744680852</v>
      </c>
      <c r="F150" s="47">
        <f>IFERROR(Oferta!F150/AVERAGE(Ventas!F148:F150),"")</f>
        <v>6.0714959886739024</v>
      </c>
      <c r="G150" s="47">
        <f>IFERROR(Oferta!G150/AVERAGE(Ventas!G148:G150),"")</f>
        <v>11.031474820143885</v>
      </c>
      <c r="H150" s="47">
        <f>IFERROR(Oferta!H150/AVERAGE(Ventas!H148:H150),"")</f>
        <v>8.611443702509785</v>
      </c>
      <c r="I150" s="47">
        <f>IFERROR(Oferta!I150/AVERAGE(Ventas!I148:I150),"")</f>
        <v>17.173247381144236</v>
      </c>
      <c r="J150" s="47">
        <f>IFERROR(Oferta!J150/AVERAGE(Ventas!J148:J150),"")</f>
        <v>5.8383891213389116</v>
      </c>
      <c r="K150" s="47">
        <f>IFERROR(Oferta!K150/AVERAGE(Ventas!K148:K150),"")</f>
        <v>9.4361022364217249</v>
      </c>
      <c r="L150" s="47">
        <f>IFERROR(Oferta!L150/AVERAGE(Ventas!L148:L150),"")</f>
        <v>11.815270935960591</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12.389228886168912</v>
      </c>
      <c r="Q150" s="47">
        <f>IFERROR(Oferta!Q150/AVERAGE(Ventas!Q148:Q150),"")</f>
        <v>7.3103056954393928</v>
      </c>
      <c r="R150" s="47">
        <f>IFERROR(Oferta!R150/AVERAGE(Ventas!R148:R150),"")</f>
        <v>13.805091090591464</v>
      </c>
      <c r="S150" s="47">
        <f>IFERROR(Oferta!S150/AVERAGE(Ventas!S148:S150),"")</f>
        <v>14.391870766023972</v>
      </c>
      <c r="T150" s="47">
        <f>IFERROR(Oferta!T150/AVERAGE(Ventas!T148:T150),"")</f>
        <v>7.5884955752212386</v>
      </c>
      <c r="U150" s="47">
        <f>IFERROR(Oferta!U150/AVERAGE(Ventas!U148:U150),"")</f>
        <v>13.99510631117111</v>
      </c>
      <c r="V150" s="47">
        <f>IFERROR(Oferta!V150/AVERAGE(Ventas!V148:V150),"")</f>
        <v>9.4100854044717401</v>
      </c>
      <c r="W150" s="47">
        <f>IFERROR(Oferta!W150/AVERAGE(Ventas!W148:W150),"")</f>
        <v>6.5396341463414638</v>
      </c>
      <c r="X150" s="47">
        <f>IFERROR(Oferta!X150/AVERAGE(Ventas!X148:X150),"")</f>
        <v>7.6528925619834709</v>
      </c>
      <c r="Y150" s="47">
        <f>IFERROR(Oferta!Y150/AVERAGE(Ventas!Y148:Y150),"")</f>
        <v>13.288824383164007</v>
      </c>
      <c r="Z150" s="47">
        <f>IFERROR(Oferta!Z150/AVERAGE(Ventas!Z148:Z150),"")</f>
        <v>12.256532066508314</v>
      </c>
      <c r="AA150" s="47">
        <f>IFERROR(Oferta!AA150/AVERAGE(Ventas!AA148:AA150),"")</f>
        <v>7.4477528089887635</v>
      </c>
      <c r="AB150" s="47">
        <f>IFERROR(Oferta!AB150/AVERAGE(Ventas!AB148:AB150),"")</f>
        <v>12.897297297297298</v>
      </c>
      <c r="AC150" s="47">
        <f>IFERROR(Oferta!AC150/AVERAGE(Ventas!AC148:AC150),"")</f>
        <v>9.5408304498269896</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17.408071748878925</v>
      </c>
      <c r="AN150" s="47">
        <f>IFERROR(Oferta!AN150/AVERAGE(Ventas!AN148:AN150),"")</f>
        <v>30.352941176470587</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12.301775147928993</v>
      </c>
      <c r="AU150" s="47">
        <f>IFERROR(Oferta!AU150/AVERAGE(Ventas!AU148:AU150),"")</f>
        <v>10.653061224489797</v>
      </c>
      <c r="AV150" s="47">
        <f>IFERROR(Oferta!AV150/AVERAGE(Ventas!AV148:AV150),"")</f>
        <v>8.2938144329896915</v>
      </c>
      <c r="AW150" s="47">
        <f>IFERROR(Oferta!AW150/AVERAGE(Ventas!AW148:AW150),"")</f>
        <v>11.696629213483146</v>
      </c>
      <c r="AX150" s="47">
        <f>IFERROR(Oferta!AX150/AVERAGE(Ventas!AX148:AX150),"")</f>
        <v>9.3639575971731457</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8.1</v>
      </c>
      <c r="BG150" s="47">
        <f>IFERROR(Oferta!BG150/AVERAGE(Ventas!BG148:BG150),"")</f>
        <v>5.2876254180602009</v>
      </c>
      <c r="BH150" s="47">
        <f>IFERROR(Oferta!BH150/AVERAGE(Ventas!BH148:BH150),"")</f>
        <v>12.509433962264151</v>
      </c>
      <c r="BI150" s="47">
        <f>IFERROR(Oferta!BI150/AVERAGE(Ventas!BI148:BI150),"")</f>
        <v>20.142857142857142</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7.8949011446409996</v>
      </c>
      <c r="BV150" s="47">
        <f>IFERROR(Oferta!BV150/AVERAGE(Ventas!BV148:BV150),"")</f>
        <v>11.878787878787879</v>
      </c>
      <c r="BW150" s="47">
        <f>IFERROR(Oferta!BW150/AVERAGE(Ventas!BW148:BW150),"")</f>
        <v>25.109826589595375</v>
      </c>
      <c r="BX150" s="47">
        <f>IFERROR(Oferta!BX150/AVERAGE(Ventas!BX148:BX150),"")</f>
        <v>6.8655199374511344</v>
      </c>
      <c r="BY150" s="47">
        <f>IFERROR(Oferta!BY150/AVERAGE(Ventas!BY148:BY150),"")</f>
        <v>14.521939953810623</v>
      </c>
      <c r="BZ150" s="47">
        <f>IFERROR(Oferta!BZ150/AVERAGE(Ventas!BZ148:BZ150),"")</f>
        <v>9.9566433566433563</v>
      </c>
      <c r="CA150" s="47">
        <f>IFERROR(Oferta!CA150/AVERAGE(Ventas!CA148:CA150),"")</f>
        <v>1.8042253521126761</v>
      </c>
      <c r="CB150" s="47">
        <f>IFERROR(Oferta!CB150/AVERAGE(Ventas!CB148:CB150),"")</f>
        <v>7.1766723842195539</v>
      </c>
      <c r="CC150" s="47">
        <f>IFERROR(Oferta!CC150/AVERAGE(Ventas!CC148:CC150),"")</f>
        <v>12.904958677685949</v>
      </c>
      <c r="CD150" s="47">
        <f>IFERROR(Oferta!CD150/AVERAGE(Ventas!CD148:CD150),"")</f>
        <v>9.9705882352941178</v>
      </c>
      <c r="CE150" s="47">
        <f>IFERROR(Oferta!CE150/AVERAGE(Ventas!CE148:CE150),"")</f>
        <v>5.6254575030500202</v>
      </c>
      <c r="CF150" s="47">
        <f>IFERROR(Oferta!CF150/AVERAGE(Ventas!CF148:CF150),"")</f>
        <v>12.543478260869565</v>
      </c>
      <c r="CG150" s="47">
        <f>IFERROR(Oferta!CG150/AVERAGE(Ventas!CG148:CG150),"")</f>
        <v>6.3235831809872032</v>
      </c>
      <c r="CH150" s="47">
        <f>IFERROR(Oferta!CH150/AVERAGE(Ventas!CH148:CH150),"")</f>
        <v>1.9413919413919414</v>
      </c>
      <c r="CI150" s="47">
        <f>IFERROR(Oferta!CI150/AVERAGE(Ventas!CI148:CI150),"")</f>
        <v>3.9973036737445229</v>
      </c>
      <c r="CJ150" s="47">
        <f>IFERROR(Oferta!CJ150/AVERAGE(Ventas!CJ148:CJ150),"")</f>
        <v>12.240147783251231</v>
      </c>
      <c r="CK150" s="47">
        <f>IFERROR(Oferta!CK150/AVERAGE(Ventas!CK148:CK150),"")</f>
        <v>13.193083573487032</v>
      </c>
      <c r="CL150" s="47">
        <f>IFERROR(Oferta!CL150/AVERAGE(Ventas!CL148:CL150),"")</f>
        <v>3.824074074074074</v>
      </c>
      <c r="CM150" s="47">
        <f>IFERROR(Oferta!CM150/AVERAGE(Ventas!CM148:CM150),"")</f>
        <v>12.525452976704056</v>
      </c>
      <c r="CN150" s="47">
        <f>IFERROR(Oferta!CN150/AVERAGE(Ventas!CN148:CN150),"")</f>
        <v>4.7510800625057446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2.9428571428571431</v>
      </c>
      <c r="DL150" s="47">
        <f>IFERROR(Oferta!DL150/AVERAGE(Ventas!DL148:DL150),"")</f>
        <v>6.0977443609022552</v>
      </c>
      <c r="DM150" s="47">
        <f>IFERROR(Oferta!DM150/AVERAGE(Ventas!DM148:DM150),"")</f>
        <v>15.259136212624586</v>
      </c>
      <c r="DN150" s="47">
        <f>IFERROR(Oferta!DN150/AVERAGE(Ventas!DN148:DN150),"")</f>
        <v>2.9428571428571431</v>
      </c>
      <c r="DO150" s="47">
        <f>IFERROR(Oferta!DO150/AVERAGE(Ventas!DO148:DO150),"")</f>
        <v>8.6069153776160157</v>
      </c>
      <c r="DP150" s="47">
        <f>IFERROR(Oferta!DP150/AVERAGE(Ventas!DP148:DP150),"")</f>
        <v>7.0408163265306127</v>
      </c>
      <c r="DQ150" s="47">
        <f>IFERROR(Oferta!DQ150/AVERAGE(Ventas!DQ148:DQ150),"")</f>
        <v>0</v>
      </c>
      <c r="DR150" s="47">
        <f>IFERROR(Oferta!DR150/AVERAGE(Ventas!DR148:DR150),"")</f>
        <v>4.4641909814323606</v>
      </c>
      <c r="DS150" s="47">
        <f>IFERROR(Oferta!DS150/AVERAGE(Ventas!DS148:DS150),"")</f>
        <v>8.0653846153846143</v>
      </c>
      <c r="DT150" s="47">
        <f>IFERROR(Oferta!DT150/AVERAGE(Ventas!DT148:DT150),"")</f>
        <v>8.4562499999999989</v>
      </c>
      <c r="DU150" s="47">
        <f>IFERROR(Oferta!DU150/AVERAGE(Ventas!DU148:DU150),"")</f>
        <v>4.3601036269430056</v>
      </c>
      <c r="DV150" s="47">
        <f>IFERROR(Oferta!DV150/AVERAGE(Ventas!DV148:DV150),"")</f>
        <v>8.2142857142857135</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7.8582089552238807</v>
      </c>
      <c r="EA150" s="47">
        <f>IFERROR(Oferta!EA150/AVERAGE(Ventas!EA148:EA150),"")</f>
        <v>14.571428571428571</v>
      </c>
      <c r="EB150" s="47">
        <f>IFERROR(Oferta!EB150/AVERAGE(Ventas!EB148:EB150),"")</f>
        <v>6.1275415896487981</v>
      </c>
      <c r="EC150" s="47">
        <f>IFERROR(Oferta!EC150/AVERAGE(Ventas!EC148:EC150),"")</f>
        <v>8.1914893617021285</v>
      </c>
      <c r="ED150" s="47">
        <f>IFERROR(Oferta!ED150/AVERAGE(Ventas!ED148:ED150),"")</f>
        <v>6.5542521994134892</v>
      </c>
      <c r="EE150" s="47">
        <f>IFERROR(Oferta!EE150/AVERAGE(Ventas!EE148:EE150),"")</f>
        <v>10.638717632552405</v>
      </c>
      <c r="EF150" s="47">
        <f>IFERROR(Oferta!EF150/AVERAGE(Ventas!EF148:EF150),"")</f>
        <v>6.0673672358791517</v>
      </c>
      <c r="EG150" s="47">
        <f>IFERROR(Oferta!EG150/AVERAGE(Ventas!EG148:EG150),"")</f>
        <v>12.358373535492763</v>
      </c>
      <c r="EH150" s="47">
        <f>IFERROR(Oferta!EH150/AVERAGE(Ventas!EH148:EH150),"")</f>
        <v>13.165714285714285</v>
      </c>
      <c r="EI150" s="47">
        <f>IFERROR(Oferta!EI150/AVERAGE(Ventas!EI148:EI150),"")</f>
        <v>6.4884434096200803</v>
      </c>
      <c r="EJ150" s="47">
        <f>IFERROR(Oferta!EJ150/AVERAGE(Ventas!EJ148:EJ150),"")</f>
        <v>12.642394460576279</v>
      </c>
      <c r="EK150" s="47">
        <f>IFERROR(Oferta!EK150/AVERAGE(Ventas!EK148:EK150),"")</f>
        <v>8.1874242019363184</v>
      </c>
      <c r="EL150" s="47">
        <f>IFERROR(Oferta!EL150/AVERAGE(Ventas!EL148:EL150),"")</f>
        <v>8.9733727810650894</v>
      </c>
      <c r="EM150" s="47">
        <f>IFERROR(Oferta!EM150/AVERAGE(Ventas!EM148:EM150),"")</f>
        <v>6.1547966807124572</v>
      </c>
      <c r="EN150" s="47">
        <f>IFERROR(Oferta!EN150/AVERAGE(Ventas!EN148:EN150),"")</f>
        <v>12.46274834437086</v>
      </c>
      <c r="EO150" s="47">
        <f>IFERROR(Oferta!EO150/AVERAGE(Ventas!EO148:EO150),"")</f>
        <v>13.009795191451468</v>
      </c>
      <c r="EP150" s="47">
        <f>IFERROR(Oferta!EP150/AVERAGE(Ventas!EP148:EP150),"")</f>
        <v>6.4620062190487157</v>
      </c>
      <c r="EQ150" s="47">
        <f>IFERROR(Oferta!EQ150/AVERAGE(Ventas!EQ148:EQ150),"")</f>
        <v>12.649056832656031</v>
      </c>
      <c r="ER150" s="47">
        <f>IFERROR(Oferta!ER150/AVERAGE(Ventas!ER148:ER150),"")</f>
        <v>8.1648859804347111</v>
      </c>
      <c r="ES150" s="47">
        <f>IFERROR(Oferta!ES150/AVERAGE(Ventas!ES148:ES150),"")</f>
        <v>8.974592026440817</v>
      </c>
      <c r="ET150" s="47">
        <f>IFERROR(Oferta!ET150/AVERAGE(Ventas!ET148:ET150),"")</f>
        <v>6.200693317598466</v>
      </c>
      <c r="EU150" s="47">
        <f>IFERROR(Oferta!EU150/AVERAGE(Ventas!EU148:EU150),"")</f>
        <v>11.935015472506546</v>
      </c>
      <c r="EV150" s="47">
        <f>IFERROR(Oferta!EV150/AVERAGE(Ventas!EV148:EV150),"")</f>
        <v>13.018353094039304</v>
      </c>
      <c r="EW150" s="47">
        <f>IFERROR(Oferta!EW150/AVERAGE(Ventas!EW148:EW150),"")</f>
        <v>6.4957266835109309</v>
      </c>
      <c r="EX150" s="47">
        <f>IFERROR(Oferta!EX150/AVERAGE(Ventas!EX148:EX150),"")</f>
        <v>12.290565031982943</v>
      </c>
      <c r="EY150" s="47">
        <f>IFERROR(Oferta!EY150/AVERAGE(Ventas!EY148:EY150),"")</f>
        <v>8.1870711785297541</v>
      </c>
      <c r="EZ150" s="47">
        <f>IFERROR(Oferta!EZ150/AVERAGE(Ventas!EZ148:EZ150),"")</f>
        <v>8.9796923076923072</v>
      </c>
      <c r="FA150" s="47">
        <f>IFERROR(Oferta!FA150/AVERAGE(Ventas!FA148:FA150),"")</f>
        <v>6.1968383477817444</v>
      </c>
      <c r="FB150" s="47">
        <f>IFERROR(Oferta!FB150/AVERAGE(Ventas!FB148:FB150),"")</f>
        <v>11.892125304231765</v>
      </c>
      <c r="FC150" s="47">
        <f>IFERROR(Oferta!FC150/AVERAGE(Ventas!FC148:FC150),"")</f>
        <v>13.020116807268009</v>
      </c>
      <c r="FD150" s="47">
        <f>IFERROR(Oferta!FD150/AVERAGE(Ventas!FD148:FD150),"")</f>
        <v>6.4914017717561228</v>
      </c>
      <c r="FE150" s="47">
        <f>IFERROR(Oferta!FE150/AVERAGE(Ventas!FE148:FE150),"")</f>
        <v>12.259986244114069</v>
      </c>
      <c r="FF150" s="47">
        <f>IFERROR(Oferta!FF150/AVERAGE(Ventas!FF148:FF150),"")</f>
        <v>8.1699277983897041</v>
      </c>
    </row>
    <row r="151" spans="1:162" x14ac:dyDescent="0.25">
      <c r="A151" s="36">
        <v>44562</v>
      </c>
      <c r="B151" s="47">
        <f>IFERROR(Oferta!B151/AVERAGE(Ventas!B149:B151),"")</f>
        <v>24.931034482758623</v>
      </c>
      <c r="C151" s="47">
        <f>IFERROR(Oferta!C151/AVERAGE(Ventas!C149:C151),"")</f>
        <v>5.1566424322538005</v>
      </c>
      <c r="D151" s="47">
        <f>IFERROR(Oferta!D151/AVERAGE(Ventas!D149:D151),"")</f>
        <v>11.907228449942018</v>
      </c>
      <c r="E151" s="47">
        <f>IFERROR(Oferta!E151/AVERAGE(Ventas!E149:E151),"")</f>
        <v>8.8131370328425831</v>
      </c>
      <c r="F151" s="47">
        <f>IFERROR(Oferta!F151/AVERAGE(Ventas!F149:F151),"")</f>
        <v>5.2821803852889664</v>
      </c>
      <c r="G151" s="47">
        <f>IFERROR(Oferta!G151/AVERAGE(Ventas!G149:G151),"")</f>
        <v>10.651964162646451</v>
      </c>
      <c r="H151" s="47">
        <f>IFERROR(Oferta!H151/AVERAGE(Ventas!H149:H151),"")</f>
        <v>7.9023652056944291</v>
      </c>
      <c r="I151" s="47">
        <f>IFERROR(Oferta!I151/AVERAGE(Ventas!I149:I151),"")</f>
        <v>13.921259842519685</v>
      </c>
      <c r="J151" s="47">
        <f>IFERROR(Oferta!J151/AVERAGE(Ventas!J149:J151),"")</f>
        <v>4.8489963503649633</v>
      </c>
      <c r="K151" s="47">
        <f>IFERROR(Oferta!K151/AVERAGE(Ventas!K149:K151),"")</f>
        <v>7.9825436408977559</v>
      </c>
      <c r="L151" s="47">
        <f>IFERROR(Oferta!L151/AVERAGE(Ventas!L149:L151),"")</f>
        <v>7.1431578947368415</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15.034883720930232</v>
      </c>
      <c r="Q151" s="47">
        <f>IFERROR(Oferta!Q151/AVERAGE(Ventas!Q149:Q151),"")</f>
        <v>7.3251178739819975</v>
      </c>
      <c r="R151" s="47">
        <f>IFERROR(Oferta!R151/AVERAGE(Ventas!R149:R151),"")</f>
        <v>13.517761783143719</v>
      </c>
      <c r="S151" s="47">
        <f>IFERROR(Oferta!S151/AVERAGE(Ventas!S149:S151),"")</f>
        <v>12.371118012422361</v>
      </c>
      <c r="T151" s="47">
        <f>IFERROR(Oferta!T151/AVERAGE(Ventas!T149:T151),"")</f>
        <v>7.7290820471161661</v>
      </c>
      <c r="U151" s="47">
        <f>IFERROR(Oferta!U151/AVERAGE(Ventas!U149:U151),"")</f>
        <v>13.16268632793717</v>
      </c>
      <c r="V151" s="47">
        <f>IFERROR(Oferta!V151/AVERAGE(Ventas!V149:V151),"")</f>
        <v>9.3425348626909717</v>
      </c>
      <c r="W151" s="47">
        <f>IFERROR(Oferta!W151/AVERAGE(Ventas!W149:W151),"")</f>
        <v>4.0274841437632141</v>
      </c>
      <c r="X151" s="47">
        <f>IFERROR(Oferta!X151/AVERAGE(Ventas!X149:X151),"")</f>
        <v>5.4649784482758621</v>
      </c>
      <c r="Y151" s="47">
        <f>IFERROR(Oferta!Y151/AVERAGE(Ventas!Y149:Y151),"")</f>
        <v>12.239557739557741</v>
      </c>
      <c r="Z151" s="47">
        <f>IFERROR(Oferta!Z151/AVERAGE(Ventas!Z149:Z151),"")</f>
        <v>8.5249457700650773</v>
      </c>
      <c r="AA151" s="47">
        <f>IFERROR(Oferta!AA151/AVERAGE(Ventas!AA149:AA151),"")</f>
        <v>5.1730356376127089</v>
      </c>
      <c r="AB151" s="47">
        <f>IFERROR(Oferta!AB151/AVERAGE(Ventas!AB149:AB151),"")</f>
        <v>10.896470588235294</v>
      </c>
      <c r="AC151" s="47">
        <f>IFERROR(Oferta!AC151/AVERAGE(Ventas!AC149:AC151),"")</f>
        <v>7.1978357380688127</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15.516</v>
      </c>
      <c r="AN151" s="47">
        <f>IFERROR(Oferta!AN151/AVERAGE(Ventas!AN149:AN151),"")</f>
        <v>16.241379310344829</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11.508403361344538</v>
      </c>
      <c r="AU151" s="47">
        <f>IFERROR(Oferta!AU151/AVERAGE(Ventas!AU149:AU151),"")</f>
        <v>5.3297872340425538</v>
      </c>
      <c r="AV151" s="47">
        <f>IFERROR(Oferta!AV151/AVERAGE(Ventas!AV149:AV151),"")</f>
        <v>7.0324675324675319</v>
      </c>
      <c r="AW151" s="47">
        <f>IFERROR(Oferta!AW151/AVERAGE(Ventas!AW149:AW151),"")</f>
        <v>9.759036144578312</v>
      </c>
      <c r="AX151" s="47">
        <f>IFERROR(Oferta!AX151/AVERAGE(Ventas!AX149:AX151),"")</f>
        <v>7.9873417721518987</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9.07258064516129</v>
      </c>
      <c r="BG151" s="47">
        <f>IFERROR(Oferta!BG151/AVERAGE(Ventas!BG149:BG151),"")</f>
        <v>6.5796178343949041</v>
      </c>
      <c r="BH151" s="47">
        <f>IFERROR(Oferta!BH151/AVERAGE(Ventas!BH149:BH151),"")</f>
        <v>10.822429906542057</v>
      </c>
      <c r="BI151" s="47">
        <f>IFERROR(Oferta!BI151/AVERAGE(Ventas!BI149:BI151),"")</f>
        <v>10.071428571428571</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9.1823708206686927</v>
      </c>
      <c r="BV151" s="47">
        <f>IFERROR(Oferta!BV151/AVERAGE(Ventas!BV149:BV151),"")</f>
        <v>12.42</v>
      </c>
      <c r="BW151" s="47">
        <f>IFERROR(Oferta!BW151/AVERAGE(Ventas!BW149:BW151),"")</f>
        <v>18.052023121387283</v>
      </c>
      <c r="BX151" s="47">
        <f>IFERROR(Oferta!BX151/AVERAGE(Ventas!BX149:BX151),"")</f>
        <v>8.1999999999999993</v>
      </c>
      <c r="BY151" s="47">
        <f>IFERROR(Oferta!BY151/AVERAGE(Ventas!BY149:BY151),"")</f>
        <v>13.603888213851763</v>
      </c>
      <c r="BZ151" s="47">
        <f>IFERROR(Oferta!BZ151/AVERAGE(Ventas!BZ149:BZ151),"")</f>
        <v>10.319828408007625</v>
      </c>
      <c r="CA151" s="47">
        <f>IFERROR(Oferta!CA151/AVERAGE(Ventas!CA149:CA151),"")</f>
        <v>2.2052980132450331</v>
      </c>
      <c r="CB151" s="47">
        <f>IFERROR(Oferta!CB151/AVERAGE(Ventas!CB149:CB151),"")</f>
        <v>6.4425259003453386</v>
      </c>
      <c r="CC151" s="47">
        <f>IFERROR(Oferta!CC151/AVERAGE(Ventas!CC149:CC151),"")</f>
        <v>10.858064516129033</v>
      </c>
      <c r="CD151" s="47">
        <f>IFERROR(Oferta!CD151/AVERAGE(Ventas!CD149:CD151),"")</f>
        <v>8.6399999999999988</v>
      </c>
      <c r="CE151" s="47">
        <f>IFERROR(Oferta!CE151/AVERAGE(Ventas!CE149:CE151),"")</f>
        <v>5.4697833523375143</v>
      </c>
      <c r="CF151" s="47">
        <f>IFERROR(Oferta!CF151/AVERAGE(Ventas!CF149:CF151),"")</f>
        <v>10.692537313432835</v>
      </c>
      <c r="CG151" s="47">
        <f>IFERROR(Oferta!CG151/AVERAGE(Ventas!CG149:CG151),"")</f>
        <v>6.0596763317599462</v>
      </c>
      <c r="CH151" s="47">
        <f>IFERROR(Oferta!CH151/AVERAGE(Ventas!CH149:CH151),"")</f>
        <v>3.7110609480812644</v>
      </c>
      <c r="CI151" s="47">
        <f>IFERROR(Oferta!CI151/AVERAGE(Ventas!CI149:CI151),"")</f>
        <v>3.7689634511683643</v>
      </c>
      <c r="CJ151" s="47">
        <f>IFERROR(Oferta!CJ151/AVERAGE(Ventas!CJ149:CJ151),"")</f>
        <v>10.863924050632912</v>
      </c>
      <c r="CK151" s="47">
        <f>IFERROR(Oferta!CK151/AVERAGE(Ventas!CK149:CK151),"")</f>
        <v>7.7715877437325904</v>
      </c>
      <c r="CL151" s="47">
        <f>IFERROR(Oferta!CL151/AVERAGE(Ventas!CL149:CL151),"")</f>
        <v>3.7660446062812927</v>
      </c>
      <c r="CM151" s="47">
        <f>IFERROR(Oferta!CM151/AVERAGE(Ventas!CM149:CM151),"")</f>
        <v>10.014537107880642</v>
      </c>
      <c r="CN151" s="47">
        <f>IFERROR(Oferta!CN151/AVERAGE(Ventas!CN149:CN151),"")</f>
        <v>4.5750371471025257</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1.910284463894967</v>
      </c>
      <c r="DL151" s="47">
        <f>IFERROR(Oferta!DL151/AVERAGE(Ventas!DL149:DL151),"")</f>
        <v>6.580645161290323</v>
      </c>
      <c r="DM151" s="47">
        <f>IFERROR(Oferta!DM151/AVERAGE(Ventas!DM149:DM151),"")</f>
        <v>8.5738636363636367</v>
      </c>
      <c r="DN151" s="47">
        <f>IFERROR(Oferta!DN151/AVERAGE(Ventas!DN149:DN151),"")</f>
        <v>1.910284463894967</v>
      </c>
      <c r="DO151" s="47">
        <f>IFERROR(Oferta!DO151/AVERAGE(Ventas!DO149:DO151),"")</f>
        <v>7.0585831062670303</v>
      </c>
      <c r="DP151" s="47">
        <f>IFERROR(Oferta!DP151/AVERAGE(Ventas!DP149:DP151),"")</f>
        <v>5.8363636363636369</v>
      </c>
      <c r="DQ151" s="47">
        <f>IFERROR(Oferta!DQ151/AVERAGE(Ventas!DQ149:DQ151),"")</f>
        <v>5</v>
      </c>
      <c r="DR151" s="47">
        <f>IFERROR(Oferta!DR151/AVERAGE(Ventas!DR149:DR151),"")</f>
        <v>5.3265306122448983</v>
      </c>
      <c r="DS151" s="47">
        <f>IFERROR(Oferta!DS151/AVERAGE(Ventas!DS149:DS151),"")</f>
        <v>5.6792452830188678</v>
      </c>
      <c r="DT151" s="47">
        <f>IFERROR(Oferta!DT151/AVERAGE(Ventas!DT149:DT151),"")</f>
        <v>8.5462184873949578</v>
      </c>
      <c r="DU151" s="47">
        <f>IFERROR(Oferta!DU151/AVERAGE(Ventas!DU149:DU151),"")</f>
        <v>5.3209169054441263</v>
      </c>
      <c r="DV151" s="47">
        <f>IFERROR(Oferta!DV151/AVERAGE(Ventas!DV149:DV151),"")</f>
        <v>6.4599542334096114</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13.25</v>
      </c>
      <c r="EA151" s="47">
        <f>IFERROR(Oferta!EA151/AVERAGE(Ventas!EA149:EA151),"")</f>
        <v>9.5</v>
      </c>
      <c r="EB151" s="47">
        <f>IFERROR(Oferta!EB151/AVERAGE(Ventas!EB149:EB151),"")</f>
        <v>6.2159533073929953</v>
      </c>
      <c r="EC151" s="47">
        <f>IFERROR(Oferta!EC151/AVERAGE(Ventas!EC149:EC151),"")</f>
        <v>13.052631578947368</v>
      </c>
      <c r="ED151" s="47">
        <f>IFERROR(Oferta!ED151/AVERAGE(Ventas!ED149:ED151),"")</f>
        <v>7.4570063694267512</v>
      </c>
      <c r="EE151" s="47">
        <f>IFERROR(Oferta!EE151/AVERAGE(Ventas!EE149:EE151),"")</f>
        <v>11.972531066056245</v>
      </c>
      <c r="EF151" s="47">
        <f>IFERROR(Oferta!EF151/AVERAGE(Ventas!EF149:EF151),"")</f>
        <v>5.8201097572318856</v>
      </c>
      <c r="EG151" s="47">
        <f>IFERROR(Oferta!EG151/AVERAGE(Ventas!EG149:EG151),"")</f>
        <v>12.244351194318915</v>
      </c>
      <c r="EH151" s="47">
        <f>IFERROR(Oferta!EH151/AVERAGE(Ventas!EH149:EH151),"")</f>
        <v>10.365781083953241</v>
      </c>
      <c r="EI151" s="47">
        <f>IFERROR(Oferta!EI151/AVERAGE(Ventas!EI149:EI151),"")</f>
        <v>6.3529211860326811</v>
      </c>
      <c r="EJ151" s="47">
        <f>IFERROR(Oferta!EJ151/AVERAGE(Ventas!EJ149:EJ151),"")</f>
        <v>11.612972355168226</v>
      </c>
      <c r="EK151" s="47">
        <f>IFERROR(Oferta!EK151/AVERAGE(Ventas!EK149:EK151),"")</f>
        <v>7.8462380855810174</v>
      </c>
      <c r="EL151" s="47">
        <f>IFERROR(Oferta!EL151/AVERAGE(Ventas!EL149:EL151),"")</f>
        <v>9.5396893874029338</v>
      </c>
      <c r="EM151" s="47">
        <f>IFERROR(Oferta!EM151/AVERAGE(Ventas!EM149:EM151),"")</f>
        <v>5.8746255014472153</v>
      </c>
      <c r="EN151" s="47">
        <f>IFERROR(Oferta!EN151/AVERAGE(Ventas!EN149:EN151),"")</f>
        <v>12.188389830508473</v>
      </c>
      <c r="EO151" s="47">
        <f>IFERROR(Oferta!EO151/AVERAGE(Ventas!EO149:EO151),"")</f>
        <v>10.037909654561558</v>
      </c>
      <c r="EP151" s="47">
        <f>IFERROR(Oferta!EP151/AVERAGE(Ventas!EP149:EP151),"")</f>
        <v>6.260596974240153</v>
      </c>
      <c r="EQ151" s="47">
        <f>IFERROR(Oferta!EQ151/AVERAGE(Ventas!EQ149:EQ151),"")</f>
        <v>11.492519346517627</v>
      </c>
      <c r="ER151" s="47">
        <f>IFERROR(Oferta!ER151/AVERAGE(Ventas!ER149:ER151),"")</f>
        <v>7.7454731807311239</v>
      </c>
      <c r="ES151" s="47">
        <f>IFERROR(Oferta!ES151/AVERAGE(Ventas!ES149:ES151),"")</f>
        <v>9.6206242091944318</v>
      </c>
      <c r="ET151" s="47">
        <f>IFERROR(Oferta!ET151/AVERAGE(Ventas!ET149:ET151),"")</f>
        <v>5.9071176173649675</v>
      </c>
      <c r="EU151" s="47">
        <f>IFERROR(Oferta!EU151/AVERAGE(Ventas!EU149:EU151),"")</f>
        <v>11.626601983925855</v>
      </c>
      <c r="EV151" s="47">
        <f>IFERROR(Oferta!EV151/AVERAGE(Ventas!EV149:EV151),"")</f>
        <v>9.9888403687530332</v>
      </c>
      <c r="EW151" s="47">
        <f>IFERROR(Oferta!EW151/AVERAGE(Ventas!EW149:EW151),"")</f>
        <v>6.2870983751591396</v>
      </c>
      <c r="EX151" s="47">
        <f>IFERROR(Oferta!EX151/AVERAGE(Ventas!EX149:EX151),"")</f>
        <v>11.120136040812243</v>
      </c>
      <c r="EY151" s="47">
        <f>IFERROR(Oferta!EY151/AVERAGE(Ventas!EY149:EY151),"")</f>
        <v>7.7437779821215917</v>
      </c>
      <c r="EZ151" s="47">
        <f>IFERROR(Oferta!EZ151/AVERAGE(Ventas!EZ149:EZ151),"")</f>
        <v>9.613921404682273</v>
      </c>
      <c r="FA151" s="47">
        <f>IFERROR(Oferta!FA151/AVERAGE(Ventas!FA149:FA151),"")</f>
        <v>5.9079457134028948</v>
      </c>
      <c r="FB151" s="47">
        <f>IFERROR(Oferta!FB151/AVERAGE(Ventas!FB149:FB151),"")</f>
        <v>11.639198218262806</v>
      </c>
      <c r="FC151" s="47">
        <f>IFERROR(Oferta!FC151/AVERAGE(Ventas!FC149:FC151),"")</f>
        <v>9.9883664566165784</v>
      </c>
      <c r="FD151" s="47">
        <f>IFERROR(Oferta!FD151/AVERAGE(Ventas!FD149:FD151),"")</f>
        <v>6.286317946091299</v>
      </c>
      <c r="FE151" s="47">
        <f>IFERROR(Oferta!FE151/AVERAGE(Ventas!FE149:FE151),"")</f>
        <v>11.131092102645713</v>
      </c>
      <c r="FF151" s="47">
        <f>IFERROR(Oferta!FF151/AVERAGE(Ventas!FF149:FF151),"")</f>
        <v>7.7410886283879634</v>
      </c>
    </row>
    <row r="152" spans="1:162" x14ac:dyDescent="0.25">
      <c r="A152" s="36">
        <v>44593</v>
      </c>
      <c r="B152" s="47">
        <f>IFERROR(Oferta!B152/AVERAGE(Ventas!B150:B152),"")</f>
        <v>35.571428571428569</v>
      </c>
      <c r="C152" s="47">
        <f>IFERROR(Oferta!C152/AVERAGE(Ventas!C150:C152),"")</f>
        <v>4.8559139784946233</v>
      </c>
      <c r="D152" s="47">
        <f>IFERROR(Oferta!D152/AVERAGE(Ventas!D150:D152),"")</f>
        <v>11.664804469273742</v>
      </c>
      <c r="E152" s="47">
        <f>IFERROR(Oferta!E152/AVERAGE(Ventas!E150:E152),"")</f>
        <v>10.022944550669216</v>
      </c>
      <c r="F152" s="47">
        <f>IFERROR(Oferta!F152/AVERAGE(Ventas!F150:F152),"")</f>
        <v>5.0092724679029956</v>
      </c>
      <c r="G152" s="47">
        <f>IFERROR(Oferta!G152/AVERAGE(Ventas!G150:G152),"")</f>
        <v>11.032638036809816</v>
      </c>
      <c r="H152" s="47">
        <f>IFERROR(Oferta!H152/AVERAGE(Ventas!H150:H152),"")</f>
        <v>7.9733124018838302</v>
      </c>
      <c r="I152" s="47">
        <f>IFERROR(Oferta!I152/AVERAGE(Ventas!I150:I152),"")</f>
        <v>10.057610993657505</v>
      </c>
      <c r="J152" s="47">
        <f>IFERROR(Oferta!J152/AVERAGE(Ventas!J150:J152),"")</f>
        <v>4.6895529197080297</v>
      </c>
      <c r="K152" s="47">
        <f>IFERROR(Oferta!K152/AVERAGE(Ventas!K150:K152),"")</f>
        <v>5.9172625127681311</v>
      </c>
      <c r="L152" s="47">
        <f>IFERROR(Oferta!L152/AVERAGE(Ventas!L150:L152),"")</f>
        <v>7.077220077220078</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14.323076923076924</v>
      </c>
      <c r="Q152" s="47">
        <f>IFERROR(Oferta!Q152/AVERAGE(Ventas!Q150:Q152),"")</f>
        <v>7.5947908665595971</v>
      </c>
      <c r="R152" s="47">
        <f>IFERROR(Oferta!R152/AVERAGE(Ventas!R150:R152),"")</f>
        <v>12.666666666666666</v>
      </c>
      <c r="S152" s="47">
        <f>IFERROR(Oferta!S152/AVERAGE(Ventas!S150:S152),"")</f>
        <v>12.3375</v>
      </c>
      <c r="T152" s="47">
        <f>IFERROR(Oferta!T152/AVERAGE(Ventas!T150:T152),"")</f>
        <v>7.9423217005496323</v>
      </c>
      <c r="U152" s="47">
        <f>IFERROR(Oferta!U152/AVERAGE(Ventas!U150:U152),"")</f>
        <v>12.567529411764706</v>
      </c>
      <c r="V152" s="47">
        <f>IFERROR(Oferta!V152/AVERAGE(Ventas!V150:V152),"")</f>
        <v>9.3152821754516673</v>
      </c>
      <c r="W152" s="47">
        <f>IFERROR(Oferta!W152/AVERAGE(Ventas!W150:W152),"")</f>
        <v>2.52</v>
      </c>
      <c r="X152" s="47">
        <f>IFERROR(Oferta!X152/AVERAGE(Ventas!X150:X152),"")</f>
        <v>5.0238450074515653</v>
      </c>
      <c r="Y152" s="47">
        <f>IFERROR(Oferta!Y152/AVERAGE(Ventas!Y150:Y152),"")</f>
        <v>9.2332053742802316</v>
      </c>
      <c r="Z152" s="47">
        <f>IFERROR(Oferta!Z152/AVERAGE(Ventas!Z150:Z152),"")</f>
        <v>6.9552495697074015</v>
      </c>
      <c r="AA152" s="47">
        <f>IFERROR(Oferta!AA152/AVERAGE(Ventas!AA150:AA152),"")</f>
        <v>4.5256665340230802</v>
      </c>
      <c r="AB152" s="47">
        <f>IFERROR(Oferta!AB152/AVERAGE(Ventas!AB150:AB152),"")</f>
        <v>8.4177449168207019</v>
      </c>
      <c r="AC152" s="47">
        <f>IFERROR(Oferta!AC152/AVERAGE(Ventas!AC150:AC152),"")</f>
        <v>6.0529497098646035</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12.155172413793103</v>
      </c>
      <c r="AN152" s="47">
        <f>IFERROR(Oferta!AN152/AVERAGE(Ventas!AN150:AN152),"")</f>
        <v>11.208</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10.717557251908397</v>
      </c>
      <c r="AU152" s="47">
        <f>IFERROR(Oferta!AU152/AVERAGE(Ventas!AU150:AU152),"")</f>
        <v>10.375</v>
      </c>
      <c r="AV152" s="47">
        <f>IFERROR(Oferta!AV152/AVERAGE(Ventas!AV150:AV152),"")</f>
        <v>5.3094170403587446</v>
      </c>
      <c r="AW152" s="47">
        <f>IFERROR(Oferta!AW152/AVERAGE(Ventas!AW150:AW152),"")</f>
        <v>10.664516129032259</v>
      </c>
      <c r="AX152" s="47">
        <f>IFERROR(Oferta!AX152/AVERAGE(Ventas!AX150:AX152),"")</f>
        <v>7.0051072522982638</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6.4758620689655171</v>
      </c>
      <c r="BG152" s="47">
        <f>IFERROR(Oferta!BG152/AVERAGE(Ventas!BG150:BG152),"")</f>
        <v>6.0831683168316832</v>
      </c>
      <c r="BH152" s="47">
        <f>IFERROR(Oferta!BH152/AVERAGE(Ventas!BH150:BH152),"")</f>
        <v>7.9694656488549622</v>
      </c>
      <c r="BI152" s="47">
        <f>IFERROR(Oferta!BI152/AVERAGE(Ventas!BI150:BI152),"")</f>
        <v>13.5</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7.4511400651465802</v>
      </c>
      <c r="BV152" s="47">
        <f>IFERROR(Oferta!BV152/AVERAGE(Ventas!BV150:BV152),"")</f>
        <v>11.574695121951221</v>
      </c>
      <c r="BW152" s="47">
        <f>IFERROR(Oferta!BW152/AVERAGE(Ventas!BW150:BW152),"")</f>
        <v>18.234939759036145</v>
      </c>
      <c r="BX152" s="47">
        <f>IFERROR(Oferta!BX152/AVERAGE(Ventas!BX150:BX152),"")</f>
        <v>6.7240649258997882</v>
      </c>
      <c r="BY152" s="47">
        <f>IFERROR(Oferta!BY152/AVERAGE(Ventas!BY150:BY152),"")</f>
        <v>12.91970802919708</v>
      </c>
      <c r="BZ152" s="47">
        <f>IFERROR(Oferta!BZ152/AVERAGE(Ventas!BZ150:BZ152),"")</f>
        <v>8.9986601161232684</v>
      </c>
      <c r="CA152" s="47">
        <f>IFERROR(Oferta!CA152/AVERAGE(Ventas!CA150:CA152),"")</f>
        <v>2.4846625766871164</v>
      </c>
      <c r="CB152" s="47">
        <f>IFERROR(Oferta!CB152/AVERAGE(Ventas!CB150:CB152),"")</f>
        <v>5.683417085427136</v>
      </c>
      <c r="CC152" s="47">
        <f>IFERROR(Oferta!CC152/AVERAGE(Ventas!CC150:CC152),"")</f>
        <v>10.93730407523511</v>
      </c>
      <c r="CD152" s="47">
        <f>IFERROR(Oferta!CD152/AVERAGE(Ventas!CD150:CD152),"")</f>
        <v>12.333333333333334</v>
      </c>
      <c r="CE152" s="47">
        <f>IFERROR(Oferta!CE152/AVERAGE(Ventas!CE150:CE152),"")</f>
        <v>5.0993278566094098</v>
      </c>
      <c r="CF152" s="47">
        <f>IFERROR(Oferta!CF152/AVERAGE(Ventas!CF150:CF152),"")</f>
        <v>11.011869436201781</v>
      </c>
      <c r="CG152" s="47">
        <f>IFERROR(Oferta!CG152/AVERAGE(Ventas!CG150:CG152),"")</f>
        <v>5.7601990049751244</v>
      </c>
      <c r="CH152" s="47">
        <f>IFERROR(Oferta!CH152/AVERAGE(Ventas!CH150:CH152),"")</f>
        <v>5.7548076923076925</v>
      </c>
      <c r="CI152" s="47">
        <f>IFERROR(Oferta!CI152/AVERAGE(Ventas!CI150:CI152),"")</f>
        <v>3.6453183520599253</v>
      </c>
      <c r="CJ152" s="47">
        <f>IFERROR(Oferta!CJ152/AVERAGE(Ventas!CJ150:CJ152),"")</f>
        <v>8.3858695652173907</v>
      </c>
      <c r="CK152" s="47">
        <f>IFERROR(Oferta!CK152/AVERAGE(Ventas!CK150:CK152),"")</f>
        <v>8.8012048192771086</v>
      </c>
      <c r="CL152" s="47">
        <f>IFERROR(Oferta!CL152/AVERAGE(Ventas!CL150:CL152),"")</f>
        <v>3.6987101484546114</v>
      </c>
      <c r="CM152" s="47">
        <f>IFERROR(Oferta!CM152/AVERAGE(Ventas!CM150:CM152),"")</f>
        <v>8.4818941504178262</v>
      </c>
      <c r="CN152" s="47">
        <f>IFERROR(Oferta!CN152/AVERAGE(Ventas!CN150:CN152),"")</f>
        <v>4.410192666252331</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1.4689655172413794</v>
      </c>
      <c r="DL152" s="47">
        <f>IFERROR(Oferta!DL152/AVERAGE(Ventas!DL150:DL152),"")</f>
        <v>6.0853556485355655</v>
      </c>
      <c r="DM152" s="47">
        <f>IFERROR(Oferta!DM152/AVERAGE(Ventas!DM150:DM152),"")</f>
        <v>8.5416666666666661</v>
      </c>
      <c r="DN152" s="47">
        <f>IFERROR(Oferta!DN152/AVERAGE(Ventas!DN150:DN152),"")</f>
        <v>1.4689655172413794</v>
      </c>
      <c r="DO152" s="47">
        <f>IFERROR(Oferta!DO152/AVERAGE(Ventas!DO150:DO152),"")</f>
        <v>6.6540192926045014</v>
      </c>
      <c r="DP152" s="47">
        <f>IFERROR(Oferta!DP152/AVERAGE(Ventas!DP150:DP152),"")</f>
        <v>5.5206030150753769</v>
      </c>
      <c r="DQ152" s="47">
        <f>IFERROR(Oferta!DQ152/AVERAGE(Ventas!DQ150:DQ152),"")</f>
        <v>5.3999999999999995</v>
      </c>
      <c r="DR152" s="47">
        <f>IFERROR(Oferta!DR152/AVERAGE(Ventas!DR150:DR152),"")</f>
        <v>7.5181818181818185</v>
      </c>
      <c r="DS152" s="47">
        <f>IFERROR(Oferta!DS152/AVERAGE(Ventas!DS150:DS152),"")</f>
        <v>5.6538461538461542</v>
      </c>
      <c r="DT152" s="47">
        <f>IFERROR(Oferta!DT152/AVERAGE(Ventas!DT150:DT152),"")</f>
        <v>10.630434782608695</v>
      </c>
      <c r="DU152" s="47">
        <f>IFERROR(Oferta!DU152/AVERAGE(Ventas!DU150:DU152),"")</f>
        <v>7.4865671641791041</v>
      </c>
      <c r="DV152" s="47">
        <f>IFERROR(Oferta!DV152/AVERAGE(Ventas!DV150:DV152),"")</f>
        <v>6.8650793650793647</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11.538461538461538</v>
      </c>
      <c r="EA152" s="47">
        <f>IFERROR(Oferta!EA152/AVERAGE(Ventas!EA150:EA152),"")</f>
        <v>10.199999999999999</v>
      </c>
      <c r="EB152" s="47">
        <f>IFERROR(Oferta!EB152/AVERAGE(Ventas!EB150:EB152),"")</f>
        <v>6.6263736263736268</v>
      </c>
      <c r="EC152" s="47">
        <f>IFERROR(Oferta!EC152/AVERAGE(Ventas!EC150:EC152),"")</f>
        <v>11.483606557377049</v>
      </c>
      <c r="ED152" s="47">
        <f>IFERROR(Oferta!ED152/AVERAGE(Ventas!ED150:ED152),"")</f>
        <v>7.6533795493934136</v>
      </c>
      <c r="EE152" s="47">
        <f>IFERROR(Oferta!EE152/AVERAGE(Ventas!EE150:EE152),"")</f>
        <v>10.525242718446602</v>
      </c>
      <c r="EF152" s="47">
        <f>IFERROR(Oferta!EF152/AVERAGE(Ventas!EF150:EF152),"")</f>
        <v>5.8514379980079676</v>
      </c>
      <c r="EG152" s="47">
        <f>IFERROR(Oferta!EG152/AVERAGE(Ventas!EG150:EG152),"")</f>
        <v>11.165567010309278</v>
      </c>
      <c r="EH152" s="47">
        <f>IFERROR(Oferta!EH152/AVERAGE(Ventas!EH150:EH152),"")</f>
        <v>10.883240843507213</v>
      </c>
      <c r="EI152" s="47">
        <f>IFERROR(Oferta!EI152/AVERAGE(Ventas!EI150:EI152),"")</f>
        <v>6.2615139985234816</v>
      </c>
      <c r="EJ152" s="47">
        <f>IFERROR(Oferta!EJ152/AVERAGE(Ventas!EJ150:EJ152),"")</f>
        <v>11.076029567053855</v>
      </c>
      <c r="EK152" s="47">
        <f>IFERROR(Oferta!EK152/AVERAGE(Ventas!EK150:EK152),"")</f>
        <v>7.6452866074499735</v>
      </c>
      <c r="EL152" s="47">
        <f>IFERROR(Oferta!EL152/AVERAGE(Ventas!EL150:EL152),"")</f>
        <v>8.2135673015193653</v>
      </c>
      <c r="EM152" s="47">
        <f>IFERROR(Oferta!EM152/AVERAGE(Ventas!EM150:EM152),"")</f>
        <v>5.7372372372372373</v>
      </c>
      <c r="EN152" s="47">
        <f>IFERROR(Oferta!EN152/AVERAGE(Ventas!EN150:EN152),"")</f>
        <v>10.943722598644877</v>
      </c>
      <c r="EO152" s="47">
        <f>IFERROR(Oferta!EO152/AVERAGE(Ventas!EO150:EO152),"")</f>
        <v>10.367239819004524</v>
      </c>
      <c r="EP152" s="47">
        <f>IFERROR(Oferta!EP152/AVERAGE(Ventas!EP150:EP152),"")</f>
        <v>5.9965048282660813</v>
      </c>
      <c r="EQ152" s="47">
        <f>IFERROR(Oferta!EQ152/AVERAGE(Ventas!EQ150:EQ152),"")</f>
        <v>10.767459878251247</v>
      </c>
      <c r="ER152" s="47">
        <f>IFERROR(Oferta!ER152/AVERAGE(Ventas!ER150:ER152),"")</f>
        <v>7.3714176355198315</v>
      </c>
      <c r="ES152" s="47">
        <f>IFERROR(Oferta!ES152/AVERAGE(Ventas!ES150:ES152),"")</f>
        <v>8.2059738643434965</v>
      </c>
      <c r="ET152" s="47">
        <f>IFERROR(Oferta!ET152/AVERAGE(Ventas!ET150:ET152),"")</f>
        <v>5.7385071675729113</v>
      </c>
      <c r="EU152" s="47">
        <f>IFERROR(Oferta!EU152/AVERAGE(Ventas!EU150:EU152),"")</f>
        <v>10.466425549338064</v>
      </c>
      <c r="EV152" s="47">
        <f>IFERROR(Oferta!EV152/AVERAGE(Ventas!EV150:EV152),"")</f>
        <v>10.320695364238411</v>
      </c>
      <c r="EW152" s="47">
        <f>IFERROR(Oferta!EW152/AVERAGE(Ventas!EW150:EW152),"")</f>
        <v>5.9899797057331305</v>
      </c>
      <c r="EX152" s="47">
        <f>IFERROR(Oferta!EX152/AVERAGE(Ventas!EX150:EX152),"")</f>
        <v>10.423890982893592</v>
      </c>
      <c r="EY152" s="47">
        <f>IFERROR(Oferta!EY152/AVERAGE(Ventas!EY150:EY152),"")</f>
        <v>7.3393629224388954</v>
      </c>
      <c r="EZ152" s="47">
        <f>IFERROR(Oferta!EZ152/AVERAGE(Ventas!EZ150:EZ152),"")</f>
        <v>8.21465322082733</v>
      </c>
      <c r="FA152" s="47">
        <f>IFERROR(Oferta!FA152/AVERAGE(Ventas!FA150:FA152),"")</f>
        <v>5.744755244755245</v>
      </c>
      <c r="FB152" s="47">
        <f>IFERROR(Oferta!FB152/AVERAGE(Ventas!FB150:FB152),"")</f>
        <v>10.474917067226322</v>
      </c>
      <c r="FC152" s="47">
        <f>IFERROR(Oferta!FC152/AVERAGE(Ventas!FC150:FC152),"")</f>
        <v>10.320595533498759</v>
      </c>
      <c r="FD152" s="47">
        <f>IFERROR(Oferta!FD152/AVERAGE(Ventas!FD150:FD152),"")</f>
        <v>5.9960426307083488</v>
      </c>
      <c r="FE152" s="47">
        <f>IFERROR(Oferta!FE152/AVERAGE(Ventas!FE150:FE152),"")</f>
        <v>10.430101844734819</v>
      </c>
      <c r="FF152" s="47">
        <f>IFERROR(Oferta!FF152/AVERAGE(Ventas!FF150:FF152),"")</f>
        <v>7.3420051039008385</v>
      </c>
    </row>
    <row r="153" spans="1:162" x14ac:dyDescent="0.25">
      <c r="A153" s="36">
        <v>44621</v>
      </c>
      <c r="B153" s="47">
        <f>IFERROR(Oferta!B153/AVERAGE(Ventas!B151:B153),"")</f>
        <v>38.217391304347828</v>
      </c>
      <c r="C153" s="47">
        <f>IFERROR(Oferta!C153/AVERAGE(Ventas!C151:C153),"")</f>
        <v>6.5629039207238264</v>
      </c>
      <c r="D153" s="47">
        <f>IFERROR(Oferta!D153/AVERAGE(Ventas!D151:D153),"")</f>
        <v>10.79805615550756</v>
      </c>
      <c r="E153" s="47">
        <f>IFERROR(Oferta!E153/AVERAGE(Ventas!E151:E153),"")</f>
        <v>11.142265193370166</v>
      </c>
      <c r="F153" s="47">
        <f>IFERROR(Oferta!F153/AVERAGE(Ventas!F151:F153),"")</f>
        <v>6.7189710610932476</v>
      </c>
      <c r="G153" s="47">
        <f>IFERROR(Oferta!G153/AVERAGE(Ventas!G151:G153),"")</f>
        <v>10.915996213913866</v>
      </c>
      <c r="H153" s="47">
        <f>IFERROR(Oferta!H153/AVERAGE(Ventas!H151:H153),"")</f>
        <v>8.7138679563603656</v>
      </c>
      <c r="I153" s="47">
        <f>IFERROR(Oferta!I153/AVERAGE(Ventas!I151:I153),"")</f>
        <v>8.5483244293346274</v>
      </c>
      <c r="J153" s="47">
        <f>IFERROR(Oferta!J153/AVERAGE(Ventas!J151:J153),"")</f>
        <v>4.7553638059701493</v>
      </c>
      <c r="K153" s="47">
        <f>IFERROR(Oferta!K153/AVERAGE(Ventas!K151:K153),"")</f>
        <v>6.1247401247401241</v>
      </c>
      <c r="L153" s="47">
        <f>IFERROR(Oferta!L153/AVERAGE(Ventas!L151:L153),"")</f>
        <v>8.9802631578947363</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13.207980652962513</v>
      </c>
      <c r="Q153" s="47">
        <f>IFERROR(Oferta!Q153/AVERAGE(Ventas!Q151:Q153),"")</f>
        <v>7.6903190693244436</v>
      </c>
      <c r="R153" s="47">
        <f>IFERROR(Oferta!R153/AVERAGE(Ventas!R151:R153),"")</f>
        <v>12.630269523151348</v>
      </c>
      <c r="S153" s="47">
        <f>IFERROR(Oferta!S153/AVERAGE(Ventas!S151:S153),"")</f>
        <v>15.099680511182109</v>
      </c>
      <c r="T153" s="47">
        <f>IFERROR(Oferta!T153/AVERAGE(Ventas!T151:T153),"")</f>
        <v>7.9842200180342653</v>
      </c>
      <c r="U153" s="47">
        <f>IFERROR(Oferta!U153/AVERAGE(Ventas!U151:U153),"")</f>
        <v>13.284625804266847</v>
      </c>
      <c r="V153" s="47">
        <f>IFERROR(Oferta!V153/AVERAGE(Ventas!V151:V153),"")</f>
        <v>9.4448488241881297</v>
      </c>
      <c r="W153" s="47">
        <f>IFERROR(Oferta!W153/AVERAGE(Ventas!W151:W153),"")</f>
        <v>1.8672199170124482</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4.0256222547584191</v>
      </c>
      <c r="AB153" s="47">
        <f>IFERROR(Oferta!AB153/AVERAGE(Ventas!AB151:AB153),"")</f>
        <v>8.0992990654205617</v>
      </c>
      <c r="AC153" s="47">
        <f>IFERROR(Oferta!AC153/AVERAGE(Ventas!AC151:AC153),"")</f>
        <v>5.5949594959495954</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10.005988023952096</v>
      </c>
      <c r="AN153" s="47">
        <f>IFERROR(Oferta!AN153/AVERAGE(Ventas!AN151:AN153),"")</f>
        <v>9.304347826086957</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10.319066147859921</v>
      </c>
      <c r="AU153" s="47">
        <f>IFERROR(Oferta!AU153/AVERAGE(Ventas!AU151:AU153),"")</f>
        <v>12.833333333333334</v>
      </c>
      <c r="AV153" s="47">
        <f>IFERROR(Oferta!AV153/AVERAGE(Ventas!AV151:AV153),"")</f>
        <v>5.9595959595959593</v>
      </c>
      <c r="AW153" s="47">
        <f>IFERROR(Oferta!AW153/AVERAGE(Ventas!AW151:AW153),"")</f>
        <v>10.627986348122866</v>
      </c>
      <c r="AX153" s="47">
        <f>IFERROR(Oferta!AX153/AVERAGE(Ventas!AX151:AX153),"")</f>
        <v>7.5016910935738439</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3.7157360406091366</v>
      </c>
      <c r="BG153" s="47">
        <f>IFERROR(Oferta!BG153/AVERAGE(Ventas!BG151:BG153),"")</f>
        <v>6.6192794547224931</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6.3069454817027637</v>
      </c>
      <c r="BV153" s="47">
        <f>IFERROR(Oferta!BV153/AVERAGE(Ventas!BV151:BV153),"")</f>
        <v>9.376642335766423</v>
      </c>
      <c r="BW153" s="47">
        <f>IFERROR(Oferta!BW153/AVERAGE(Ventas!BW151:BW153),"")</f>
        <v>15.908571428571427</v>
      </c>
      <c r="BX153" s="47">
        <f>IFERROR(Oferta!BX153/AVERAGE(Ventas!BX151:BX153),"")</f>
        <v>6.0535346602608096</v>
      </c>
      <c r="BY153" s="47">
        <f>IFERROR(Oferta!BY153/AVERAGE(Ventas!BY151:BY153),"")</f>
        <v>10.705813953488372</v>
      </c>
      <c r="BZ153" s="47">
        <f>IFERROR(Oferta!BZ153/AVERAGE(Ventas!BZ151:BZ153),"")</f>
        <v>7.7803193785066895</v>
      </c>
      <c r="CA153" s="47">
        <f>IFERROR(Oferta!CA153/AVERAGE(Ventas!CA151:CA153),"")</f>
        <v>1.9045871559633027</v>
      </c>
      <c r="CB153" s="47">
        <f>IFERROR(Oferta!CB153/AVERAGE(Ventas!CB151:CB153),"")</f>
        <v>5.0254200775527789</v>
      </c>
      <c r="CC153" s="47">
        <f>IFERROR(Oferta!CC153/AVERAGE(Ventas!CC151:CC153),"")</f>
        <v>10.996655518394649</v>
      </c>
      <c r="CD153" s="47">
        <f>IFERROR(Oferta!CD153/AVERAGE(Ventas!CD151:CD153),"")</f>
        <v>15.214285714285714</v>
      </c>
      <c r="CE153" s="47">
        <f>IFERROR(Oferta!CE153/AVERAGE(Ventas!CE151:CE153),"")</f>
        <v>4.4319609211444524</v>
      </c>
      <c r="CF153" s="47">
        <f>IFERROR(Oferta!CF153/AVERAGE(Ventas!CF151:CF153),"")</f>
        <v>11.185303514376997</v>
      </c>
      <c r="CG153" s="47">
        <f>IFERROR(Oferta!CG153/AVERAGE(Ventas!CG151:CG153),"")</f>
        <v>5.0968858131487886</v>
      </c>
      <c r="CH153" s="47">
        <f>IFERROR(Oferta!CH153/AVERAGE(Ventas!CH151:CH153),"")</f>
        <v>10.689320388349515</v>
      </c>
      <c r="CI153" s="47">
        <f>IFERROR(Oferta!CI153/AVERAGE(Ventas!CI151:CI153),"")</f>
        <v>3.5850713501646543</v>
      </c>
      <c r="CJ153" s="47">
        <f>IFERROR(Oferta!CJ153/AVERAGE(Ventas!CJ151:CJ153),"")</f>
        <v>6.7523734177215191</v>
      </c>
      <c r="CK153" s="47">
        <f>IFERROR(Oferta!CK153/AVERAGE(Ventas!CK151:CK153),"")</f>
        <v>9.6107142857142858</v>
      </c>
      <c r="CL153" s="47">
        <f>IFERROR(Oferta!CL153/AVERAGE(Ventas!CL151:CL153),"")</f>
        <v>3.8430888575458391</v>
      </c>
      <c r="CM153" s="47">
        <f>IFERROR(Oferta!CM153/AVERAGE(Ventas!CM151:CM153),"")</f>
        <v>7.2707253886010372</v>
      </c>
      <c r="CN153" s="47">
        <f>IFERROR(Oferta!CN153/AVERAGE(Ventas!CN151:CN153),"")</f>
        <v>4.3695781933943492</v>
      </c>
      <c r="CO153" s="47">
        <f>IFERROR(Oferta!CO153/AVERAGE(Ventas!CO151:CO153),"")</f>
        <v>1</v>
      </c>
      <c r="CP153" s="47">
        <f>IFERROR(Oferta!CP153/AVERAGE(Ventas!CP151:CP153),"")</f>
        <v>4.0285714285714285</v>
      </c>
      <c r="CQ153" s="47">
        <f>IFERROR(Oferta!CQ153/AVERAGE(Ventas!CQ151:CQ153),"")</f>
        <v>10.924528301886792</v>
      </c>
      <c r="CR153" s="47">
        <f>IFERROR(Oferta!CR153/AVERAGE(Ventas!CR151:CR153),"")</f>
        <v>6.5454545454545459</v>
      </c>
      <c r="CS153" s="47">
        <f>IFERROR(Oferta!CS153/AVERAGE(Ventas!CS151:CS153),"")</f>
        <v>3.3341968911917101</v>
      </c>
      <c r="CT153" s="47">
        <f>IFERROR(Oferta!CT153/AVERAGE(Ventas!CT151:CT153),"")</f>
        <v>10.512820512820513</v>
      </c>
      <c r="CU153" s="47">
        <f>IFERROR(Oferta!CU153/AVERAGE(Ventas!CU151:CU153),"")</f>
        <v>4.2789651293588307</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2.276785714285714</v>
      </c>
      <c r="DL153" s="47">
        <f>IFERROR(Oferta!DL153/AVERAGE(Ventas!DL151:DL153),"")</f>
        <v>6.0162162162162156</v>
      </c>
      <c r="DM153" s="47">
        <f>IFERROR(Oferta!DM153/AVERAGE(Ventas!DM151:DM153),"")</f>
        <v>9.6218487394957979</v>
      </c>
      <c r="DN153" s="47">
        <f>IFERROR(Oferta!DN153/AVERAGE(Ventas!DN151:DN153),"")</f>
        <v>2.276785714285714</v>
      </c>
      <c r="DO153" s="47">
        <f>IFERROR(Oferta!DO153/AVERAGE(Ventas!DO151:DO153),"")</f>
        <v>6.7953995157384997</v>
      </c>
      <c r="DP153" s="47">
        <f>IFERROR(Oferta!DP153/AVERAGE(Ventas!DP151:DP153),"")</f>
        <v>5.8314285714285718</v>
      </c>
      <c r="DQ153" s="47">
        <f>IFERROR(Oferta!DQ153/AVERAGE(Ventas!DQ151:DQ153),"")</f>
        <v>1.2857142857142856</v>
      </c>
      <c r="DR153" s="47">
        <f>IFERROR(Oferta!DR153/AVERAGE(Ventas!DR151:DR153),"")</f>
        <v>5.0769230769230766</v>
      </c>
      <c r="DS153" s="47">
        <f>IFERROR(Oferta!DS153/AVERAGE(Ventas!DS151:DS153),"")</f>
        <v>5.9320754716981137</v>
      </c>
      <c r="DT153" s="47">
        <f>IFERROR(Oferta!DT153/AVERAGE(Ventas!DT151:DT153),"")</f>
        <v>12.243243243243242</v>
      </c>
      <c r="DU153" s="47">
        <f>IFERROR(Oferta!DU153/AVERAGE(Ventas!DU151:DU153),"")</f>
        <v>5.01219512195122</v>
      </c>
      <c r="DV153" s="47">
        <f>IFERROR(Oferta!DV153/AVERAGE(Ventas!DV151:DV153),"")</f>
        <v>7.3097345132743365</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11.196428571428571</v>
      </c>
      <c r="EA153" s="47">
        <f>IFERROR(Oferta!EA153/AVERAGE(Ventas!EA151:EA153),"")</f>
        <v>16</v>
      </c>
      <c r="EB153" s="47">
        <f>IFERROR(Oferta!EB153/AVERAGE(Ventas!EB151:EB153),"")</f>
        <v>6.0714285714285712</v>
      </c>
      <c r="EC153" s="47">
        <f>IFERROR(Oferta!EC153/AVERAGE(Ventas!EC151:EC153),"")</f>
        <v>11.321739130434782</v>
      </c>
      <c r="ED153" s="47">
        <f>IFERROR(Oferta!ED153/AVERAGE(Ventas!ED151:ED153),"")</f>
        <v>7.1178509532062391</v>
      </c>
      <c r="EE153" s="47">
        <f>IFERROR(Oferta!EE153/AVERAGE(Ventas!EE151:EE153),"")</f>
        <v>9.9163669064748206</v>
      </c>
      <c r="EF153" s="47">
        <f>IFERROR(Oferta!EF153/AVERAGE(Ventas!EF151:EF153),"")</f>
        <v>6.0824011818976693</v>
      </c>
      <c r="EG153" s="47">
        <f>IFERROR(Oferta!EG153/AVERAGE(Ventas!EG151:EG153),"")</f>
        <v>10.535892323030907</v>
      </c>
      <c r="EH153" s="47">
        <f>IFERROR(Oferta!EH153/AVERAGE(Ventas!EH151:EH153),"")</f>
        <v>12.57262996941896</v>
      </c>
      <c r="EI153" s="47">
        <f>IFERROR(Oferta!EI153/AVERAGE(Ventas!EI151:EI153),"")</f>
        <v>6.4327863463276991</v>
      </c>
      <c r="EJ153" s="47">
        <f>IFERROR(Oferta!EJ153/AVERAGE(Ventas!EJ151:EJ153),"")</f>
        <v>11.108642683101621</v>
      </c>
      <c r="EK153" s="47">
        <f>IFERROR(Oferta!EK153/AVERAGE(Ventas!EK151:EK153),"")</f>
        <v>7.7259052262322374</v>
      </c>
      <c r="EL153" s="47">
        <f>IFERROR(Oferta!EL153/AVERAGE(Ventas!EL151:EL153),"")</f>
        <v>7.6827195467422102</v>
      </c>
      <c r="EM153" s="47">
        <f>IFERROR(Oferta!EM153/AVERAGE(Ventas!EM151:EM153),"")</f>
        <v>5.8628979857050032</v>
      </c>
      <c r="EN153" s="47">
        <f>IFERROR(Oferta!EN153/AVERAGE(Ventas!EN151:EN153),"")</f>
        <v>10.415790703106751</v>
      </c>
      <c r="EO153" s="47">
        <f>IFERROR(Oferta!EO153/AVERAGE(Ventas!EO151:EO153),"")</f>
        <v>11.582324455205811</v>
      </c>
      <c r="EP153" s="47">
        <f>IFERROR(Oferta!EP153/AVERAGE(Ventas!EP151:EP153),"")</f>
        <v>6.0563286374879013</v>
      </c>
      <c r="EQ153" s="47">
        <f>IFERROR(Oferta!EQ153/AVERAGE(Ventas!EQ151:EQ153),"")</f>
        <v>10.740603404685656</v>
      </c>
      <c r="ER153" s="47">
        <f>IFERROR(Oferta!ER153/AVERAGE(Ventas!ER151:ER153),"")</f>
        <v>7.3531122655302212</v>
      </c>
      <c r="ES153" s="47">
        <f>IFERROR(Oferta!ES153/AVERAGE(Ventas!ES151:ES153),"")</f>
        <v>7.4225676453655725</v>
      </c>
      <c r="ET153" s="47">
        <f>IFERROR(Oferta!ET153/AVERAGE(Ventas!ET151:ET153),"")</f>
        <v>5.829509306260575</v>
      </c>
      <c r="EU153" s="47">
        <f>IFERROR(Oferta!EU153/AVERAGE(Ventas!EU151:EU153),"")</f>
        <v>9.9902273633825285</v>
      </c>
      <c r="EV153" s="47">
        <f>IFERROR(Oferta!EV153/AVERAGE(Ventas!EV151:EV153),"")</f>
        <v>11.500183486238532</v>
      </c>
      <c r="EW153" s="47">
        <f>IFERROR(Oferta!EW153/AVERAGE(Ventas!EW151:EW153),"")</f>
        <v>5.9970930232558137</v>
      </c>
      <c r="EX153" s="47">
        <f>IFERROR(Oferta!EX153/AVERAGE(Ventas!EX151:EX153),"")</f>
        <v>10.391811438610189</v>
      </c>
      <c r="EY153" s="47">
        <f>IFERROR(Oferta!EY153/AVERAGE(Ventas!EY151:EY153),"")</f>
        <v>7.2831010452961671</v>
      </c>
      <c r="EZ153" s="47">
        <f>IFERROR(Oferta!EZ153/AVERAGE(Ventas!EZ151:EZ153),"")</f>
        <v>7.3923281428028869</v>
      </c>
      <c r="FA153" s="47">
        <f>IFERROR(Oferta!FA153/AVERAGE(Ventas!FA151:FA153),"")</f>
        <v>5.8336090494500583</v>
      </c>
      <c r="FB153" s="47">
        <f>IFERROR(Oferta!FB153/AVERAGE(Ventas!FB151:FB153),"")</f>
        <v>9.999142140688928</v>
      </c>
      <c r="FC153" s="47">
        <f>IFERROR(Oferta!FC153/AVERAGE(Ventas!FC151:FC153),"")</f>
        <v>11.502659086741243</v>
      </c>
      <c r="FD153" s="47">
        <f>IFERROR(Oferta!FD153/AVERAGE(Ventas!FD151:FD153),"")</f>
        <v>5.9977799111964476</v>
      </c>
      <c r="FE153" s="47">
        <f>IFERROR(Oferta!FE153/AVERAGE(Ventas!FE151:FE153),"")</f>
        <v>10.397001019071189</v>
      </c>
      <c r="FF153" s="47">
        <f>IFERROR(Oferta!FF153/AVERAGE(Ventas!FF151:FF153),"")</f>
        <v>7.281750584236244</v>
      </c>
    </row>
    <row r="154" spans="1:162" x14ac:dyDescent="0.25">
      <c r="A154" s="36">
        <v>44652</v>
      </c>
      <c r="B154" s="47">
        <f>IFERROR(Oferta!B154/AVERAGE(Ventas!B152:B154),"")</f>
        <v>28.6</v>
      </c>
      <c r="C154" s="47">
        <f>IFERROR(Oferta!C154/AVERAGE(Ventas!C152:C154),"")</f>
        <v>6.5201853077432164</v>
      </c>
      <c r="D154" s="47">
        <f>IFERROR(Oferta!D154/AVERAGE(Ventas!D152:D154),"")</f>
        <v>10.939428571428572</v>
      </c>
      <c r="E154" s="47">
        <f>IFERROR(Oferta!E154/AVERAGE(Ventas!E152:E154),"")</f>
        <v>11.066573230553608</v>
      </c>
      <c r="F154" s="47">
        <f>IFERROR(Oferta!F154/AVERAGE(Ventas!F152:F154),"")</f>
        <v>6.6653517422748196</v>
      </c>
      <c r="G154" s="47">
        <f>IFERROR(Oferta!G154/AVERAGE(Ventas!G152:G154),"")</f>
        <v>10.984205330700888</v>
      </c>
      <c r="H154" s="47">
        <f>IFERROR(Oferta!H154/AVERAGE(Ventas!H152:H154),"")</f>
        <v>8.6966918165989551</v>
      </c>
      <c r="I154" s="47">
        <f>IFERROR(Oferta!I154/AVERAGE(Ventas!I152:I154),"")</f>
        <v>8.1873239436619727</v>
      </c>
      <c r="J154" s="47">
        <f>IFERROR(Oferta!J154/AVERAGE(Ventas!J152:J154),"")</f>
        <v>6.2363067292644754</v>
      </c>
      <c r="K154" s="47">
        <f>IFERROR(Oferta!K154/AVERAGE(Ventas!K152:K154),"")</f>
        <v>5.9327641408751335</v>
      </c>
      <c r="L154" s="47">
        <f>IFERROR(Oferta!L154/AVERAGE(Ventas!L152:L154),"")</f>
        <v>11.163716814159292</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10.855144855144854</v>
      </c>
      <c r="Q154" s="47">
        <f>IFERROR(Oferta!Q154/AVERAGE(Ventas!Q152:Q154),"")</f>
        <v>7.3777304208843901</v>
      </c>
      <c r="R154" s="47">
        <f>IFERROR(Oferta!R154/AVERAGE(Ventas!R152:R154),"")</f>
        <v>14.311760063141278</v>
      </c>
      <c r="S154" s="47">
        <f>IFERROR(Oferta!S154/AVERAGE(Ventas!S152:S154),"")</f>
        <v>16.911684782608695</v>
      </c>
      <c r="T154" s="47">
        <f>IFERROR(Oferta!T154/AVERAGE(Ventas!T152:T154),"")</f>
        <v>7.5950552537928449</v>
      </c>
      <c r="U154" s="47">
        <f>IFERROR(Oferta!U154/AVERAGE(Ventas!U152:U154),"")</f>
        <v>15.037549781907831</v>
      </c>
      <c r="V154" s="47">
        <f>IFERROR(Oferta!V154/AVERAGE(Ventas!V152:V154),"")</f>
        <v>9.4383748238609666</v>
      </c>
      <c r="W154" s="47">
        <f>IFERROR(Oferta!W154/AVERAGE(Ventas!W152:W154),"")</f>
        <v>1.3793103448275863</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4.9595827900912646</v>
      </c>
      <c r="AB154" s="47">
        <f>IFERROR(Oferta!AB154/AVERAGE(Ventas!AB152:AB154),"")</f>
        <v>9.2355527638190953</v>
      </c>
      <c r="AC154" s="47">
        <f>IFERROR(Oferta!AC154/AVERAGE(Ventas!AC152:AC154),"")</f>
        <v>6.7081941947084509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9.99</v>
      </c>
      <c r="AN154" s="47">
        <f>IFERROR(Oferta!AN154/AVERAGE(Ventas!AN152:AN154),"")</f>
        <v>7.9720279720279725</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12.028846153846155</v>
      </c>
      <c r="AU154" s="47">
        <f>IFERROR(Oferta!AU154/AVERAGE(Ventas!AU152:AU154),"")</f>
        <v>13.838709677419354</v>
      </c>
      <c r="AV154" s="47">
        <f>IFERROR(Oferta!AV154/AVERAGE(Ventas!AV152:AV154),"")</f>
        <v>5.630208333333333</v>
      </c>
      <c r="AW154" s="47">
        <f>IFERROR(Oferta!AW154/AVERAGE(Ventas!AW152:AW154),"")</f>
        <v>12.263598326359832</v>
      </c>
      <c r="AX154" s="47">
        <f>IFERROR(Oferta!AX154/AVERAGE(Ventas!AX152:AX154),"")</f>
        <v>7.5754601226993863</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4.0357142857142856</v>
      </c>
      <c r="BG154" s="47">
        <f>IFERROR(Oferta!BG154/AVERAGE(Ventas!BG152:BG154),"")</f>
        <v>5.5533707865168536</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6.7888349514563107</v>
      </c>
      <c r="BV154" s="47">
        <f>IFERROR(Oferta!BV154/AVERAGE(Ventas!BV152:BV154),"")</f>
        <v>9.3585476550680777</v>
      </c>
      <c r="BW154" s="47">
        <f>IFERROR(Oferta!BW154/AVERAGE(Ventas!BW152:BW154),"")</f>
        <v>16.679245283018869</v>
      </c>
      <c r="BX154" s="47">
        <f>IFERROR(Oferta!BX154/AVERAGE(Ventas!BX152:BX154),"")</f>
        <v>6.772024729520866</v>
      </c>
      <c r="BY154" s="47">
        <f>IFERROR(Oferta!BY154/AVERAGE(Ventas!BY152:BY154),"")</f>
        <v>10.778048780487806</v>
      </c>
      <c r="BZ154" s="47">
        <f>IFERROR(Oferta!BZ154/AVERAGE(Ventas!BZ152:BZ154),"")</f>
        <v>8.3259224219489116</v>
      </c>
      <c r="CA154" s="47">
        <f>IFERROR(Oferta!CA154/AVERAGE(Ventas!CA152:CA154),"")</f>
        <v>2.3876582278481013</v>
      </c>
      <c r="CB154" s="47">
        <f>IFERROR(Oferta!CB154/AVERAGE(Ventas!CB152:CB154),"")</f>
        <v>5.6504269211451534</v>
      </c>
      <c r="CC154" s="47">
        <f>IFERROR(Oferta!CC154/AVERAGE(Ventas!CC152:CC154),"")</f>
        <v>13.678571428571429</v>
      </c>
      <c r="CD154" s="47">
        <f>IFERROR(Oferta!CD154/AVERAGE(Ventas!CD152:CD154),"")</f>
        <v>20.099999999999998</v>
      </c>
      <c r="CE154" s="47">
        <f>IFERROR(Oferta!CE154/AVERAGE(Ventas!CE152:CE154),"")</f>
        <v>4.8642775447960345</v>
      </c>
      <c r="CF154" s="47">
        <f>IFERROR(Oferta!CF154/AVERAGE(Ventas!CF152:CF154),"")</f>
        <v>13.923664122137405</v>
      </c>
      <c r="CG154" s="47">
        <f>IFERROR(Oferta!CG154/AVERAGE(Ventas!CG152:CG154),"")</f>
        <v>5.6870017331022531</v>
      </c>
      <c r="CH154" s="47">
        <f>IFERROR(Oferta!CH154/AVERAGE(Ventas!CH152:CH154),"")</f>
        <v>8.2630057803468215</v>
      </c>
      <c r="CI154" s="47">
        <f>IFERROR(Oferta!CI154/AVERAGE(Ventas!CI152:CI154),"")</f>
        <v>3.4241305383515961</v>
      </c>
      <c r="CJ154" s="47">
        <f>IFERROR(Oferta!CJ154/AVERAGE(Ventas!CJ152:CJ154),"")</f>
        <v>7.2467889908256886</v>
      </c>
      <c r="CK154" s="47">
        <f>IFERROR(Oferta!CK154/AVERAGE(Ventas!CK152:CK154),"")</f>
        <v>9.5675675675675684</v>
      </c>
      <c r="CL154" s="47">
        <f>IFERROR(Oferta!CL154/AVERAGE(Ventas!CL152:CL154),"")</f>
        <v>3.792583626760563</v>
      </c>
      <c r="CM154" s="47">
        <f>IFERROR(Oferta!CM154/AVERAGE(Ventas!CM152:CM154),"")</f>
        <v>7.6923647146034098</v>
      </c>
      <c r="CN154" s="47">
        <f>IFERROR(Oferta!CN154/AVERAGE(Ventas!CN152:CN154),"")</f>
        <v>4.2966369646450131</v>
      </c>
      <c r="CO154" s="47">
        <f>IFERROR(Oferta!CO154/AVERAGE(Ventas!CO152:CO154),"")</f>
        <v>1.0178571428571428</v>
      </c>
      <c r="CP154" s="47">
        <f>IFERROR(Oferta!CP154/AVERAGE(Ventas!CP152:CP154),"")</f>
        <v>4.4855491329479769</v>
      </c>
      <c r="CQ154" s="47">
        <f>IFERROR(Oferta!CQ154/AVERAGE(Ventas!CQ152:CQ154),"")</f>
        <v>12.362637362637363</v>
      </c>
      <c r="CR154" s="47">
        <f>IFERROR(Oferta!CR154/AVERAGE(Ventas!CR152:CR154),"")</f>
        <v>8.25</v>
      </c>
      <c r="CS154" s="47">
        <f>IFERROR(Oferta!CS154/AVERAGE(Ventas!CS152:CS154),"")</f>
        <v>3.6375545851528384</v>
      </c>
      <c r="CT154" s="47">
        <f>IFERROR(Oferta!CT154/AVERAGE(Ventas!CT152:CT154),"")</f>
        <v>12.030303030303031</v>
      </c>
      <c r="CU154" s="47">
        <f>IFERROR(Oferta!CU154/AVERAGE(Ventas!CU152:CU154),"")</f>
        <v>4.6946564885496187</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1.8267326732673268</v>
      </c>
      <c r="DL154" s="47">
        <f>IFERROR(Oferta!DL154/AVERAGE(Ventas!DL152:DL154),"")</f>
        <v>7.2443324937027711</v>
      </c>
      <c r="DM154" s="47">
        <f>IFERROR(Oferta!DM154/AVERAGE(Ventas!DM152:DM154),"")</f>
        <v>10.06527415143603</v>
      </c>
      <c r="DN154" s="47">
        <f>IFERROR(Oferta!DN154/AVERAGE(Ventas!DN152:DN154),"")</f>
        <v>1.8341584158415842</v>
      </c>
      <c r="DO154" s="47">
        <f>IFERROR(Oferta!DO154/AVERAGE(Ventas!DO152:DO154),"")</f>
        <v>7.9307496823379928</v>
      </c>
      <c r="DP154" s="47">
        <f>IFERROR(Oferta!DP154/AVERAGE(Ventas!DP152:DP154),"")</f>
        <v>6.685540950455005</v>
      </c>
      <c r="DQ154" s="47">
        <f>IFERROR(Oferta!DQ154/AVERAGE(Ventas!DQ152:DQ154),"")</f>
        <v>0.75</v>
      </c>
      <c r="DR154" s="47">
        <f>IFERROR(Oferta!DR154/AVERAGE(Ventas!DR152:DR154),"")</f>
        <v>3.2429149797570851</v>
      </c>
      <c r="DS154" s="47">
        <f>IFERROR(Oferta!DS154/AVERAGE(Ventas!DS152:DS154),"")</f>
        <v>6.2608695652173907</v>
      </c>
      <c r="DT154" s="47">
        <f>IFERROR(Oferta!DT154/AVERAGE(Ventas!DT152:DT154),"")</f>
        <v>9.4368932038834945</v>
      </c>
      <c r="DU154" s="47">
        <f>IFERROR(Oferta!DU154/AVERAGE(Ventas!DU152:DU154),"")</f>
        <v>3.2031872509960158</v>
      </c>
      <c r="DV154" s="47">
        <f>IFERROR(Oferta!DV154/AVERAGE(Ventas!DV152:DV154),"")</f>
        <v>7.243243243243243</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9.8717948717948723</v>
      </c>
      <c r="EA154" s="47">
        <f>IFERROR(Oferta!EA154/AVERAGE(Ventas!EA152:EA154),"")</f>
        <v>16</v>
      </c>
      <c r="EB154" s="47">
        <f>IFERROR(Oferta!EB154/AVERAGE(Ventas!EB152:EB154),"")</f>
        <v>4.5942857142857143</v>
      </c>
      <c r="EC154" s="47">
        <f>IFERROR(Oferta!EC154/AVERAGE(Ventas!EC152:EC154),"")</f>
        <v>10.025</v>
      </c>
      <c r="ED154" s="47">
        <f>IFERROR(Oferta!ED154/AVERAGE(Ventas!ED152:ED154),"")</f>
        <v>5.6046511627906979</v>
      </c>
      <c r="EE154" s="47">
        <f>IFERROR(Oferta!EE154/AVERAGE(Ventas!EE152:EE154),"")</f>
        <v>9.0138072104321143</v>
      </c>
      <c r="EF154" s="47">
        <f>IFERROR(Oferta!EF154/AVERAGE(Ventas!EF152:EF154),"")</f>
        <v>6.099954566106315</v>
      </c>
      <c r="EG154" s="47">
        <f>IFERROR(Oferta!EG154/AVERAGE(Ventas!EG152:EG154),"")</f>
        <v>11.274851876234365</v>
      </c>
      <c r="EH154" s="47">
        <f>IFERROR(Oferta!EH154/AVERAGE(Ventas!EH152:EH154),"")</f>
        <v>13.494826213849828</v>
      </c>
      <c r="EI154" s="47">
        <f>IFERROR(Oferta!EI154/AVERAGE(Ventas!EI152:EI154),"")</f>
        <v>6.4085739045658885</v>
      </c>
      <c r="EJ154" s="47">
        <f>IFERROR(Oferta!EJ154/AVERAGE(Ventas!EJ152:EJ154),"")</f>
        <v>11.924318869828458</v>
      </c>
      <c r="EK154" s="47">
        <f>IFERROR(Oferta!EK154/AVERAGE(Ventas!EK152:EK154),"")</f>
        <v>7.8352105041257607</v>
      </c>
      <c r="EL154" s="47">
        <f>IFERROR(Oferta!EL154/AVERAGE(Ventas!EL152:EL154),"")</f>
        <v>7.2636165577342044</v>
      </c>
      <c r="EM154" s="47">
        <f>IFERROR(Oferta!EM154/AVERAGE(Ventas!EM152:EM154),"")</f>
        <v>5.9576135833108097</v>
      </c>
      <c r="EN154" s="47">
        <f>IFERROR(Oferta!EN154/AVERAGE(Ventas!EN152:EN154),"")</f>
        <v>11.269197732348394</v>
      </c>
      <c r="EO154" s="47">
        <f>IFERROR(Oferta!EO154/AVERAGE(Ventas!EO152:EO154),"")</f>
        <v>12.458112407211027</v>
      </c>
      <c r="EP154" s="47">
        <f>IFERROR(Oferta!EP154/AVERAGE(Ventas!EP152:EP154),"")</f>
        <v>6.1132994264689975</v>
      </c>
      <c r="EQ154" s="47">
        <f>IFERROR(Oferta!EQ154/AVERAGE(Ventas!EQ152:EQ154),"")</f>
        <v>11.611909274316806</v>
      </c>
      <c r="ER154" s="47">
        <f>IFERROR(Oferta!ER154/AVERAGE(Ventas!ER152:ER154),"")</f>
        <v>7.5509254819219338</v>
      </c>
      <c r="ES154" s="47">
        <f>IFERROR(Oferta!ES154/AVERAGE(Ventas!ES152:ES154),"")</f>
        <v>7.0553339115351257</v>
      </c>
      <c r="ET154" s="47">
        <f>IFERROR(Oferta!ET154/AVERAGE(Ventas!ET152:ET154),"")</f>
        <v>5.9022062383290681</v>
      </c>
      <c r="EU154" s="47">
        <f>IFERROR(Oferta!EU154/AVERAGE(Ventas!EU152:EU154),"")</f>
        <v>10.751704133430021</v>
      </c>
      <c r="EV154" s="47">
        <f>IFERROR(Oferta!EV154/AVERAGE(Ventas!EV152:EV154),"")</f>
        <v>12.245584045584046</v>
      </c>
      <c r="EW154" s="47">
        <f>IFERROR(Oferta!EW154/AVERAGE(Ventas!EW152:EW154),"")</f>
        <v>6.037483211916487</v>
      </c>
      <c r="EX154" s="47">
        <f>IFERROR(Oferta!EX154/AVERAGE(Ventas!EX152:EX154),"")</f>
        <v>11.164471267383888</v>
      </c>
      <c r="EY154" s="47">
        <f>IFERROR(Oferta!EY154/AVERAGE(Ventas!EY152:EY154),"")</f>
        <v>7.4700206753962792</v>
      </c>
      <c r="EZ154" s="47">
        <f>IFERROR(Oferta!EZ154/AVERAGE(Ventas!EZ152:EZ154),"")</f>
        <v>6.9994850669412978</v>
      </c>
      <c r="FA154" s="47">
        <f>IFERROR(Oferta!FA154/AVERAGE(Ventas!FA152:FA154),"")</f>
        <v>5.8923610319107684</v>
      </c>
      <c r="FB154" s="47">
        <f>IFERROR(Oferta!FB154/AVERAGE(Ventas!FB152:FB154),"")</f>
        <v>10.744301430934062</v>
      </c>
      <c r="FC154" s="47">
        <f>IFERROR(Oferta!FC154/AVERAGE(Ventas!FC152:FC154),"")</f>
        <v>12.247722095671982</v>
      </c>
      <c r="FD154" s="47">
        <f>IFERROR(Oferta!FD154/AVERAGE(Ventas!FD152:FD154),"")</f>
        <v>6.0222280387379943</v>
      </c>
      <c r="FE154" s="47">
        <f>IFERROR(Oferta!FE154/AVERAGE(Ventas!FE152:FE154),"")</f>
        <v>11.157340286831811</v>
      </c>
      <c r="FF154" s="47">
        <f>IFERROR(Oferta!FF154/AVERAGE(Ventas!FF152:FF154),"")</f>
        <v>7.4525435054182045</v>
      </c>
    </row>
    <row r="155" spans="1:162" x14ac:dyDescent="0.25">
      <c r="A155" s="36">
        <v>44682</v>
      </c>
      <c r="B155" s="47">
        <f>IFERROR(Oferta!B155/AVERAGE(Ventas!B153:B155),"")</f>
        <v>25.272727272727273</v>
      </c>
      <c r="C155" s="47">
        <f>IFERROR(Oferta!C155/AVERAGE(Ventas!C153:C155),"")</f>
        <v>6.0986754966887418</v>
      </c>
      <c r="D155" s="47">
        <f>IFERROR(Oferta!D155/AVERAGE(Ventas!D153:D155),"")</f>
        <v>10.71900826446281</v>
      </c>
      <c r="E155" s="47">
        <f>IFERROR(Oferta!E155/AVERAGE(Ventas!E153:E155),"")</f>
        <v>11.227373068432671</v>
      </c>
      <c r="F155" s="47">
        <f>IFERROR(Oferta!F155/AVERAGE(Ventas!F153:F155),"")</f>
        <v>6.2373438527284684</v>
      </c>
      <c r="G155" s="47">
        <f>IFERROR(Oferta!G155/AVERAGE(Ventas!G153:G155),"")</f>
        <v>10.896153846153846</v>
      </c>
      <c r="H155" s="47">
        <f>IFERROR(Oferta!H155/AVERAGE(Ventas!H153:H155),"")</f>
        <v>8.3842609003899327</v>
      </c>
      <c r="I155" s="47">
        <f>IFERROR(Oferta!I155/AVERAGE(Ventas!I153:I155),"")</f>
        <v>5.6795558958652377</v>
      </c>
      <c r="J155" s="47">
        <f>IFERROR(Oferta!J155/AVERAGE(Ventas!J153:J155),"")</f>
        <v>6.1515151515151514</v>
      </c>
      <c r="K155" s="47">
        <f>IFERROR(Oferta!K155/AVERAGE(Ventas!K153:K155),"")</f>
        <v>8.6171052631578942</v>
      </c>
      <c r="L155" s="47">
        <f>IFERROR(Oferta!L155/AVERAGE(Ventas!L153:L155),"")</f>
        <v>12.198581560283689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8.8322834645669293</v>
      </c>
      <c r="Q155" s="47">
        <f>IFERROR(Oferta!Q155/AVERAGE(Ventas!Q153:Q155),"")</f>
        <v>7.5494660487608298</v>
      </c>
      <c r="R155" s="47">
        <f>IFERROR(Oferta!R155/AVERAGE(Ventas!R153:R155),"")</f>
        <v>16.74833232261977</v>
      </c>
      <c r="S155" s="47">
        <f>IFERROR(Oferta!S155/AVERAGE(Ventas!S153:S155),"")</f>
        <v>16.651797603195739</v>
      </c>
      <c r="T155" s="47">
        <f>IFERROR(Oferta!T155/AVERAGE(Ventas!T153:T155),"")</f>
        <v>7.6502877653320134</v>
      </c>
      <c r="U155" s="47">
        <f>IFERROR(Oferta!U155/AVERAGE(Ventas!U153:U155),"")</f>
        <v>16.718125000000001</v>
      </c>
      <c r="V155" s="47">
        <f>IFERROR(Oferta!V155/AVERAGE(Ventas!V153:V155),"")</f>
        <v>9.7269907915453988</v>
      </c>
      <c r="W155" s="47">
        <f>IFERROR(Oferta!W155/AVERAGE(Ventas!W153:W155),"")</f>
        <v>0.68421052631578949</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5.7621212121212118</v>
      </c>
      <c r="AB155" s="47">
        <f>IFERROR(Oferta!AB155/AVERAGE(Ventas!AB153:AB155),"")</f>
        <v>10.642433234421365</v>
      </c>
      <c r="AC155" s="47">
        <f>IFERROR(Oferta!AC155/AVERAGE(Ventas!AC153:AC155),"")</f>
        <v>7.7388822115384617</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10.535433070866141</v>
      </c>
      <c r="AN155" s="47">
        <f>IFERROR(Oferta!AN155/AVERAGE(Ventas!AN153:AN155),"")</f>
        <v>7.3576642335766431</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13.586387434554974</v>
      </c>
      <c r="AU155" s="47">
        <f>IFERROR(Oferta!AU155/AVERAGE(Ventas!AU153:AU155),"")</f>
        <v>7.9565217391304346</v>
      </c>
      <c r="AV155" s="47">
        <f>IFERROR(Oferta!AV155/AVERAGE(Ventas!AV153:AV155),"")</f>
        <v>9.4431137724550904</v>
      </c>
      <c r="AW155" s="47">
        <f>IFERROR(Oferta!AW155/AVERAGE(Ventas!AW153:AW155),"")</f>
        <v>12.49367088607595</v>
      </c>
      <c r="AX155" s="47">
        <f>IFERROR(Oferta!AX155/AVERAGE(Ventas!AX153:AX155),"")</f>
        <v>10.422764227642276</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7.0384615384615392</v>
      </c>
      <c r="BG155" s="47">
        <f>IFERROR(Oferta!BG155/AVERAGE(Ventas!BG153:BG155),"")</f>
        <v>5.319069767441861</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8.4241206030150746</v>
      </c>
      <c r="BV155" s="47">
        <f>IFERROR(Oferta!BV155/AVERAGE(Ventas!BV153:BV155),"")</f>
        <v>9.7722308892355692</v>
      </c>
      <c r="BW155" s="47">
        <f>IFERROR(Oferta!BW155/AVERAGE(Ventas!BW153:BW155),"")</f>
        <v>17.147928994082839</v>
      </c>
      <c r="BX155" s="47">
        <f>IFERROR(Oferta!BX155/AVERAGE(Ventas!BX153:BX155),"")</f>
        <v>8.445304937076477</v>
      </c>
      <c r="BY155" s="47">
        <f>IFERROR(Oferta!BY155/AVERAGE(Ventas!BY153:BY155),"")</f>
        <v>11.311111111111112</v>
      </c>
      <c r="BZ155" s="47">
        <f>IFERROR(Oferta!BZ155/AVERAGE(Ventas!BZ153:BZ155),"")</f>
        <v>9.7048290830168202</v>
      </c>
      <c r="CA155" s="47">
        <f>IFERROR(Oferta!CA155/AVERAGE(Ventas!CA153:CA155),"")</f>
        <v>1.9518633540372672</v>
      </c>
      <c r="CB155" s="47">
        <f>IFERROR(Oferta!CB155/AVERAGE(Ventas!CB153:CB155),"")</f>
        <v>6.6979665071770329</v>
      </c>
      <c r="CC155" s="47">
        <f>IFERROR(Oferta!CC155/AVERAGE(Ventas!CC153:CC155),"")</f>
        <v>17.864253393665159</v>
      </c>
      <c r="CD155" s="47">
        <f>IFERROR(Oferta!CD155/AVERAGE(Ventas!CD153:CD155),"")</f>
        <v>25.363636363636363</v>
      </c>
      <c r="CE155" s="47">
        <f>IFERROR(Oferta!CE155/AVERAGE(Ventas!CE153:CE155),"")</f>
        <v>5.3782383419689115</v>
      </c>
      <c r="CF155" s="47">
        <f>IFERROR(Oferta!CF155/AVERAGE(Ventas!CF153:CF155),"")</f>
        <v>18.219827586206897</v>
      </c>
      <c r="CG155" s="47">
        <f>IFERROR(Oferta!CG155/AVERAGE(Ventas!CG153:CG155),"")</f>
        <v>6.5474882260596541</v>
      </c>
      <c r="CH155" s="47">
        <f>IFERROR(Oferta!CH155/AVERAGE(Ventas!CH153:CH155),"")</f>
        <v>5.4552995391705066</v>
      </c>
      <c r="CI155" s="47">
        <f>IFERROR(Oferta!CI155/AVERAGE(Ventas!CI153:CI155),"")</f>
        <v>3.9679193400549955</v>
      </c>
      <c r="CJ155" s="47">
        <f>IFERROR(Oferta!CJ155/AVERAGE(Ventas!CJ153:CJ155),"")</f>
        <v>8.6132075471698109</v>
      </c>
      <c r="CK155" s="47">
        <f>IFERROR(Oferta!CK155/AVERAGE(Ventas!CK153:CK155),"")</f>
        <v>14.455882352941176</v>
      </c>
      <c r="CL155" s="47">
        <f>IFERROR(Oferta!CL155/AVERAGE(Ventas!CL153:CL155),"")</f>
        <v>4.1529465718871812</v>
      </c>
      <c r="CM155" s="47">
        <f>IFERROR(Oferta!CM155/AVERAGE(Ventas!CM153:CM155),"")</f>
        <v>9.6424870466321249</v>
      </c>
      <c r="CN155" s="47">
        <f>IFERROR(Oferta!CN155/AVERAGE(Ventas!CN153:CN155),"")</f>
        <v>4.7963562753036433</v>
      </c>
      <c r="CO155" s="47">
        <f>IFERROR(Oferta!CO155/AVERAGE(Ventas!CO153:CO155),"")</f>
        <v>0.56862745098039214</v>
      </c>
      <c r="CP155" s="47">
        <f>IFERROR(Oferta!CP155/AVERAGE(Ventas!CP153:CP155),"")</f>
        <v>5.7823129251700678</v>
      </c>
      <c r="CQ155" s="47">
        <f>IFERROR(Oferta!CQ155/AVERAGE(Ventas!CQ153:CQ155),"")</f>
        <v>8.8928571428571423</v>
      </c>
      <c r="CR155" s="47">
        <f>IFERROR(Oferta!CR155/AVERAGE(Ventas!CR153:CR155),"")</f>
        <v>33</v>
      </c>
      <c r="CS155" s="47">
        <f>IFERROR(Oferta!CS155/AVERAGE(Ventas!CS153:CS155),"")</f>
        <v>4.4393939393939394</v>
      </c>
      <c r="CT155" s="47">
        <f>IFERROR(Oferta!CT155/AVERAGE(Ventas!CT153:CT155),"")</f>
        <v>9.3157894736842106</v>
      </c>
      <c r="CU155" s="47">
        <f>IFERROR(Oferta!CU155/AVERAGE(Ventas!CU153:CU155),"")</f>
        <v>5.2245762711864403</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2.1865671641791047</v>
      </c>
      <c r="DL155" s="47">
        <f>IFERROR(Oferta!DL155/AVERAGE(Ventas!DL153:DL155),"")</f>
        <v>6.7359999999999998</v>
      </c>
      <c r="DM155" s="47">
        <f>IFERROR(Oferta!DM155/AVERAGE(Ventas!DM153:DM155),"")</f>
        <v>7.724832214765101</v>
      </c>
      <c r="DN155" s="47">
        <f>IFERROR(Oferta!DN155/AVERAGE(Ventas!DN153:DN155),"")</f>
        <v>2.1940298507462686</v>
      </c>
      <c r="DO155" s="47">
        <f>IFERROR(Oferta!DO155/AVERAGE(Ventas!DO153:DO155),"")</f>
        <v>7.0171755725190836</v>
      </c>
      <c r="DP155" s="47">
        <f>IFERROR(Oferta!DP155/AVERAGE(Ventas!DP153:DP155),"")</f>
        <v>6.0349544072948325</v>
      </c>
      <c r="DQ155" s="47">
        <f>IFERROR(Oferta!DQ155/AVERAGE(Ventas!DQ153:DQ155),"")</f>
        <v>7.875</v>
      </c>
      <c r="DR155" s="47">
        <f>IFERROR(Oferta!DR155/AVERAGE(Ventas!DR153:DR155),"")</f>
        <v>3.2250000000000001</v>
      </c>
      <c r="DS155" s="47">
        <f>IFERROR(Oferta!DS155/AVERAGE(Ventas!DS153:DS155),"")</f>
        <v>7.1025641025641022</v>
      </c>
      <c r="DT155" s="47">
        <f>IFERROR(Oferta!DT155/AVERAGE(Ventas!DT153:DT155),"")</f>
        <v>6.8880000000000008</v>
      </c>
      <c r="DU155" s="47">
        <f>IFERROR(Oferta!DU155/AVERAGE(Ventas!DU153:DU155),"")</f>
        <v>3.3012295081967213</v>
      </c>
      <c r="DV155" s="47">
        <f>IFERROR(Oferta!DV155/AVERAGE(Ventas!DV153:DV155),"")</f>
        <v>7.0278551532033422</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13.164705882352942</v>
      </c>
      <c r="EA155" s="47">
        <f>IFERROR(Oferta!EA155/AVERAGE(Ventas!EA153:EA155),"")</f>
        <v>48</v>
      </c>
      <c r="EB155" s="47">
        <f>IFERROR(Oferta!EB155/AVERAGE(Ventas!EB153:EB155),"")</f>
        <v>11.550522648083623</v>
      </c>
      <c r="EC155" s="47">
        <f>IFERROR(Oferta!EC155/AVERAGE(Ventas!EC153:EC155),"")</f>
        <v>13.569767441860465</v>
      </c>
      <c r="ED155" s="47">
        <f>IFERROR(Oferta!ED155/AVERAGE(Ventas!ED153:ED155),"")</f>
        <v>11.813636363636364</v>
      </c>
      <c r="EE155" s="47">
        <f>IFERROR(Oferta!EE155/AVERAGE(Ventas!EE153:EE155),"")</f>
        <v>6.5793965859468049</v>
      </c>
      <c r="EF155" s="47">
        <f>IFERROR(Oferta!EF155/AVERAGE(Ventas!EF153:EF155),"")</f>
        <v>6.3457463580752975</v>
      </c>
      <c r="EG155" s="47">
        <f>IFERROR(Oferta!EG155/AVERAGE(Ventas!EG153:EG155),"")</f>
        <v>12.631559677813033</v>
      </c>
      <c r="EH155" s="47">
        <f>IFERROR(Oferta!EH155/AVERAGE(Ventas!EH153:EH155),"")</f>
        <v>14.021328958162428</v>
      </c>
      <c r="EI155" s="47">
        <f>IFERROR(Oferta!EI155/AVERAGE(Ventas!EI153:EI155),"")</f>
        <v>6.3777753591641275</v>
      </c>
      <c r="EJ155" s="47">
        <f>IFERROR(Oferta!EJ155/AVERAGE(Ventas!EJ153:EJ155),"")</f>
        <v>13.060416842460551</v>
      </c>
      <c r="EK155" s="47">
        <f>IFERROR(Oferta!EK155/AVERAGE(Ventas!EK153:EK155),"")</f>
        <v>8.0072217764335534</v>
      </c>
      <c r="EL155" s="47">
        <f>IFERROR(Oferta!EL155/AVERAGE(Ventas!EL153:EL155),"")</f>
        <v>5.8127053669222342</v>
      </c>
      <c r="EM155" s="47">
        <f>IFERROR(Oferta!EM155/AVERAGE(Ventas!EM153:EM155),"")</f>
        <v>6.3218853993344419</v>
      </c>
      <c r="EN155" s="47">
        <f>IFERROR(Oferta!EN155/AVERAGE(Ventas!EN153:EN155),"")</f>
        <v>12.455466161855183</v>
      </c>
      <c r="EO155" s="47">
        <f>IFERROR(Oferta!EO155/AVERAGE(Ventas!EO153:EO155),"")</f>
        <v>13.363388598682716</v>
      </c>
      <c r="EP155" s="47">
        <f>IFERROR(Oferta!EP155/AVERAGE(Ventas!EP153:EP155),"")</f>
        <v>6.2493367517556573</v>
      </c>
      <c r="EQ155" s="47">
        <f>IFERROR(Oferta!EQ155/AVERAGE(Ventas!EQ153:EQ155),"")</f>
        <v>12.722541421699626</v>
      </c>
      <c r="ER155" s="47">
        <f>IFERROR(Oferta!ER155/AVERAGE(Ventas!ER153:ER155),"")</f>
        <v>7.8689634421543557</v>
      </c>
      <c r="ES155" s="47">
        <f>IFERROR(Oferta!ES155/AVERAGE(Ventas!ES153:ES155),"")</f>
        <v>5.7127755964965266</v>
      </c>
      <c r="ET155" s="47">
        <f>IFERROR(Oferta!ET155/AVERAGE(Ventas!ET153:ET155),"")</f>
        <v>6.303397283156059</v>
      </c>
      <c r="EU155" s="47">
        <f>IFERROR(Oferta!EU155/AVERAGE(Ventas!EU153:EU155),"")</f>
        <v>11.750974930362117</v>
      </c>
      <c r="EV155" s="47">
        <f>IFERROR(Oferta!EV155/AVERAGE(Ventas!EV153:EV155),"")</f>
        <v>12.738057324840764</v>
      </c>
      <c r="EW155" s="47">
        <f>IFERROR(Oferta!EW155/AVERAGE(Ventas!EW153:EW155),"")</f>
        <v>6.2207644038790644</v>
      </c>
      <c r="EX155" s="47">
        <f>IFERROR(Oferta!EX155/AVERAGE(Ventas!EX153:EX155),"")</f>
        <v>12.032918301210984</v>
      </c>
      <c r="EY155" s="47">
        <f>IFERROR(Oferta!EY155/AVERAGE(Ventas!EY153:EY155),"")</f>
        <v>7.7954713493530496</v>
      </c>
      <c r="EZ155" s="47">
        <f>IFERROR(Oferta!EZ155/AVERAGE(Ventas!EZ153:EZ155),"")</f>
        <v>6.1640765092647944</v>
      </c>
      <c r="FA155" s="47">
        <f>IFERROR(Oferta!FA155/AVERAGE(Ventas!FA153:FA155),"")</f>
        <v>6.3042001310266178</v>
      </c>
      <c r="FB155" s="47">
        <f>IFERROR(Oferta!FB155/AVERAGE(Ventas!FB153:FB155),"")</f>
        <v>11.760474308300394</v>
      </c>
      <c r="FC155" s="47">
        <f>IFERROR(Oferta!FC155/AVERAGE(Ventas!FC153:FC155),"")</f>
        <v>12.745074626865671</v>
      </c>
      <c r="FD155" s="47">
        <f>IFERROR(Oferta!FD155/AVERAGE(Ventas!FD153:FD155),"")</f>
        <v>6.2846258219392546</v>
      </c>
      <c r="FE155" s="47">
        <f>IFERROR(Oferta!FE155/AVERAGE(Ventas!FE153:FE155),"")</f>
        <v>12.04039603960396</v>
      </c>
      <c r="FF155" s="47">
        <f>IFERROR(Oferta!FF155/AVERAGE(Ventas!FF153:FF155),"")</f>
        <v>7.8359103385178406</v>
      </c>
    </row>
    <row r="156" spans="1:162" x14ac:dyDescent="0.25">
      <c r="A156" s="36">
        <v>44713</v>
      </c>
      <c r="B156" s="47">
        <f>IFERROR(Oferta!B156/AVERAGE(Ventas!B154:B156),"")</f>
        <v>35.217391304347828</v>
      </c>
      <c r="C156" s="47">
        <f>IFERROR(Oferta!C156/AVERAGE(Ventas!C154:C156),"")</f>
        <v>6.6136193564479928</v>
      </c>
      <c r="D156" s="47">
        <f>IFERROR(Oferta!D156/AVERAGE(Ventas!D154:D156),"")</f>
        <v>13.059410646387832</v>
      </c>
      <c r="E156" s="47">
        <f>IFERROR(Oferta!E156/AVERAGE(Ventas!E154:E156),"")</f>
        <v>12.875106928999143</v>
      </c>
      <c r="F156" s="47">
        <f>IFERROR(Oferta!F156/AVERAGE(Ventas!F154:F156),"")</f>
        <v>6.7767857142857144</v>
      </c>
      <c r="G156" s="47">
        <f>IFERROR(Oferta!G156/AVERAGE(Ventas!G154:G156),"")</f>
        <v>12.993583868010999</v>
      </c>
      <c r="H156" s="47">
        <f>IFERROR(Oferta!H156/AVERAGE(Ventas!H154:H156),"")</f>
        <v>9.5622176591375769</v>
      </c>
      <c r="I156" s="47">
        <f>IFERROR(Oferta!I156/AVERAGE(Ventas!I154:I156),"")</f>
        <v>5.4234488315874296</v>
      </c>
      <c r="J156" s="47">
        <f>IFERROR(Oferta!J156/AVERAGE(Ventas!J154:J156),"")</f>
        <v>7.2121125959624681</v>
      </c>
      <c r="K156" s="47">
        <f>IFERROR(Oferta!K156/AVERAGE(Ventas!K154:K156),"")</f>
        <v>9.7147058823529413</v>
      </c>
      <c r="L156" s="47">
        <f>IFERROR(Oferta!L156/AVERAGE(Ventas!L154:L156),"")</f>
        <v>15.875379939209726</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7.1625266146202975</v>
      </c>
      <c r="Q156" s="47">
        <f>IFERROR(Oferta!Q156/AVERAGE(Ventas!Q154:Q156),"")</f>
        <v>7.4185090980238702</v>
      </c>
      <c r="R156" s="47">
        <f>IFERROR(Oferta!R156/AVERAGE(Ventas!R154:R156),"")</f>
        <v>16.154726952436878</v>
      </c>
      <c r="S156" s="47">
        <f>IFERROR(Oferta!S156/AVERAGE(Ventas!S154:S156),"")</f>
        <v>15.568933250155956</v>
      </c>
      <c r="T156" s="47">
        <f>IFERROR(Oferta!T156/AVERAGE(Ventas!T154:T156),"")</f>
        <v>7.396965714968343</v>
      </c>
      <c r="U156" s="47">
        <f>IFERROR(Oferta!U156/AVERAGE(Ventas!U154:U156),"")</f>
        <v>15.967258933918945</v>
      </c>
      <c r="V156" s="47">
        <f>IFERROR(Oferta!V156/AVERAGE(Ventas!V154:V156),"")</f>
        <v>9.3706036504068777</v>
      </c>
      <c r="W156" s="47">
        <f>IFERROR(Oferta!W156/AVERAGE(Ventas!W154:W156),"")</f>
        <v>0</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5.890751445086706</v>
      </c>
      <c r="AB156" s="47">
        <f>IFERROR(Oferta!AB156/AVERAGE(Ventas!AB154:AB156),"")</f>
        <v>12.7088948787062</v>
      </c>
      <c r="AC156" s="47">
        <f>IFERROR(Oferta!AC156/AVERAGE(Ventas!AC154:AC156),"")</f>
        <v>8.5599718607105171</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11.838235294117647</v>
      </c>
      <c r="AN156" s="47">
        <f>IFERROR(Oferta!AN156/AVERAGE(Ventas!AN154:AN156),"")</f>
        <v>8.7913043478260864</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13.389162561576354</v>
      </c>
      <c r="AU156" s="47">
        <f>IFERROR(Oferta!AU156/AVERAGE(Ventas!AU154:AU156),"")</f>
        <v>8.9230769230769234</v>
      </c>
      <c r="AV156" s="47">
        <f>IFERROR(Oferta!AV156/AVERAGE(Ventas!AV154:AV156),"")</f>
        <v>10.135306553911205</v>
      </c>
      <c r="AW156" s="47">
        <f>IFERROR(Oferta!AW156/AVERAGE(Ventas!AW154:AW156),"")</f>
        <v>12.669421487603305</v>
      </c>
      <c r="AX156" s="47">
        <f>IFERROR(Oferta!AX156/AVERAGE(Ventas!AX154:AX156),"")</f>
        <v>10.993006993006993</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12.277777777777779</v>
      </c>
      <c r="BG156" s="47">
        <f>IFERROR(Oferta!BG156/AVERAGE(Ventas!BG154:BG156),"")</f>
        <v>5.4816285998013896</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10.098837209302324</v>
      </c>
      <c r="BV156" s="47">
        <f>IFERROR(Oferta!BV156/AVERAGE(Ventas!BV154:BV156),"")</f>
        <v>10.489473684210527</v>
      </c>
      <c r="BW156" s="47">
        <f>IFERROR(Oferta!BW156/AVERAGE(Ventas!BW154:BW156),"")</f>
        <v>20.69811320754717</v>
      </c>
      <c r="BX156" s="47">
        <f>IFERROR(Oferta!BX156/AVERAGE(Ventas!BX154:BX156),"")</f>
        <v>10.138857782754759</v>
      </c>
      <c r="BY156" s="47">
        <f>IFERROR(Oferta!BY156/AVERAGE(Ventas!BY154:BY156),"")</f>
        <v>12.716049382716049</v>
      </c>
      <c r="BZ156" s="47">
        <f>IFERROR(Oferta!BZ156/AVERAGE(Ventas!BZ154:BZ156),"")</f>
        <v>11.297163995067818</v>
      </c>
      <c r="CA156" s="47">
        <f>IFERROR(Oferta!CA156/AVERAGE(Ventas!CA154:CA156),"")</f>
        <v>2.6542553191489362</v>
      </c>
      <c r="CB156" s="47">
        <f>IFERROR(Oferta!CB156/AVERAGE(Ventas!CB154:CB156),"")</f>
        <v>7.5596650383810182</v>
      </c>
      <c r="CC156" s="47">
        <f>IFERROR(Oferta!CC156/AVERAGE(Ventas!CC154:CC156),"")</f>
        <v>21.863636363636363</v>
      </c>
      <c r="CD156" s="47">
        <f>IFERROR(Oferta!CD156/AVERAGE(Ventas!CD154:CD156),"")</f>
        <v>40.799999999999997</v>
      </c>
      <c r="CE156" s="47">
        <f>IFERROR(Oferta!CE156/AVERAGE(Ventas!CE154:CE156),"")</f>
        <v>6.1742613920881322</v>
      </c>
      <c r="CF156" s="47">
        <f>IFERROR(Oferta!CF156/AVERAGE(Ventas!CF154:CF156),"")</f>
        <v>22.774038461538463</v>
      </c>
      <c r="CG156" s="47">
        <f>IFERROR(Oferta!CG156/AVERAGE(Ventas!CG154:CG156),"")</f>
        <v>7.740136054421769</v>
      </c>
      <c r="CH156" s="47">
        <f>IFERROR(Oferta!CH156/AVERAGE(Ventas!CH154:CH156),"")</f>
        <v>4.4092219020172907</v>
      </c>
      <c r="CI156" s="47">
        <f>IFERROR(Oferta!CI156/AVERAGE(Ventas!CI154:CI156),"")</f>
        <v>4.2771787960467202</v>
      </c>
      <c r="CJ156" s="47">
        <f>IFERROR(Oferta!CJ156/AVERAGE(Ventas!CJ154:CJ156),"")</f>
        <v>11.029411764705882</v>
      </c>
      <c r="CK156" s="47">
        <f>IFERROR(Oferta!CK156/AVERAGE(Ventas!CK154:CK156),"")</f>
        <v>13.287804878048782</v>
      </c>
      <c r="CL156" s="47">
        <f>IFERROR(Oferta!CL156/AVERAGE(Ventas!CL154:CL156),"")</f>
        <v>4.2999008182494425</v>
      </c>
      <c r="CM156" s="47">
        <f>IFERROR(Oferta!CM156/AVERAGE(Ventas!CM154:CM156),"")</f>
        <v>11.498480243161094</v>
      </c>
      <c r="CN156" s="47">
        <f>IFERROR(Oferta!CN156/AVERAGE(Ventas!CN154:CN156),"")</f>
        <v>5.0847232961449249</v>
      </c>
      <c r="CO156" s="47">
        <f>IFERROR(Oferta!CO156/AVERAGE(Ventas!CO154:CO156),"")</f>
        <v>1.4634146341463414</v>
      </c>
      <c r="CP156" s="47">
        <f>IFERROR(Oferta!CP156/AVERAGE(Ventas!CP154:CP156),"")</f>
        <v>7.8157894736842106</v>
      </c>
      <c r="CQ156" s="47">
        <f>IFERROR(Oferta!CQ156/AVERAGE(Ventas!CQ154:CQ156),"")</f>
        <v>6.0236220472440944</v>
      </c>
      <c r="CR156" s="47">
        <f>IFERROR(Oferta!CR156/AVERAGE(Ventas!CR154:CR156),"")</f>
        <v>63</v>
      </c>
      <c r="CS156" s="47">
        <f>IFERROR(Oferta!CS156/AVERAGE(Ventas!CS154:CS156),"")</f>
        <v>7.1357702349869445</v>
      </c>
      <c r="CT156" s="47">
        <f>IFERROR(Oferta!CT156/AVERAGE(Ventas!CT154:CT156),"")</f>
        <v>6.46875</v>
      </c>
      <c r="CU156" s="47">
        <f>IFERROR(Oferta!CU156/AVERAGE(Ventas!CU154:CU156),"")</f>
        <v>6.9686888454011742</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8.9705882352941178</v>
      </c>
      <c r="DM156" s="47">
        <f>IFERROR(Oferta!DM156/AVERAGE(Ventas!DM154:DM156),"")</f>
        <v>8.6479591836734695</v>
      </c>
      <c r="DN156" s="47">
        <f>IFERROR(Oferta!DN156/AVERAGE(Ventas!DN154:DN156),"")</f>
        <v>2.1318051575931234</v>
      </c>
      <c r="DO156" s="47">
        <f>IFERROR(Oferta!DO156/AVERAGE(Ventas!DO154:DO156),"")</f>
        <v>8.8740458015267176</v>
      </c>
      <c r="DP156" s="47">
        <f>IFERROR(Oferta!DP156/AVERAGE(Ventas!DP154:DP156),"")</f>
        <v>7.4556962025316453</v>
      </c>
      <c r="DQ156" s="47">
        <f>IFERROR(Oferta!DQ156/AVERAGE(Ventas!DQ154:DQ156),"")</f>
        <v>31.5</v>
      </c>
      <c r="DR156" s="47">
        <f>IFERROR(Oferta!DR156/AVERAGE(Ventas!DR154:DR156),"")</f>
        <v>3.9741379310344827</v>
      </c>
      <c r="DS156" s="47">
        <f>IFERROR(Oferta!DS156/AVERAGE(Ventas!DS154:DS156),"")</f>
        <v>7.3772727272727279</v>
      </c>
      <c r="DT156" s="47">
        <f>IFERROR(Oferta!DT156/AVERAGE(Ventas!DT154:DT156),"")</f>
        <v>6.2834645669291334</v>
      </c>
      <c r="DU156" s="47">
        <f>IFERROR(Oferta!DU156/AVERAGE(Ventas!DU154:DU156),"")</f>
        <v>4.1314285714285717</v>
      </c>
      <c r="DV156" s="47">
        <f>IFERROR(Oferta!DV156/AVERAGE(Ventas!DV154:DV156),"")</f>
        <v>6.9769452449567719</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15.391304347826088</v>
      </c>
      <c r="EA156" s="47" t="str">
        <f>IFERROR(Oferta!EA156/AVERAGE(Ventas!EA154:EA156),"")</f>
        <v/>
      </c>
      <c r="EB156" s="47">
        <f>IFERROR(Oferta!EB156/AVERAGE(Ventas!EB154:EB156),"")</f>
        <v>6.1471816283924845</v>
      </c>
      <c r="EC156" s="47">
        <f>IFERROR(Oferta!EC156/AVERAGE(Ventas!EC154:EC156),"")</f>
        <v>16.086956521739129</v>
      </c>
      <c r="ED156" s="47">
        <f>IFERROR(Oferta!ED156/AVERAGE(Ventas!ED154:ED156),"")</f>
        <v>6.8149951314508277</v>
      </c>
      <c r="EE156" s="47">
        <f>IFERROR(Oferta!EE156/AVERAGE(Ventas!EE154:EE156),"")</f>
        <v>5.7829428303655108</v>
      </c>
      <c r="EF156" s="47">
        <f>IFERROR(Oferta!EF156/AVERAGE(Ventas!EF154:EF156),"")</f>
        <v>6.6741783728657431</v>
      </c>
      <c r="EG156" s="47">
        <f>IFERROR(Oferta!EG156/AVERAGE(Ventas!EG154:EG156),"")</f>
        <v>13.750994431185362</v>
      </c>
      <c r="EH156" s="47">
        <f>IFERROR(Oferta!EH156/AVERAGE(Ventas!EH154:EH156),"")</f>
        <v>14.78961038961039</v>
      </c>
      <c r="EI156" s="47">
        <f>IFERROR(Oferta!EI156/AVERAGE(Ventas!EI154:EI156),"")</f>
        <v>6.5411116086421135</v>
      </c>
      <c r="EJ156" s="47">
        <f>IFERROR(Oferta!EJ156/AVERAGE(Ventas!EJ154:EJ156),"")</f>
        <v>14.077950395203052</v>
      </c>
      <c r="EK156" s="47">
        <f>IFERROR(Oferta!EK156/AVERAGE(Ventas!EK154:EK156),"")</f>
        <v>8.3160315796230133</v>
      </c>
      <c r="EL156" s="47">
        <f>IFERROR(Oferta!EL156/AVERAGE(Ventas!EL154:EL156),"")</f>
        <v>5.4770301624129933</v>
      </c>
      <c r="EM156" s="47">
        <f>IFERROR(Oferta!EM156/AVERAGE(Ventas!EM154:EM156),"")</f>
        <v>6.6079514531403065</v>
      </c>
      <c r="EN156" s="47">
        <f>IFERROR(Oferta!EN156/AVERAGE(Ventas!EN154:EN156),"")</f>
        <v>13.455308692536091</v>
      </c>
      <c r="EO156" s="47">
        <f>IFERROR(Oferta!EO156/AVERAGE(Ventas!EO154:EO156),"")</f>
        <v>14.7120835405271</v>
      </c>
      <c r="EP156" s="47">
        <f>IFERROR(Oferta!EP156/AVERAGE(Ventas!EP154:EP156),"")</f>
        <v>6.4387568555758685</v>
      </c>
      <c r="EQ156" s="47">
        <f>IFERROR(Oferta!EQ156/AVERAGE(Ventas!EQ154:EQ156),"")</f>
        <v>13.821887011385888</v>
      </c>
      <c r="ER156" s="47">
        <f>IFERROR(Oferta!ER156/AVERAGE(Ventas!ER154:ER156),"")</f>
        <v>8.224764043366898</v>
      </c>
      <c r="ES156" s="47">
        <f>IFERROR(Oferta!ES156/AVERAGE(Ventas!ES154:ES156),"")</f>
        <v>5.4926806953339433</v>
      </c>
      <c r="ET156" s="47">
        <f>IFERROR(Oferta!ET156/AVERAGE(Ventas!ET154:ET156),"")</f>
        <v>6.6061697057604638</v>
      </c>
      <c r="EU156" s="47">
        <f>IFERROR(Oferta!EU156/AVERAGE(Ventas!EU154:EU156),"")</f>
        <v>12.78577013291634</v>
      </c>
      <c r="EV156" s="47">
        <f>IFERROR(Oferta!EV156/AVERAGE(Ventas!EV154:EV156),"")</f>
        <v>13.931221523106965</v>
      </c>
      <c r="EW156" s="47">
        <f>IFERROR(Oferta!EW156/AVERAGE(Ventas!EW154:EW156),"")</f>
        <v>6.444493645662666</v>
      </c>
      <c r="EX156" s="47">
        <f>IFERROR(Oferta!EX156/AVERAGE(Ventas!EX154:EX156),"")</f>
        <v>13.113275434243176</v>
      </c>
      <c r="EY156" s="47">
        <f>IFERROR(Oferta!EY156/AVERAGE(Ventas!EY154:EY156),"")</f>
        <v>8.1985771628104285</v>
      </c>
      <c r="EZ156" s="47">
        <f>IFERROR(Oferta!EZ156/AVERAGE(Ventas!EZ154:EZ156),"")</f>
        <v>5.4842406876790832</v>
      </c>
      <c r="FA156" s="47">
        <f>IFERROR(Oferta!FA156/AVERAGE(Ventas!FA154:FA156),"")</f>
        <v>6.6084457388105458</v>
      </c>
      <c r="FB156" s="47">
        <f>IFERROR(Oferta!FB156/AVERAGE(Ventas!FB154:FB156),"")</f>
        <v>12.801295336787565</v>
      </c>
      <c r="FC156" s="47">
        <f>IFERROR(Oferta!FC156/AVERAGE(Ventas!FC154:FC156),"")</f>
        <v>13.941635929702755</v>
      </c>
      <c r="FD156" s="47">
        <f>IFERROR(Oferta!FD156/AVERAGE(Ventas!FD154:FD156),"")</f>
        <v>6.4383184459283669</v>
      </c>
      <c r="FE156" s="47">
        <f>IFERROR(Oferta!FE156/AVERAGE(Ventas!FE154:FE156),"")</f>
        <v>13.125949718944963</v>
      </c>
      <c r="FF156" s="47">
        <f>IFERROR(Oferta!FF156/AVERAGE(Ventas!FF154:FF156),"")</f>
        <v>8.1757739155553413</v>
      </c>
    </row>
    <row r="157" spans="1:162" x14ac:dyDescent="0.25">
      <c r="A157" s="36">
        <v>44743</v>
      </c>
      <c r="B157" s="47">
        <f>IFERROR(Oferta!B157/AVERAGE(Ventas!B155:B157),"")</f>
        <v>37.857142857142854</v>
      </c>
      <c r="C157" s="47">
        <f>IFERROR(Oferta!C157/AVERAGE(Ventas!C155:C157),"")</f>
        <v>6.6359378851368014</v>
      </c>
      <c r="D157" s="47">
        <f>IFERROR(Oferta!D157/AVERAGE(Ventas!D155:D157),"")</f>
        <v>13.817395727365207</v>
      </c>
      <c r="E157" s="47">
        <f>IFERROR(Oferta!E157/AVERAGE(Ventas!E155:E157),"")</f>
        <v>13.606660666066608</v>
      </c>
      <c r="F157" s="47">
        <f>IFERROR(Oferta!F157/AVERAGE(Ventas!F155:F157),"")</f>
        <v>6.7967140755272197</v>
      </c>
      <c r="G157" s="47">
        <f>IFERROR(Oferta!G157/AVERAGE(Ventas!G155:G157),"")</f>
        <v>13.741306467338315</v>
      </c>
      <c r="H157" s="47">
        <f>IFERROR(Oferta!H157/AVERAGE(Ventas!H155:H157),"")</f>
        <v>9.7832285115303979</v>
      </c>
      <c r="I157" s="47">
        <f>IFERROR(Oferta!I157/AVERAGE(Ventas!I155:I157),"")</f>
        <v>4.6560483870967744</v>
      </c>
      <c r="J157" s="47">
        <f>IFERROR(Oferta!J157/AVERAGE(Ventas!J155:J157),"")</f>
        <v>6.8832752613240418</v>
      </c>
      <c r="K157" s="47">
        <f>IFERROR(Oferta!K157/AVERAGE(Ventas!K155:K157),"")</f>
        <v>10.778571428571428</v>
      </c>
      <c r="L157" s="47">
        <f>IFERROR(Oferta!L157/AVERAGE(Ventas!L155:L157),"")</f>
        <v>16.691275167785236</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6.6086330935251798</v>
      </c>
      <c r="Q157" s="47">
        <f>IFERROR(Oferta!Q157/AVERAGE(Ventas!Q155:Q157),"")</f>
        <v>7.7363932607640571</v>
      </c>
      <c r="R157" s="47">
        <f>IFERROR(Oferta!R157/AVERAGE(Ventas!R155:R157),"")</f>
        <v>17.418254456054086</v>
      </c>
      <c r="S157" s="47">
        <f>IFERROR(Oferta!S157/AVERAGE(Ventas!S155:S157),"")</f>
        <v>17.715589887640448</v>
      </c>
      <c r="T157" s="47">
        <f>IFERROR(Oferta!T157/AVERAGE(Ventas!T155:T157),"")</f>
        <v>7.637260481881996</v>
      </c>
      <c r="U157" s="47">
        <f>IFERROR(Oferta!U157/AVERAGE(Ventas!U155:U157),"")</f>
        <v>17.508764429243268</v>
      </c>
      <c r="V157" s="47">
        <f>IFERROR(Oferta!V157/AVERAGE(Ventas!V155:V157),"")</f>
        <v>9.8908789224537603</v>
      </c>
      <c r="W157" s="47">
        <f>IFERROR(Oferta!W157/AVERAGE(Ventas!W155:W157),"")</f>
        <v>0</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6.8930581613508446</v>
      </c>
      <c r="AB157" s="47">
        <f>IFERROR(Oferta!AB157/AVERAGE(Ventas!AB155:AB157),"")</f>
        <v>14.219562955254943</v>
      </c>
      <c r="AC157" s="47">
        <f>IFERROR(Oferta!AC157/AVERAGE(Ventas!AC155:AC157),"")</f>
        <v>9.6433593749999993</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12.145945945945947</v>
      </c>
      <c r="AN157" s="47">
        <f>IFERROR(Oferta!AN157/AVERAGE(Ventas!AN155:AN157),"")</f>
        <v>11.761363636363637</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12.934883720930232</v>
      </c>
      <c r="AU157" s="47">
        <f>IFERROR(Oferta!AU157/AVERAGE(Ventas!AU155:AU157),"")</f>
        <v>10.6875</v>
      </c>
      <c r="AV157" s="47">
        <f>IFERROR(Oferta!AV157/AVERAGE(Ventas!AV155:AV157),"")</f>
        <v>9.4672131147540988</v>
      </c>
      <c r="AW157" s="47">
        <f>IFERROR(Oferta!AW157/AVERAGE(Ventas!AW155:AW157),"")</f>
        <v>12.643724696356276</v>
      </c>
      <c r="AX157" s="47">
        <f>IFERROR(Oferta!AX157/AVERAGE(Ventas!AX155:AX157),"")</f>
        <v>10.534693877551021</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12.428571428571429</v>
      </c>
      <c r="BG157" s="47">
        <f>IFERROR(Oferta!BG157/AVERAGE(Ventas!BG155:BG157),"")</f>
        <v>5.5418410041841</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9.7848410757946205</v>
      </c>
      <c r="BV157" s="47">
        <f>IFERROR(Oferta!BV157/AVERAGE(Ventas!BV155:BV157),"")</f>
        <v>10.696394686907022</v>
      </c>
      <c r="BW157" s="47">
        <f>IFERROR(Oferta!BW157/AVERAGE(Ventas!BW155:BW157),"")</f>
        <v>19.490797546012271</v>
      </c>
      <c r="BX157" s="47">
        <f>IFERROR(Oferta!BX157/AVERAGE(Ventas!BX155:BX157),"")</f>
        <v>9.7578579743888252</v>
      </c>
      <c r="BY157" s="47">
        <f>IFERROR(Oferta!BY157/AVERAGE(Ventas!BY155:BY157),"")</f>
        <v>12.773913043478261</v>
      </c>
      <c r="BZ157" s="47">
        <f>IFERROR(Oferta!BZ157/AVERAGE(Ventas!BZ155:BZ157),"")</f>
        <v>11.101355713363459</v>
      </c>
      <c r="CA157" s="47">
        <f>IFERROR(Oferta!CA157/AVERAGE(Ventas!CA155:CA157),"")</f>
        <v>1.740418118466899</v>
      </c>
      <c r="CB157" s="47">
        <f>IFERROR(Oferta!CB157/AVERAGE(Ventas!CB155:CB157),"")</f>
        <v>8.442437923250564</v>
      </c>
      <c r="CC157" s="47">
        <f>IFERROR(Oferta!CC157/AVERAGE(Ventas!CC155:CC157),"")</f>
        <v>20.406091370558375</v>
      </c>
      <c r="CD157" s="47">
        <f>IFERROR(Oferta!CD157/AVERAGE(Ventas!CD155:CD157),"")</f>
        <v>39</v>
      </c>
      <c r="CE157" s="47">
        <f>IFERROR(Oferta!CE157/AVERAGE(Ventas!CE155:CE157),"")</f>
        <v>6.4209143457698366</v>
      </c>
      <c r="CF157" s="47">
        <f>IFERROR(Oferta!CF157/AVERAGE(Ventas!CF155:CF157),"")</f>
        <v>21.557142857142857</v>
      </c>
      <c r="CG157" s="47">
        <f>IFERROR(Oferta!CG157/AVERAGE(Ventas!CG155:CG157),"")</f>
        <v>7.925224798864174</v>
      </c>
      <c r="CH157" s="47">
        <f>IFERROR(Oferta!CH157/AVERAGE(Ventas!CH155:CH157),"")</f>
        <v>3.4633620689655173</v>
      </c>
      <c r="CI157" s="47">
        <f>IFERROR(Oferta!CI157/AVERAGE(Ventas!CI155:CI157),"")</f>
        <v>4.7820790922743202</v>
      </c>
      <c r="CJ157" s="47">
        <f>IFERROR(Oferta!CJ157/AVERAGE(Ventas!CJ155:CJ157),"")</f>
        <v>11.03448275862069</v>
      </c>
      <c r="CK157" s="47">
        <f>IFERROR(Oferta!CK157/AVERAGE(Ventas!CK155:CK157),"")</f>
        <v>15.228426395939085</v>
      </c>
      <c r="CL157" s="47">
        <f>IFERROR(Oferta!CL157/AVERAGE(Ventas!CL155:CL157),"")</f>
        <v>4.5335138794854437</v>
      </c>
      <c r="CM157" s="47">
        <f>IFERROR(Oferta!CM157/AVERAGE(Ventas!CM155:CM157),"")</f>
        <v>11.808809746954076</v>
      </c>
      <c r="CN157" s="47">
        <f>IFERROR(Oferta!CN157/AVERAGE(Ventas!CN155:CN157),"")</f>
        <v>5.4519640321817322</v>
      </c>
      <c r="CO157" s="47">
        <f>IFERROR(Oferta!CO157/AVERAGE(Ventas!CO155:CO157),"")</f>
        <v>1.3902439024390245</v>
      </c>
      <c r="CP157" s="47">
        <f>IFERROR(Oferta!CP157/AVERAGE(Ventas!CP155:CP157),"")</f>
        <v>6.3424317617866004</v>
      </c>
      <c r="CQ157" s="47">
        <f>IFERROR(Oferta!CQ157/AVERAGE(Ventas!CQ155:CQ157),"")</f>
        <v>4.1764705882352944</v>
      </c>
      <c r="CR157" s="47">
        <f>IFERROR(Oferta!CR157/AVERAGE(Ventas!CR155:CR157),"")</f>
        <v>19</v>
      </c>
      <c r="CS157" s="47">
        <f>IFERROR(Oferta!CS157/AVERAGE(Ventas!CS155:CS157),"")</f>
        <v>5.8851351351351351</v>
      </c>
      <c r="CT157" s="47">
        <f>IFERROR(Oferta!CT157/AVERAGE(Ventas!CT155:CT157),"")</f>
        <v>4.4615384615384617</v>
      </c>
      <c r="CU157" s="47">
        <f>IFERROR(Oferta!CU157/AVERAGE(Ventas!CU155:CU157),"")</f>
        <v>5.5149999999999997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10.551181102362206</v>
      </c>
      <c r="DM157" s="47">
        <f>IFERROR(Oferta!DM157/AVERAGE(Ventas!DM155:DM157),"")</f>
        <v>11.150170648464163</v>
      </c>
      <c r="DN157" s="47">
        <f>IFERROR(Oferta!DN157/AVERAGE(Ventas!DN155:DN157),"")</f>
        <v>3.485981308411215</v>
      </c>
      <c r="DO157" s="47">
        <f>IFERROR(Oferta!DO157/AVERAGE(Ventas!DO155:DO157),"")</f>
        <v>10.717535545023695</v>
      </c>
      <c r="DP157" s="47">
        <f>IFERROR(Oferta!DP157/AVERAGE(Ventas!DP155:DP157),"")</f>
        <v>9.0305232558139537</v>
      </c>
      <c r="DQ157" s="47">
        <f>IFERROR(Oferta!DQ157/AVERAGE(Ventas!DQ155:DQ157),"")</f>
        <v>63</v>
      </c>
      <c r="DR157" s="47">
        <f>IFERROR(Oferta!DR157/AVERAGE(Ventas!DR155:DR157),"")</f>
        <v>5.4382470119521908</v>
      </c>
      <c r="DS157" s="47">
        <f>IFERROR(Oferta!DS157/AVERAGE(Ventas!DS155:DS157),"")</f>
        <v>8.6451612903225801</v>
      </c>
      <c r="DT157" s="47">
        <f>IFERROR(Oferta!DT157/AVERAGE(Ventas!DT155:DT157),"")</f>
        <v>8.4606741573033712</v>
      </c>
      <c r="DU157" s="47">
        <f>IFERROR(Oferta!DU157/AVERAGE(Ventas!DU155:DU157),"")</f>
        <v>5.666666666666667</v>
      </c>
      <c r="DV157" s="47">
        <f>IFERROR(Oferta!DV157/AVERAGE(Ventas!DV155:DV157),"")</f>
        <v>8.5854545454545459</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21.705882352941178</v>
      </c>
      <c r="EA157" s="47" t="str">
        <f>IFERROR(Oferta!EA157/AVERAGE(Ventas!EA155:EA157),"")</f>
        <v/>
      </c>
      <c r="EB157" s="47">
        <f>IFERROR(Oferta!EB157/AVERAGE(Ventas!EB155:EB157),"")</f>
        <v>4.9083011583011587</v>
      </c>
      <c r="EC157" s="47">
        <f>IFERROR(Oferta!EC157/AVERAGE(Ventas!EC155:EC157),"")</f>
        <v>22.647058823529413</v>
      </c>
      <c r="ED157" s="47">
        <f>IFERROR(Oferta!ED157/AVERAGE(Ventas!ED155:ED157),"")</f>
        <v>5.7405703771849126</v>
      </c>
      <c r="EE157" s="47">
        <f>IFERROR(Oferta!EE157/AVERAGE(Ventas!EE155:EE157),"")</f>
        <v>5.020097670924117</v>
      </c>
      <c r="EF157" s="47">
        <f>IFERROR(Oferta!EF157/AVERAGE(Ventas!EF155:EF157),"")</f>
        <v>6.9209326605185311</v>
      </c>
      <c r="EG157" s="47">
        <f>IFERROR(Oferta!EG157/AVERAGE(Ventas!EG155:EG157),"")</f>
        <v>14.646370349728297</v>
      </c>
      <c r="EH157" s="47">
        <f>IFERROR(Oferta!EH157/AVERAGE(Ventas!EH155:EH157),"")</f>
        <v>16.12746633260257</v>
      </c>
      <c r="EI157" s="47">
        <f>IFERROR(Oferta!EI157/AVERAGE(Ventas!EI155:EI157),"")</f>
        <v>6.6237998766845765</v>
      </c>
      <c r="EJ157" s="47">
        <f>IFERROR(Oferta!EJ157/AVERAGE(Ventas!EJ155:EJ157),"")</f>
        <v>15.102410800385728</v>
      </c>
      <c r="EK157" s="47">
        <f>IFERROR(Oferta!EK157/AVERAGE(Ventas!EK155:EK157),"")</f>
        <v>8.6027594589119722</v>
      </c>
      <c r="EL157" s="47">
        <f>IFERROR(Oferta!EL157/AVERAGE(Ventas!EL155:EL157),"")</f>
        <v>4.880208333333333</v>
      </c>
      <c r="EM157" s="47">
        <f>IFERROR(Oferta!EM157/AVERAGE(Ventas!EM155:EM157),"")</f>
        <v>6.8584827190592286</v>
      </c>
      <c r="EN157" s="47">
        <f>IFERROR(Oferta!EN157/AVERAGE(Ventas!EN155:EN157),"")</f>
        <v>14.169628432956381</v>
      </c>
      <c r="EO157" s="47">
        <f>IFERROR(Oferta!EO157/AVERAGE(Ventas!EO155:EO157),"")</f>
        <v>15.970093457943927</v>
      </c>
      <c r="EP157" s="47">
        <f>IFERROR(Oferta!EP157/AVERAGE(Ventas!EP155:EP157),"")</f>
        <v>6.5542583917866075</v>
      </c>
      <c r="EQ157" s="47">
        <f>IFERROR(Oferta!EQ157/AVERAGE(Ventas!EQ155:EQ157),"")</f>
        <v>14.687106676899464</v>
      </c>
      <c r="ER157" s="47">
        <f>IFERROR(Oferta!ER157/AVERAGE(Ventas!ER155:ER157),"")</f>
        <v>8.5083254964872488</v>
      </c>
      <c r="ES157" s="47">
        <f>IFERROR(Oferta!ES157/AVERAGE(Ventas!ES155:ES157),"")</f>
        <v>5.1585422831334675</v>
      </c>
      <c r="ET157" s="47">
        <f>IFERROR(Oferta!ET157/AVERAGE(Ventas!ET155:ET157),"")</f>
        <v>6.8966487313249392</v>
      </c>
      <c r="EU157" s="47">
        <f>IFERROR(Oferta!EU157/AVERAGE(Ventas!EU155:EU157),"")</f>
        <v>13.697331851028348</v>
      </c>
      <c r="EV157" s="47">
        <f>IFERROR(Oferta!EV157/AVERAGE(Ventas!EV155:EV157),"")</f>
        <v>15.368408551068885</v>
      </c>
      <c r="EW157" s="47">
        <f>IFERROR(Oferta!EW157/AVERAGE(Ventas!EW155:EW157),"")</f>
        <v>6.6373100339266626</v>
      </c>
      <c r="EX157" s="47">
        <f>IFERROR(Oferta!EX157/AVERAGE(Ventas!EX155:EX157),"")</f>
        <v>14.166222340709146</v>
      </c>
      <c r="EY157" s="47">
        <f>IFERROR(Oferta!EY157/AVERAGE(Ventas!EY155:EY157),"")</f>
        <v>8.5836865501912545</v>
      </c>
      <c r="EZ157" s="47">
        <f>IFERROR(Oferta!EZ157/AVERAGE(Ventas!EZ155:EZ157),"")</f>
        <v>5.0769230769230766</v>
      </c>
      <c r="FA157" s="47">
        <f>IFERROR(Oferta!FA157/AVERAGE(Ventas!FA155:FA157),"")</f>
        <v>6.8795553641599829</v>
      </c>
      <c r="FB157" s="47">
        <f>IFERROR(Oferta!FB157/AVERAGE(Ventas!FB155:FB157),"")</f>
        <v>13.734993084370677</v>
      </c>
      <c r="FC157" s="47">
        <f>IFERROR(Oferta!FC157/AVERAGE(Ventas!FC155:FC157),"")</f>
        <v>15.379809976247031</v>
      </c>
      <c r="FD157" s="47">
        <f>IFERROR(Oferta!FD157/AVERAGE(Ventas!FD155:FD157),"")</f>
        <v>6.5966643975493531</v>
      </c>
      <c r="FE157" s="47">
        <f>IFERROR(Oferta!FE157/AVERAGE(Ventas!FE155:FE157),"")</f>
        <v>14.19495184324145</v>
      </c>
      <c r="FF157" s="47">
        <f>IFERROR(Oferta!FF157/AVERAGE(Ventas!FF155:FF157),"")</f>
        <v>8.5314164904862579</v>
      </c>
    </row>
    <row r="158" spans="1:162" x14ac:dyDescent="0.25">
      <c r="A158" s="36">
        <v>44774</v>
      </c>
      <c r="B158" s="47">
        <f>IFERROR(Oferta!B158/AVERAGE(Ventas!B156:B158),"")</f>
        <v>49.125</v>
      </c>
      <c r="C158" s="47">
        <f>IFERROR(Oferta!C158/AVERAGE(Ventas!C156:C158),"")</f>
        <v>6.9863782051282053</v>
      </c>
      <c r="D158" s="47">
        <f>IFERROR(Oferta!D158/AVERAGE(Ventas!D156:D158),"")</f>
        <v>15.797490017113519</v>
      </c>
      <c r="E158" s="47">
        <f>IFERROR(Oferta!E158/AVERAGE(Ventas!E156:E158),"")</f>
        <v>13.950405770964833</v>
      </c>
      <c r="F158" s="47">
        <f>IFERROR(Oferta!F158/AVERAGE(Ventas!F156:F158),"")</f>
        <v>7.165691489361703</v>
      </c>
      <c r="G158" s="47">
        <f>IFERROR(Oferta!G158/AVERAGE(Ventas!G156:G158),"")</f>
        <v>15.081761006289309</v>
      </c>
      <c r="H158" s="47">
        <f>IFERROR(Oferta!H158/AVERAGE(Ventas!H156:H158),"")</f>
        <v>10.586982784657202</v>
      </c>
      <c r="I158" s="47">
        <f>IFERROR(Oferta!I158/AVERAGE(Ventas!I156:I158),"")</f>
        <v>6.3435960591132998</v>
      </c>
      <c r="J158" s="47">
        <f>IFERROR(Oferta!J158/AVERAGE(Ventas!J156:J158),"")</f>
        <v>7.5644225188624485</v>
      </c>
      <c r="K158" s="47">
        <f>IFERROR(Oferta!K158/AVERAGE(Ventas!K156:K158),"")</f>
        <v>8.183890577507599</v>
      </c>
      <c r="L158" s="47">
        <f>IFERROR(Oferta!L158/AVERAGE(Ventas!L156:L158),"")</f>
        <v>19.376033057851238</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7.0310965630114568</v>
      </c>
      <c r="Q158" s="47">
        <f>IFERROR(Oferta!Q158/AVERAGE(Ventas!Q156:Q158),"")</f>
        <v>8.0847532967847098</v>
      </c>
      <c r="R158" s="47">
        <f>IFERROR(Oferta!R158/AVERAGE(Ventas!R156:R158),"")</f>
        <v>16.716936671575844</v>
      </c>
      <c r="S158" s="47">
        <f>IFERROR(Oferta!S158/AVERAGE(Ventas!S156:S158),"")</f>
        <v>18.088041085840061</v>
      </c>
      <c r="T158" s="47">
        <f>IFERROR(Oferta!T158/AVERAGE(Ventas!T156:T158),"")</f>
        <v>7.9972826086956514</v>
      </c>
      <c r="U158" s="47">
        <f>IFERROR(Oferta!U158/AVERAGE(Ventas!U156:U158),"")</f>
        <v>17.109709962168978</v>
      </c>
      <c r="V158" s="47">
        <f>IFERROR(Oferta!V158/AVERAGE(Ventas!V156:V158),"")</f>
        <v>10.223226203922373</v>
      </c>
      <c r="W158" s="47">
        <f>IFERROR(Oferta!W158/AVERAGE(Ventas!W156:W158),"")</f>
        <v>0</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7.1746641074856043</v>
      </c>
      <c r="AB158" s="47">
        <f>IFERROR(Oferta!AB158/AVERAGE(Ventas!AB156:AB158),"")</f>
        <v>15.641086186540733</v>
      </c>
      <c r="AC158" s="47">
        <f>IFERROR(Oferta!AC158/AVERAGE(Ventas!AC156:AC158),"")</f>
        <v>10.150207468879668</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12.613259668508286</v>
      </c>
      <c r="AN158" s="47">
        <f>IFERROR(Oferta!AN158/AVERAGE(Ventas!AN156:AN158),"")</f>
        <v>16.600000000000001</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13.049999999999999</v>
      </c>
      <c r="AU158" s="47">
        <f>IFERROR(Oferta!AU158/AVERAGE(Ventas!AU156:AU158),"")</f>
        <v>17.05263157894737</v>
      </c>
      <c r="AV158" s="47">
        <f>IFERROR(Oferta!AV158/AVERAGE(Ventas!AV156:AV158),"")</f>
        <v>7.6992619926199266</v>
      </c>
      <c r="AW158" s="47">
        <f>IFERROR(Oferta!AW158/AVERAGE(Ventas!AW156:AW158),"")</f>
        <v>13.397260273972602</v>
      </c>
      <c r="AX158" s="47">
        <f>IFERROR(Oferta!AX158/AVERAGE(Ventas!AX156:AX158),"")</f>
        <v>9.339027595269382</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10.189655172413794</v>
      </c>
      <c r="BG158" s="47">
        <f>IFERROR(Oferta!BG158/AVERAGE(Ventas!BG156:BG158),"")</f>
        <v>6.1655716162943497</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9.4128440366972477</v>
      </c>
      <c r="BV158" s="47">
        <f>IFERROR(Oferta!BV158/AVERAGE(Ventas!BV156:BV158),"")</f>
        <v>12.317241379310344</v>
      </c>
      <c r="BW158" s="47">
        <f>IFERROR(Oferta!BW158/AVERAGE(Ventas!BW156:BW158),"")</f>
        <v>20.196078431372548</v>
      </c>
      <c r="BX158" s="47">
        <f>IFERROR(Oferta!BX158/AVERAGE(Ventas!BX156:BX158),"")</f>
        <v>9.56</v>
      </c>
      <c r="BY158" s="47">
        <f>IFERROR(Oferta!BY158/AVERAGE(Ventas!BY156:BY158),"")</f>
        <v>14.36734693877551</v>
      </c>
      <c r="BZ158" s="47">
        <f>IFERROR(Oferta!BZ158/AVERAGE(Ventas!BZ156:BZ158),"")</f>
        <v>11.459677419354838</v>
      </c>
      <c r="CA158" s="47">
        <f>IFERROR(Oferta!CA158/AVERAGE(Ventas!CA156:CA158),"")</f>
        <v>0.99004975124378114</v>
      </c>
      <c r="CB158" s="47">
        <f>IFERROR(Oferta!CB158/AVERAGE(Ventas!CB156:CB158),"")</f>
        <v>8.0883856829802774</v>
      </c>
      <c r="CC158" s="47">
        <f>IFERROR(Oferta!CC158/AVERAGE(Ventas!CC156:CC158),"")</f>
        <v>19</v>
      </c>
      <c r="CD158" s="47">
        <f>IFERROR(Oferta!CD158/AVERAGE(Ventas!CD156:CD158),"")</f>
        <v>28.588235294117645</v>
      </c>
      <c r="CE158" s="47">
        <f>IFERROR(Oferta!CE158/AVERAGE(Ventas!CE156:CE158),"")</f>
        <v>5.9178498985801218</v>
      </c>
      <c r="CF158" s="47">
        <f>IFERROR(Oferta!CF158/AVERAGE(Ventas!CF156:CF158),"")</f>
        <v>19.747706422018346</v>
      </c>
      <c r="CG158" s="47">
        <f>IFERROR(Oferta!CG158/AVERAGE(Ventas!CG156:CG158),"")</f>
        <v>7.2945205479452051</v>
      </c>
      <c r="CH158" s="47">
        <f>IFERROR(Oferta!CH158/AVERAGE(Ventas!CH156:CH158),"")</f>
        <v>2.7251552795031055</v>
      </c>
      <c r="CI158" s="47">
        <f>IFERROR(Oferta!CI158/AVERAGE(Ventas!CI156:CI158),"")</f>
        <v>4.9692548202188638</v>
      </c>
      <c r="CJ158" s="47">
        <f>IFERROR(Oferta!CJ158/AVERAGE(Ventas!CJ156:CJ158),"")</f>
        <v>11.118451025056947</v>
      </c>
      <c r="CK158" s="47">
        <f>IFERROR(Oferta!CK158/AVERAGE(Ventas!CK156:CK158),"")</f>
        <v>13.088372093023255</v>
      </c>
      <c r="CL158" s="47">
        <f>IFERROR(Oferta!CL158/AVERAGE(Ventas!CL156:CL158),"")</f>
        <v>4.558977998580553</v>
      </c>
      <c r="CM158" s="47">
        <f>IFERROR(Oferta!CM158/AVERAGE(Ventas!CM156:CM158),"")</f>
        <v>11.505946935041171</v>
      </c>
      <c r="CN158" s="47">
        <f>IFERROR(Oferta!CN158/AVERAGE(Ventas!CN156:CN158),"")</f>
        <v>5.4920127795527156</v>
      </c>
      <c r="CO158" s="47">
        <f>IFERROR(Oferta!CO158/AVERAGE(Ventas!CO156:CO158),"")</f>
        <v>3.4285714285714284</v>
      </c>
      <c r="CP158" s="47">
        <f>IFERROR(Oferta!CP158/AVERAGE(Ventas!CP156:CP158),"")</f>
        <v>4.7515527950310563</v>
      </c>
      <c r="CQ158" s="47">
        <f>IFERROR(Oferta!CQ158/AVERAGE(Ventas!CQ156:CQ158),"")</f>
        <v>3.7397260273972606</v>
      </c>
      <c r="CR158" s="47">
        <f>IFERROR(Oferta!CR158/AVERAGE(Ventas!CR156:CR158),"")</f>
        <v>19</v>
      </c>
      <c r="CS158" s="47">
        <f>IFERROR(Oferta!CS158/AVERAGE(Ventas!CS156:CS158),"")</f>
        <v>4.7142857142857144</v>
      </c>
      <c r="CT158" s="47">
        <f>IFERROR(Oferta!CT158/AVERAGE(Ventas!CT156:CT158),"")</f>
        <v>4.0469798657718119</v>
      </c>
      <c r="CU158" s="47">
        <f>IFERROR(Oferta!CU158/AVERAGE(Ventas!CU156:CU158),"")</f>
        <v>4.5603715170278631</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9.3475366178428754</v>
      </c>
      <c r="DM158" s="47">
        <f>IFERROR(Oferta!DM158/AVERAGE(Ventas!DM156:DM158),"")</f>
        <v>11.909090909090908</v>
      </c>
      <c r="DN158" s="47">
        <f>IFERROR(Oferta!DN158/AVERAGE(Ventas!DN156:DN158),"")</f>
        <v>4.156488549618321</v>
      </c>
      <c r="DO158" s="47">
        <f>IFERROR(Oferta!DO158/AVERAGE(Ventas!DO156:DO158),"")</f>
        <v>9.9501018329938908</v>
      </c>
      <c r="DP158" s="47">
        <f>IFERROR(Oferta!DP158/AVERAGE(Ventas!DP156:DP158),"")</f>
        <v>8.729903536977492</v>
      </c>
      <c r="DQ158" s="47">
        <f>IFERROR(Oferta!DQ158/AVERAGE(Ventas!DQ156:DQ158),"")</f>
        <v>60</v>
      </c>
      <c r="DR158" s="47">
        <f>IFERROR(Oferta!DR158/AVERAGE(Ventas!DR156:DR158),"")</f>
        <v>8.1055045871559628</v>
      </c>
      <c r="DS158" s="47">
        <f>IFERROR(Oferta!DS158/AVERAGE(Ventas!DS156:DS158),"")</f>
        <v>10.445783132530121</v>
      </c>
      <c r="DT158" s="47">
        <f>IFERROR(Oferta!DT158/AVERAGE(Ventas!DT156:DT158),"")</f>
        <v>14.473684210526315</v>
      </c>
      <c r="DU158" s="47">
        <f>IFERROR(Oferta!DU158/AVERAGE(Ventas!DU156:DU158),"")</f>
        <v>8.3424657534246567</v>
      </c>
      <c r="DV158" s="47">
        <f>IFERROR(Oferta!DV158/AVERAGE(Ventas!DV156:DV158),"")</f>
        <v>11.475336322869955</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18.206896551724139</v>
      </c>
      <c r="EA158" s="47" t="str">
        <f>IFERROR(Oferta!EA158/AVERAGE(Ventas!EA156:EA158),"")</f>
        <v/>
      </c>
      <c r="EB158" s="47">
        <f>IFERROR(Oferta!EB158/AVERAGE(Ventas!EB156:EB158),"")</f>
        <v>4.0965703971119138</v>
      </c>
      <c r="EC158" s="47">
        <f>IFERROR(Oferta!EC158/AVERAGE(Ventas!EC156:EC158),"")</f>
        <v>19.03448275862069</v>
      </c>
      <c r="ED158" s="47">
        <f>IFERROR(Oferta!ED158/AVERAGE(Ventas!ED156:ED158),"")</f>
        <v>4.8396226415094334</v>
      </c>
      <c r="EE158" s="47">
        <f>IFERROR(Oferta!EE158/AVERAGE(Ventas!EE156:EE158),"")</f>
        <v>5.645284825275251</v>
      </c>
      <c r="EF158" s="47">
        <f>IFERROR(Oferta!EF158/AVERAGE(Ventas!EF156:EF158),"")</f>
        <v>7.2543837170992429</v>
      </c>
      <c r="EG158" s="47">
        <f>IFERROR(Oferta!EG158/AVERAGE(Ventas!EG156:EG158),"")</f>
        <v>14.7425200168563</v>
      </c>
      <c r="EH158" s="47">
        <f>IFERROR(Oferta!EH158/AVERAGE(Ventas!EH156:EH158),"")</f>
        <v>16.456197274497082</v>
      </c>
      <c r="EI158" s="47">
        <f>IFERROR(Oferta!EI158/AVERAGE(Ventas!EI156:EI158),"")</f>
        <v>7.0409271312906805</v>
      </c>
      <c r="EJ158" s="47">
        <f>IFERROR(Oferta!EJ158/AVERAGE(Ventas!EJ156:EJ158),"")</f>
        <v>15.260268601117536</v>
      </c>
      <c r="EK158" s="47">
        <f>IFERROR(Oferta!EK158/AVERAGE(Ventas!EK156:EK158),"")</f>
        <v>9.0518035303146593</v>
      </c>
      <c r="EL158" s="47">
        <f>IFERROR(Oferta!EL158/AVERAGE(Ventas!EL156:EL158),"")</f>
        <v>5.3365271802894014</v>
      </c>
      <c r="EM158" s="47">
        <f>IFERROR(Oferta!EM158/AVERAGE(Ventas!EM156:EM158),"")</f>
        <v>7.1054518297236742</v>
      </c>
      <c r="EN158" s="47">
        <f>IFERROR(Oferta!EN158/AVERAGE(Ventas!EN156:EN158),"")</f>
        <v>14.482587064676617</v>
      </c>
      <c r="EO158" s="47">
        <f>IFERROR(Oferta!EO158/AVERAGE(Ventas!EO156:EO158),"")</f>
        <v>16.027542950640854</v>
      </c>
      <c r="EP158" s="47">
        <f>IFERROR(Oferta!EP158/AVERAGE(Ventas!EP156:EP158),"")</f>
        <v>6.8710254217523126</v>
      </c>
      <c r="EQ158" s="47">
        <f>IFERROR(Oferta!EQ158/AVERAGE(Ventas!EQ156:EQ158),"")</f>
        <v>14.928256765261171</v>
      </c>
      <c r="ER158" s="47">
        <f>IFERROR(Oferta!ER158/AVERAGE(Ventas!ER156:ER158),"")</f>
        <v>8.867546441589834</v>
      </c>
      <c r="ES158" s="47">
        <f>IFERROR(Oferta!ES158/AVERAGE(Ventas!ES156:ES158),"")</f>
        <v>5.7076148033326879</v>
      </c>
      <c r="ET158" s="47">
        <f>IFERROR(Oferta!ET158/AVERAGE(Ventas!ET156:ET158),"")</f>
        <v>7.1482931812377632</v>
      </c>
      <c r="EU158" s="47">
        <f>IFERROR(Oferta!EU158/AVERAGE(Ventas!EU156:EU158),"")</f>
        <v>13.780001888395807</v>
      </c>
      <c r="EV158" s="47">
        <f>IFERROR(Oferta!EV158/AVERAGE(Ventas!EV156:EV158),"")</f>
        <v>15.646199554345136</v>
      </c>
      <c r="EW158" s="47">
        <f>IFERROR(Oferta!EW158/AVERAGE(Ventas!EW156:EW158),"")</f>
        <v>6.964259195089352</v>
      </c>
      <c r="EX158" s="47">
        <f>IFERROR(Oferta!EX158/AVERAGE(Ventas!EX156:EX158),"")</f>
        <v>14.295215311004783</v>
      </c>
      <c r="EY158" s="47">
        <f>IFERROR(Oferta!EY158/AVERAGE(Ventas!EY156:EY158),"")</f>
        <v>8.9131596162232878</v>
      </c>
      <c r="EZ158" s="47">
        <f>IFERROR(Oferta!EZ158/AVERAGE(Ventas!EZ156:EZ158),"")</f>
        <v>5.387203051846714</v>
      </c>
      <c r="FA158" s="47">
        <f>IFERROR(Oferta!FA158/AVERAGE(Ventas!FA156:FA158),"")</f>
        <v>7.1298156282348986</v>
      </c>
      <c r="FB158" s="47">
        <f>IFERROR(Oferta!FB158/AVERAGE(Ventas!FB156:FB158),"")</f>
        <v>13.804113062259368</v>
      </c>
      <c r="FC158" s="47">
        <f>IFERROR(Oferta!FC158/AVERAGE(Ventas!FC156:FC158),"")</f>
        <v>15.65808368408022</v>
      </c>
      <c r="FD158" s="47">
        <f>IFERROR(Oferta!FD158/AVERAGE(Ventas!FD156:FD158),"")</f>
        <v>6.887713803902674</v>
      </c>
      <c r="FE158" s="47">
        <f>IFERROR(Oferta!FE158/AVERAGE(Ventas!FE156:FE158),"")</f>
        <v>14.313929738562091</v>
      </c>
      <c r="FF158" s="47">
        <f>IFERROR(Oferta!FF158/AVERAGE(Ventas!FF156:FF158),"")</f>
        <v>8.8286415886686349</v>
      </c>
    </row>
    <row r="159" spans="1:162" x14ac:dyDescent="0.25">
      <c r="A159" s="36">
        <v>44805</v>
      </c>
      <c r="B159" s="47">
        <f>IFERROR(Oferta!B159/AVERAGE(Ventas!B157:B159),"")</f>
        <v>59.769230769230774</v>
      </c>
      <c r="C159" s="47">
        <f>IFERROR(Oferta!C159/AVERAGE(Ventas!C157:C159),"")</f>
        <v>7.9808533916849012</v>
      </c>
      <c r="D159" s="47">
        <f>IFERROR(Oferta!D159/AVERAGE(Ventas!D157:D159),"")</f>
        <v>14.846153846153847</v>
      </c>
      <c r="E159" s="47">
        <f>IFERROR(Oferta!E159/AVERAGE(Ventas!E157:E159),"")</f>
        <v>11.289191123836792</v>
      </c>
      <c r="F159" s="47">
        <f>IFERROR(Oferta!F159/AVERAGE(Ventas!F157:F159),"")</f>
        <v>8.164349959116926</v>
      </c>
      <c r="G159" s="47">
        <f>IFERROR(Oferta!G159/AVERAGE(Ventas!G157:G159),"")</f>
        <v>13.288937637104356</v>
      </c>
      <c r="H159" s="47">
        <f>IFERROR(Oferta!H159/AVERAGE(Ventas!H157:H159),"")</f>
        <v>10.548104956268222</v>
      </c>
      <c r="I159" s="47">
        <f>IFERROR(Oferta!I159/AVERAGE(Ventas!I157:I159),"")</f>
        <v>7.1557195571955718</v>
      </c>
      <c r="J159" s="47">
        <f>IFERROR(Oferta!J159/AVERAGE(Ventas!J157:J159),"")</f>
        <v>7.1730934018851755</v>
      </c>
      <c r="K159" s="47">
        <f>IFERROR(Oferta!K159/AVERAGE(Ventas!K157:K159),"")</f>
        <v>9.8989726027397271</v>
      </c>
      <c r="L159" s="47">
        <f>IFERROR(Oferta!L159/AVERAGE(Ventas!L157:L159),"")</f>
        <v>17.612903225806452</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6.8351648351648349</v>
      </c>
      <c r="Q159" s="47">
        <f>IFERROR(Oferta!Q159/AVERAGE(Ventas!Q157:Q159),"")</f>
        <v>9.275451594106384</v>
      </c>
      <c r="R159" s="47">
        <f>IFERROR(Oferta!R159/AVERAGE(Ventas!R157:R159),"")</f>
        <v>18.126264274061992</v>
      </c>
      <c r="S159" s="47">
        <f>IFERROR(Oferta!S159/AVERAGE(Ventas!S157:S159),"")</f>
        <v>19.574162679425836</v>
      </c>
      <c r="T159" s="47">
        <f>IFERROR(Oferta!T159/AVERAGE(Ventas!T157:T159),"")</f>
        <v>9.0721098817245327</v>
      </c>
      <c r="U159" s="47">
        <f>IFERROR(Oferta!U159/AVERAGE(Ventas!U157:U159),"")</f>
        <v>18.546654318129196</v>
      </c>
      <c r="V159" s="47">
        <f>IFERROR(Oferta!V159/AVERAGE(Ventas!V157:V159),"")</f>
        <v>11.420626721763085</v>
      </c>
      <c r="W159" s="47" t="str">
        <f>IFERROR(Oferta!W159/AVERAGE(Ventas!W157:W159),"")</f>
        <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8.5407098121085596</v>
      </c>
      <c r="AB159" s="47">
        <f>IFERROR(Oferta!AB159/AVERAGE(Ventas!AB157:AB159),"")</f>
        <v>13.52067868504772</v>
      </c>
      <c r="AC159" s="47">
        <f>IFERROR(Oferta!AC159/AVERAGE(Ventas!AC157:AC159),"")</f>
        <v>10.513865546218486</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14.668831168831169</v>
      </c>
      <c r="AN159" s="47">
        <f>IFERROR(Oferta!AN159/AVERAGE(Ventas!AN157:AN159),"")</f>
        <v>25.918032786885249</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13.823863636363637</v>
      </c>
      <c r="AU159" s="47">
        <f>IFERROR(Oferta!AU159/AVERAGE(Ventas!AU157:AU159),"")</f>
        <v>17.666666666666668</v>
      </c>
      <c r="AV159" s="47">
        <f>IFERROR(Oferta!AV159/AVERAGE(Ventas!AV157:AV159),"")</f>
        <v>5.6339285714285712</v>
      </c>
      <c r="AW159" s="47">
        <f>IFERROR(Oferta!AW159/AVERAGE(Ventas!AW157:AW159),"")</f>
        <v>14.18041237113402</v>
      </c>
      <c r="AX159" s="47">
        <f>IFERROR(Oferta!AX159/AVERAGE(Ventas!AX157:AX159),"")</f>
        <v>7.5484988452655886</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16.416666666666668</v>
      </c>
      <c r="BG159" s="47">
        <f>IFERROR(Oferta!BG159/AVERAGE(Ventas!BG157:BG159),"")</f>
        <v>7.8540372670807459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10.016835016835017</v>
      </c>
      <c r="BV159" s="47">
        <f>IFERROR(Oferta!BV159/AVERAGE(Ventas!BV157:BV159),"")</f>
        <v>14.280653950953679</v>
      </c>
      <c r="BW159" s="47">
        <f>IFERROR(Oferta!BW159/AVERAGE(Ventas!BW157:BW159),"")</f>
        <v>21</v>
      </c>
      <c r="BX159" s="47">
        <f>IFERROR(Oferta!BX159/AVERAGE(Ventas!BX157:BX159),"")</f>
        <v>10.827510917030569</v>
      </c>
      <c r="BY159" s="47">
        <f>IFERROR(Oferta!BY159/AVERAGE(Ventas!BY157:BY159),"")</f>
        <v>16.164705882352941</v>
      </c>
      <c r="BZ159" s="47">
        <f>IFERROR(Oferta!BZ159/AVERAGE(Ventas!BZ157:BZ159),"")</f>
        <v>12.736325385694251</v>
      </c>
      <c r="CA159" s="47">
        <f>IFERROR(Oferta!CA159/AVERAGE(Ventas!CA157:CA159),"")</f>
        <v>1.2457231726283047</v>
      </c>
      <c r="CB159" s="47">
        <f>IFERROR(Oferta!CB159/AVERAGE(Ventas!CB157:CB159),"")</f>
        <v>8.6695278969957084</v>
      </c>
      <c r="CC159" s="47">
        <f>IFERROR(Oferta!CC159/AVERAGE(Ventas!CC157:CC159),"")</f>
        <v>17.004366812227076</v>
      </c>
      <c r="CD159" s="47">
        <f>IFERROR(Oferta!CD159/AVERAGE(Ventas!CD157:CD159),"")</f>
        <v>22.857142857142858</v>
      </c>
      <c r="CE159" s="47">
        <f>IFERROR(Oferta!CE159/AVERAGE(Ventas!CE157:CE159),"")</f>
        <v>6.3307202351788332</v>
      </c>
      <c r="CF159" s="47">
        <f>IFERROR(Oferta!CF159/AVERAGE(Ventas!CF157:CF159),"")</f>
        <v>17.496000000000002</v>
      </c>
      <c r="CG159" s="47">
        <f>IFERROR(Oferta!CG159/AVERAGE(Ventas!CG157:CG159),"")</f>
        <v>7.549105194238324</v>
      </c>
      <c r="CH159" s="47">
        <f>IFERROR(Oferta!CH159/AVERAGE(Ventas!CH157:CH159),"")</f>
        <v>1.7605633802816902</v>
      </c>
      <c r="CI159" s="47">
        <f>IFERROR(Oferta!CI159/AVERAGE(Ventas!CI157:CI159),"")</f>
        <v>4.2151387720773759</v>
      </c>
      <c r="CJ159" s="47">
        <f>IFERROR(Oferta!CJ159/AVERAGE(Ventas!CJ157:CJ159),"")</f>
        <v>10.405281285878301</v>
      </c>
      <c r="CK159" s="47">
        <f>IFERROR(Oferta!CK159/AVERAGE(Ventas!CK157:CK159),"")</f>
        <v>8.8745644599303137</v>
      </c>
      <c r="CL159" s="47">
        <f>IFERROR(Oferta!CL159/AVERAGE(Ventas!CL157:CL159),"")</f>
        <v>3.7808389865706773</v>
      </c>
      <c r="CM159" s="47">
        <f>IFERROR(Oferta!CM159/AVERAGE(Ventas!CM157:CM159),"")</f>
        <v>10.025906735751295</v>
      </c>
      <c r="CN159" s="47">
        <f>IFERROR(Oferta!CN159/AVERAGE(Ventas!CN157:CN159),"")</f>
        <v>4.6437179334208327</v>
      </c>
      <c r="CO159" s="47">
        <f>IFERROR(Oferta!CO159/AVERAGE(Ventas!CO157:CO159),"")</f>
        <v>3.3</v>
      </c>
      <c r="CP159" s="47">
        <f>IFERROR(Oferta!CP159/AVERAGE(Ventas!CP157:CP159),"")</f>
        <v>6.237556561085972</v>
      </c>
      <c r="CQ159" s="47">
        <f>IFERROR(Oferta!CQ159/AVERAGE(Ventas!CQ157:CQ159),"")</f>
        <v>2.4094488188976375</v>
      </c>
      <c r="CR159" s="47">
        <f>IFERROR(Oferta!CR159/AVERAGE(Ventas!CR157:CR159),"")</f>
        <v>6</v>
      </c>
      <c r="CS159" s="47">
        <f>IFERROR(Oferta!CS159/AVERAGE(Ventas!CS157:CS159),"")</f>
        <v>6.1725663716814161</v>
      </c>
      <c r="CT159" s="47">
        <f>IFERROR(Oferta!CT159/AVERAGE(Ventas!CT157:CT159),"")</f>
        <v>2.5970149253731343</v>
      </c>
      <c r="CU159" s="47">
        <f>IFERROR(Oferta!CU159/AVERAGE(Ventas!CU157:CU159),"")</f>
        <v>5.3549488054607508</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8.5103626943005182</v>
      </c>
      <c r="DM159" s="47">
        <f>IFERROR(Oferta!DM159/AVERAGE(Ventas!DM157:DM159),"")</f>
        <v>11.536480686695278</v>
      </c>
      <c r="DN159" s="47">
        <f>IFERROR(Oferta!DN159/AVERAGE(Ventas!DN157:DN159),"")</f>
        <v>5.6953125</v>
      </c>
      <c r="DO159" s="47">
        <f>IFERROR(Oferta!DO159/AVERAGE(Ventas!DO157:DO159),"")</f>
        <v>9.2119402985074625</v>
      </c>
      <c r="DP159" s="47">
        <f>IFERROR(Oferta!DP159/AVERAGE(Ventas!DP157:DP159),"")</f>
        <v>8.4980174464710547</v>
      </c>
      <c r="DQ159" s="47">
        <f>IFERROR(Oferta!DQ159/AVERAGE(Ventas!DQ157:DQ159),"")</f>
        <v>28.5</v>
      </c>
      <c r="DR159" s="47">
        <f>IFERROR(Oferta!DR159/AVERAGE(Ventas!DR157:DR159),"")</f>
        <v>9.85</v>
      </c>
      <c r="DS159" s="47">
        <f>IFERROR(Oferta!DS159/AVERAGE(Ventas!DS157:DS159),"")</f>
        <v>9.03125</v>
      </c>
      <c r="DT159" s="47">
        <f>IFERROR(Oferta!DT159/AVERAGE(Ventas!DT157:DT159),"")</f>
        <v>17.795454545454547</v>
      </c>
      <c r="DU159" s="47">
        <f>IFERROR(Oferta!DU159/AVERAGE(Ventas!DU157:DU159),"")</f>
        <v>9.9735099337748334</v>
      </c>
      <c r="DV159" s="47">
        <f>IFERROR(Oferta!DV159/AVERAGE(Ventas!DV157:DV159),"")</f>
        <v>10.665254237288135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v>
      </c>
      <c r="EA159" s="47">
        <f>IFERROR(Oferta!EA159/AVERAGE(Ventas!EA157:EA159),"")</f>
        <v>45</v>
      </c>
      <c r="EB159" s="47">
        <f>IFERROR(Oferta!EB159/AVERAGE(Ventas!EB157:EB159),"")</f>
        <v>5.1325757575757578</v>
      </c>
      <c r="EC159" s="47">
        <f>IFERROR(Oferta!EC159/AVERAGE(Ventas!EC157:EC159),"")</f>
        <v>23.478260869565215</v>
      </c>
      <c r="ED159" s="47">
        <f>IFERROR(Oferta!ED159/AVERAGE(Ventas!ED157:ED159),"")</f>
        <v>6.1396181384248214</v>
      </c>
      <c r="EE159" s="47">
        <f>IFERROR(Oferta!EE159/AVERAGE(Ventas!EE157:EE159),"")</f>
        <v>5.6284879085835771</v>
      </c>
      <c r="EF159" s="47">
        <f>IFERROR(Oferta!EF159/AVERAGE(Ventas!EF157:EF159),"")</f>
        <v>7.6790356071675774</v>
      </c>
      <c r="EG159" s="47">
        <f>IFERROR(Oferta!EG159/AVERAGE(Ventas!EG157:EG159),"")</f>
        <v>15.308486753480018</v>
      </c>
      <c r="EH159" s="47">
        <f>IFERROR(Oferta!EH159/AVERAGE(Ventas!EH157:EH159),"")</f>
        <v>15.113392857142857</v>
      </c>
      <c r="EI159" s="47">
        <f>IFERROR(Oferta!EI159/AVERAGE(Ventas!EI157:EI159),"")</f>
        <v>7.4198327118814875</v>
      </c>
      <c r="EJ159" s="47">
        <f>IFERROR(Oferta!EJ159/AVERAGE(Ventas!EJ157:EJ159),"")</f>
        <v>15.243202868240216</v>
      </c>
      <c r="EK159" s="47">
        <f>IFERROR(Oferta!EK159/AVERAGE(Ventas!EK157:EK159),"")</f>
        <v>9.3930670685757356</v>
      </c>
      <c r="EL159" s="47">
        <f>IFERROR(Oferta!EL159/AVERAGE(Ventas!EL157:EL159),"")</f>
        <v>5.3856808011932671</v>
      </c>
      <c r="EM159" s="47">
        <f>IFERROR(Oferta!EM159/AVERAGE(Ventas!EM157:EM159),"")</f>
        <v>7.5078646776106366</v>
      </c>
      <c r="EN159" s="47">
        <f>IFERROR(Oferta!EN159/AVERAGE(Ventas!EN157:EN159),"")</f>
        <v>14.770859854183543</v>
      </c>
      <c r="EO159" s="47">
        <f>IFERROR(Oferta!EO159/AVERAGE(Ventas!EO157:EO159),"")</f>
        <v>14.747077841333002</v>
      </c>
      <c r="EP159" s="47">
        <f>IFERROR(Oferta!EP159/AVERAGE(Ventas!EP157:EP159),"")</f>
        <v>7.2367496937525519</v>
      </c>
      <c r="EQ159" s="47">
        <f>IFERROR(Oferta!EQ159/AVERAGE(Ventas!EQ157:EQ159),"")</f>
        <v>14.763307534354761</v>
      </c>
      <c r="ER159" s="47">
        <f>IFERROR(Oferta!ER159/AVERAGE(Ventas!ER157:ER159),"")</f>
        <v>9.1660424722149116</v>
      </c>
      <c r="ES159" s="47">
        <f>IFERROR(Oferta!ES159/AVERAGE(Ventas!ES157:ES159),"")</f>
        <v>5.7888841927303467</v>
      </c>
      <c r="ET159" s="47">
        <f>IFERROR(Oferta!ET159/AVERAGE(Ventas!ET157:ET159),"")</f>
        <v>7.5962977200816155</v>
      </c>
      <c r="EU159" s="47">
        <f>IFERROR(Oferta!EU159/AVERAGE(Ventas!EU157:EU159),"")</f>
        <v>13.863151716717207</v>
      </c>
      <c r="EV159" s="47">
        <f>IFERROR(Oferta!EV159/AVERAGE(Ventas!EV157:EV159),"")</f>
        <v>14.559551076500229</v>
      </c>
      <c r="EW159" s="47">
        <f>IFERROR(Oferta!EW159/AVERAGE(Ventas!EW157:EW159),"")</f>
        <v>7.3744325404031237</v>
      </c>
      <c r="EX159" s="47">
        <f>IFERROR(Oferta!EX159/AVERAGE(Ventas!EX157:EX159),"")</f>
        <v>14.071560764959901</v>
      </c>
      <c r="EY159" s="47">
        <f>IFERROR(Oferta!EY159/AVERAGE(Ventas!EY157:EY159),"")</f>
        <v>9.2131243178139925</v>
      </c>
      <c r="EZ159" s="47">
        <f>IFERROR(Oferta!EZ159/AVERAGE(Ventas!EZ157:EZ159),"")</f>
        <v>5.7225536992840098</v>
      </c>
      <c r="FA159" s="47">
        <f>IFERROR(Oferta!FA159/AVERAGE(Ventas!FA157:FA159),"")</f>
        <v>7.5647422259784927</v>
      </c>
      <c r="FB159" s="47">
        <f>IFERROR(Oferta!FB159/AVERAGE(Ventas!FB157:FB159),"")</f>
        <v>13.903194390338918</v>
      </c>
      <c r="FC159" s="47">
        <f>IFERROR(Oferta!FC159/AVERAGE(Ventas!FC157:FC159),"")</f>
        <v>14.566521639569498</v>
      </c>
      <c r="FD159" s="47">
        <f>IFERROR(Oferta!FD159/AVERAGE(Ventas!FD157:FD159),"")</f>
        <v>7.3293002211433365</v>
      </c>
      <c r="FE159" s="47">
        <f>IFERROR(Oferta!FE159/AVERAGE(Ventas!FE157:FE159),"")</f>
        <v>14.101127434233003</v>
      </c>
      <c r="FF159" s="47">
        <f>IFERROR(Oferta!FF159/AVERAGE(Ventas!FF157:FF159),"")</f>
        <v>9.1654068474877715</v>
      </c>
    </row>
    <row r="160" spans="1:162" x14ac:dyDescent="0.25">
      <c r="A160" s="36">
        <v>44835</v>
      </c>
      <c r="B160" s="47">
        <f>IFERROR(Oferta!B160/AVERAGE(Ventas!B158:B160),"")</f>
        <v>35.142857142857146</v>
      </c>
      <c r="C160" s="47">
        <f>IFERROR(Oferta!C160/AVERAGE(Ventas!C158:C160),"")</f>
        <v>8.3638766519823786</v>
      </c>
      <c r="D160" s="47">
        <f>IFERROR(Oferta!D160/AVERAGE(Ventas!D158:D160),"")</f>
        <v>14.927999999999999</v>
      </c>
      <c r="E160" s="47">
        <f>IFERROR(Oferta!E160/AVERAGE(Ventas!E158:E160),"")</f>
        <v>11.726114649681529</v>
      </c>
      <c r="F160" s="47">
        <f>IFERROR(Oferta!F160/AVERAGE(Ventas!F158:F160),"")</f>
        <v>8.528021015761821</v>
      </c>
      <c r="G160" s="47">
        <f>IFERROR(Oferta!G160/AVERAGE(Ventas!G158:G160),"")</f>
        <v>13.497628833386027</v>
      </c>
      <c r="H160" s="47">
        <f>IFERROR(Oferta!H160/AVERAGE(Ventas!H158:H160),"")</f>
        <v>10.91364395204128</v>
      </c>
      <c r="I160" s="47">
        <f>IFERROR(Oferta!I160/AVERAGE(Ventas!I158:I160),"")</f>
        <v>8.3894052044609655</v>
      </c>
      <c r="J160" s="47">
        <f>IFERROR(Oferta!J160/AVERAGE(Ventas!J158:J160),"")</f>
        <v>7.6771234092926903</v>
      </c>
      <c r="K160" s="47">
        <f>IFERROR(Oferta!K160/AVERAGE(Ventas!K158:K160),"")</f>
        <v>10.383742911153119</v>
      </c>
      <c r="L160" s="47">
        <f>IFERROR(Oferta!L160/AVERAGE(Ventas!L158:L160),"")</f>
        <v>15.019867549668874</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8.1026200873362448</v>
      </c>
      <c r="Q160" s="47">
        <f>IFERROR(Oferta!Q160/AVERAGE(Ventas!Q158:Q160),"")</f>
        <v>10.386433260393872</v>
      </c>
      <c r="R160" s="47">
        <f>IFERROR(Oferta!R160/AVERAGE(Ventas!R158:R160),"")</f>
        <v>16.670141017780505</v>
      </c>
      <c r="S160" s="47">
        <f>IFERROR(Oferta!S160/AVERAGE(Ventas!S158:S160),"")</f>
        <v>18.117732558139533</v>
      </c>
      <c r="T160" s="47">
        <f>IFERROR(Oferta!T160/AVERAGE(Ventas!T158:T160),"")</f>
        <v>10.216919212381493</v>
      </c>
      <c r="U160" s="47">
        <f>IFERROR(Oferta!U160/AVERAGE(Ventas!U158:U160),"")</f>
        <v>17.099611901681758</v>
      </c>
      <c r="V160" s="47">
        <f>IFERROR(Oferta!V160/AVERAGE(Ventas!V158:V160),"")</f>
        <v>12.097002179162494</v>
      </c>
      <c r="W160" s="47" t="str">
        <f>IFERROR(Oferta!W160/AVERAGE(Ventas!W158:W160),"")</f>
        <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7.7594142259414225</v>
      </c>
      <c r="AB160" s="47">
        <f>IFERROR(Oferta!AB160/AVERAGE(Ventas!AB158:AB160),"")</f>
        <v>11.98219584569733</v>
      </c>
      <c r="AC160" s="47">
        <f>IFERROR(Oferta!AC160/AVERAGE(Ventas!AC158:AC160),"")</f>
        <v>9.5055214723926387</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16.75</v>
      </c>
      <c r="AN160" s="47">
        <f>IFERROR(Oferta!AN160/AVERAGE(Ventas!AN158:AN160),"")</f>
        <v>20.219178082191782</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16.439306358381504</v>
      </c>
      <c r="AU160" s="47">
        <f>IFERROR(Oferta!AU160/AVERAGE(Ventas!AU158:AU160),"")</f>
        <v>22.5</v>
      </c>
      <c r="AV160" s="47">
        <f>IFERROR(Oferta!AV160/AVERAGE(Ventas!AV158:AV160),"")</f>
        <v>6.5385638297872344</v>
      </c>
      <c r="AW160" s="47">
        <f>IFERROR(Oferta!AW160/AVERAGE(Ventas!AW158:AW160),"")</f>
        <v>17.010471204188484</v>
      </c>
      <c r="AX160" s="47">
        <f>IFERROR(Oferta!AX160/AVERAGE(Ventas!AX158:AX160),"")</f>
        <v>8.6595970307529164</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28.90909090909091</v>
      </c>
      <c r="BG160" s="47">
        <f>IFERROR(Oferta!BG160/AVERAGE(Ventas!BG158:BG160),"")</f>
        <v>9.911538461538461</v>
      </c>
      <c r="BH160" s="47">
        <f>IFERROR(Oferta!BH160/AVERAGE(Ventas!BH158:BH160),"")</f>
        <v>10.843137254901961</v>
      </c>
      <c r="BI160" s="47">
        <f>IFERROR(Oferta!BI160/AVERAGE(Ventas!BI158:BI160),"")</f>
        <v>24</v>
      </c>
      <c r="BJ160" s="47">
        <f>IFERROR(Oferta!BJ160/AVERAGE(Ventas!BJ158:BJ160),"")</f>
        <v>10.682656826568266</v>
      </c>
      <c r="BK160" s="47">
        <f>IFERROR(Oferta!BK160/AVERAGE(Ventas!BK158:BK160),"")</f>
        <v>11.725609756097562</v>
      </c>
      <c r="BL160" s="47">
        <f>IFERROR(Oferta!BL160/AVERAGE(Ventas!BL158:BL160),"")</f>
        <v>10.924929178470254</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10.114285714285716</v>
      </c>
      <c r="BV160" s="47">
        <f>IFERROR(Oferta!BV160/AVERAGE(Ventas!BV158:BV160),"")</f>
        <v>15.875722543352602</v>
      </c>
      <c r="BW160" s="47">
        <f>IFERROR(Oferta!BW160/AVERAGE(Ventas!BW158:BW160),"")</f>
        <v>17.763636363636362</v>
      </c>
      <c r="BX160" s="47">
        <f>IFERROR(Oferta!BX160/AVERAGE(Ventas!BX158:BX160),"")</f>
        <v>10.87137330754352</v>
      </c>
      <c r="BY160" s="47">
        <f>IFERROR(Oferta!BY160/AVERAGE(Ventas!BY158:BY160),"")</f>
        <v>16.485322896281801</v>
      </c>
      <c r="BZ160" s="47">
        <f>IFERROR(Oferta!BZ160/AVERAGE(Ventas!BZ158:BZ160),"")</f>
        <v>12.728155339805825</v>
      </c>
      <c r="CA160" s="47">
        <f>IFERROR(Oferta!CA160/AVERAGE(Ventas!CA158:CA160),"")</f>
        <v>1.0643478260869565</v>
      </c>
      <c r="CB160" s="47">
        <f>IFERROR(Oferta!CB160/AVERAGE(Ventas!CB158:CB160),"")</f>
        <v>9.2281626506024086</v>
      </c>
      <c r="CC160" s="47">
        <f>IFERROR(Oferta!CC160/AVERAGE(Ventas!CC158:CC160),"")</f>
        <v>18.321951219512197</v>
      </c>
      <c r="CD160" s="47">
        <f>IFERROR(Oferta!CD160/AVERAGE(Ventas!CD158:CD160),"")</f>
        <v>21.857142857142858</v>
      </c>
      <c r="CE160" s="47">
        <f>IFERROR(Oferta!CE160/AVERAGE(Ventas!CE158:CE160),"")</f>
        <v>6.7614293221229635</v>
      </c>
      <c r="CF160" s="47">
        <f>IFERROR(Oferta!CF160/AVERAGE(Ventas!CF158:CF160),"")</f>
        <v>18.650442477876108</v>
      </c>
      <c r="CG160" s="47">
        <f>IFERROR(Oferta!CG160/AVERAGE(Ventas!CG158:CG160),"")</f>
        <v>8.0234852043212772</v>
      </c>
      <c r="CH160" s="47">
        <f>IFERROR(Oferta!CH160/AVERAGE(Ventas!CH158:CH160),"")</f>
        <v>1.7910074937552041</v>
      </c>
      <c r="CI160" s="47">
        <f>IFERROR(Oferta!CI160/AVERAGE(Ventas!CI158:CI160),"")</f>
        <v>4.6686090225563914</v>
      </c>
      <c r="CJ160" s="47">
        <f>IFERROR(Oferta!CJ160/AVERAGE(Ventas!CJ158:CJ160),"")</f>
        <v>11.854972375690608</v>
      </c>
      <c r="CK160" s="47">
        <f>IFERROR(Oferta!CK160/AVERAGE(Ventas!CK158:CK160),"")</f>
        <v>11.097744360902254</v>
      </c>
      <c r="CL160" s="47">
        <f>IFERROR(Oferta!CL160/AVERAGE(Ventas!CL158:CL160),"")</f>
        <v>4.1386290446250582</v>
      </c>
      <c r="CM160" s="47">
        <f>IFERROR(Oferta!CM160/AVERAGE(Ventas!CM158:CM160),"")</f>
        <v>11.651515151515152</v>
      </c>
      <c r="CN160" s="47">
        <f>IFERROR(Oferta!CN160/AVERAGE(Ventas!CN158:CN160),"")</f>
        <v>5.128877646119026</v>
      </c>
      <c r="CO160" s="47">
        <f>IFERROR(Oferta!CO160/AVERAGE(Ventas!CO158:CO160),"")</f>
        <v>4.5</v>
      </c>
      <c r="CP160" s="47">
        <f>IFERROR(Oferta!CP160/AVERAGE(Ventas!CP158:CP160),"")</f>
        <v>7.5163043478260869</v>
      </c>
      <c r="CQ160" s="47">
        <f>IFERROR(Oferta!CQ160/AVERAGE(Ventas!CQ158:CQ160),"")</f>
        <v>4.7934782608695654</v>
      </c>
      <c r="CR160" s="47">
        <f>IFERROR(Oferta!CR160/AVERAGE(Ventas!CR158:CR160),"")</f>
        <v>9.8181818181818183</v>
      </c>
      <c r="CS160" s="47">
        <f>IFERROR(Oferta!CS160/AVERAGE(Ventas!CS158:CS160),"")</f>
        <v>7.4521276595744688</v>
      </c>
      <c r="CT160" s="47">
        <f>IFERROR(Oferta!CT160/AVERAGE(Ventas!CT158:CT160),"")</f>
        <v>5.3300970873786406</v>
      </c>
      <c r="CU160" s="47">
        <f>IFERROR(Oferta!CU160/AVERAGE(Ventas!CU158:CU160),"")</f>
        <v>6.9958246346555324</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7.8026509572901324</v>
      </c>
      <c r="DM160" s="47">
        <f>IFERROR(Oferta!DM160/AVERAGE(Ventas!DM158:DM160),"")</f>
        <v>7.7129629629629628</v>
      </c>
      <c r="DN160" s="47">
        <f>IFERROR(Oferta!DN160/AVERAGE(Ventas!DN158:DN160),"")</f>
        <v>6</v>
      </c>
      <c r="DO160" s="47">
        <f>IFERROR(Oferta!DO160/AVERAGE(Ventas!DO158:DO160),"")</f>
        <v>7.7736789631106689</v>
      </c>
      <c r="DP160" s="47">
        <f>IFERROR(Oferta!DP160/AVERAGE(Ventas!DP158:DP160),"")</f>
        <v>7.4510603588907012</v>
      </c>
      <c r="DQ160" s="47">
        <f>IFERROR(Oferta!DQ160/AVERAGE(Ventas!DQ158:DQ160),"")</f>
        <v>18</v>
      </c>
      <c r="DR160" s="47">
        <f>IFERROR(Oferta!DR160/AVERAGE(Ventas!DR158:DR160),"")</f>
        <v>7.4659090909090908</v>
      </c>
      <c r="DS160" s="47">
        <f>IFERROR(Oferta!DS160/AVERAGE(Ventas!DS158:DS160),"")</f>
        <v>10.197044334975368</v>
      </c>
      <c r="DT160" s="47">
        <f>IFERROR(Oferta!DT160/AVERAGE(Ventas!DT158:DT160),"")</f>
        <v>16.581818181818182</v>
      </c>
      <c r="DU160" s="47">
        <f>IFERROR(Oferta!DU160/AVERAGE(Ventas!DU158:DU160),"")</f>
        <v>7.5549295774647893</v>
      </c>
      <c r="DV160" s="47">
        <f>IFERROR(Oferta!DV160/AVERAGE(Ventas!DV158:DV160),"")</f>
        <v>11.55813953488372</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24.585365853658537</v>
      </c>
      <c r="EA160" s="47">
        <f>IFERROR(Oferta!EA160/AVERAGE(Ventas!EA158:EA160),"")</f>
        <v>45</v>
      </c>
      <c r="EB160" s="47">
        <f>IFERROR(Oferta!EB160/AVERAGE(Ventas!EB158:EB160),"")</f>
        <v>4.9833333333333334</v>
      </c>
      <c r="EC160" s="47">
        <f>IFERROR(Oferta!EC160/AVERAGE(Ventas!EC158:EC160),"")</f>
        <v>25.071428571428573</v>
      </c>
      <c r="ED160" s="47">
        <f>IFERROR(Oferta!ED160/AVERAGE(Ventas!ED158:ED160),"")</f>
        <v>6.090551181102362</v>
      </c>
      <c r="EE160" s="47">
        <f>IFERROR(Oferta!EE160/AVERAGE(Ventas!EE158:EE160),"")</f>
        <v>6.283018867924528</v>
      </c>
      <c r="EF160" s="47">
        <f>IFERROR(Oferta!EF160/AVERAGE(Ventas!EF158:EF160),"")</f>
        <v>8.4822359843546291</v>
      </c>
      <c r="EG160" s="47">
        <f>IFERROR(Oferta!EG160/AVERAGE(Ventas!EG158:EG160),"")</f>
        <v>15.137044320072608</v>
      </c>
      <c r="EH160" s="47">
        <f>IFERROR(Oferta!EH160/AVERAGE(Ventas!EH158:EH160),"")</f>
        <v>14.741056218057922</v>
      </c>
      <c r="EI160" s="47">
        <f>IFERROR(Oferta!EI160/AVERAGE(Ventas!EI158:EI160),"")</f>
        <v>8.2262663354573924</v>
      </c>
      <c r="EJ160" s="47">
        <f>IFERROR(Oferta!EJ160/AVERAGE(Ventas!EJ158:EJ160),"")</f>
        <v>14.999407875259056</v>
      </c>
      <c r="EK160" s="47">
        <f>IFERROR(Oferta!EK160/AVERAGE(Ventas!EK158:EK160),"")</f>
        <v>10.03666578739119</v>
      </c>
      <c r="EL160" s="47">
        <f>IFERROR(Oferta!EL160/AVERAGE(Ventas!EL158:EL160),"")</f>
        <v>5.8638027825237975</v>
      </c>
      <c r="EM160" s="47">
        <f>IFERROR(Oferta!EM160/AVERAGE(Ventas!EM158:EM160),"")</f>
        <v>8.1710746239307834</v>
      </c>
      <c r="EN160" s="47">
        <f>IFERROR(Oferta!EN160/AVERAGE(Ventas!EN158:EN160),"")</f>
        <v>14.717498243148277</v>
      </c>
      <c r="EO160" s="47">
        <f>IFERROR(Oferta!EO160/AVERAGE(Ventas!EO158:EO160),"")</f>
        <v>14.229122055674518</v>
      </c>
      <c r="EP160" s="47">
        <f>IFERROR(Oferta!EP160/AVERAGE(Ventas!EP158:EP160),"")</f>
        <v>7.8979485697775216</v>
      </c>
      <c r="EQ160" s="47">
        <f>IFERROR(Oferta!EQ160/AVERAGE(Ventas!EQ158:EQ160),"")</f>
        <v>14.556392747821992</v>
      </c>
      <c r="ER160" s="47">
        <f>IFERROR(Oferta!ER160/AVERAGE(Ventas!ER158:ER160),"")</f>
        <v>9.6895736098498446</v>
      </c>
      <c r="ES160" s="47">
        <f>IFERROR(Oferta!ES160/AVERAGE(Ventas!ES158:ES160),"")</f>
        <v>6.3290556900726385</v>
      </c>
      <c r="ET160" s="47">
        <f>IFERROR(Oferta!ET160/AVERAGE(Ventas!ET158:ET160),"")</f>
        <v>8.2246199572742178</v>
      </c>
      <c r="EU160" s="47">
        <f>IFERROR(Oferta!EU160/AVERAGE(Ventas!EU158:EU160),"")</f>
        <v>13.93604826546003</v>
      </c>
      <c r="EV160" s="47">
        <f>IFERROR(Oferta!EV160/AVERAGE(Ventas!EV158:EV160),"")</f>
        <v>13.803748384317105</v>
      </c>
      <c r="EW160" s="47">
        <f>IFERROR(Oferta!EW160/AVERAGE(Ventas!EW158:EW160),"")</f>
        <v>8.0097175327349088</v>
      </c>
      <c r="EX160" s="47">
        <f>IFERROR(Oferta!EX160/AVERAGE(Ventas!EX158:EX160),"")</f>
        <v>13.893946664838555</v>
      </c>
      <c r="EY160" s="47">
        <f>IFERROR(Oferta!EY160/AVERAGE(Ventas!EY158:EY160),"")</f>
        <v>9.6921946056139259</v>
      </c>
      <c r="EZ160" s="47">
        <f>IFERROR(Oferta!EZ160/AVERAGE(Ventas!EZ158:EZ160),"")</f>
        <v>6.1877551020408159</v>
      </c>
      <c r="FA160" s="47">
        <f>IFERROR(Oferta!FA160/AVERAGE(Ventas!FA158:FA160),"")</f>
        <v>8.1885824246311731</v>
      </c>
      <c r="FB160" s="47">
        <f>IFERROR(Oferta!FB160/AVERAGE(Ventas!FB158:FB160),"")</f>
        <v>13.979771680352494</v>
      </c>
      <c r="FC160" s="47">
        <f>IFERROR(Oferta!FC160/AVERAGE(Ventas!FC158:FC160),"")</f>
        <v>13.810467370234761</v>
      </c>
      <c r="FD160" s="47">
        <f>IFERROR(Oferta!FD160/AVERAGE(Ventas!FD158:FD160),"")</f>
        <v>7.9510619397561175</v>
      </c>
      <c r="FE160" s="47">
        <f>IFERROR(Oferta!FE160/AVERAGE(Ventas!FE158:FE160),"")</f>
        <v>13.9260373231253</v>
      </c>
      <c r="FF160" s="47">
        <f>IFERROR(Oferta!FF160/AVERAGE(Ventas!FF158:FF160),"")</f>
        <v>9.6391903897408167</v>
      </c>
    </row>
    <row r="161" spans="1:162" x14ac:dyDescent="0.25">
      <c r="A161" s="36">
        <v>44866</v>
      </c>
      <c r="B161" s="47">
        <f>IFERROR(Oferta!B161/AVERAGE(Ventas!B159:B161),"")</f>
        <v>29.04</v>
      </c>
      <c r="C161" s="47">
        <f>IFERROR(Oferta!C161/AVERAGE(Ventas!C159:C161),"")</f>
        <v>9.7409461663947798</v>
      </c>
      <c r="D161" s="47">
        <f>IFERROR(Oferta!D161/AVERAGE(Ventas!D159:D161),"")</f>
        <v>16.100558659217878</v>
      </c>
      <c r="E161" s="47">
        <f>IFERROR(Oferta!E161/AVERAGE(Ventas!E159:E161),"")</f>
        <v>12.017569546120059</v>
      </c>
      <c r="F161" s="47">
        <f>IFERROR(Oferta!F161/AVERAGE(Ventas!F159:F161),"")</f>
        <v>9.8970873786407765</v>
      </c>
      <c r="G161" s="47">
        <f>IFERROR(Oferta!G161/AVERAGE(Ventas!G159:G161),"")</f>
        <v>14.22707423580786</v>
      </c>
      <c r="H161" s="47">
        <f>IFERROR(Oferta!H161/AVERAGE(Ventas!H159:H161),"")</f>
        <v>12.021757046316138</v>
      </c>
      <c r="I161" s="47">
        <f>IFERROR(Oferta!I161/AVERAGE(Ventas!I159:I161),"")</f>
        <v>10.168882978723405</v>
      </c>
      <c r="J161" s="47">
        <f>IFERROR(Oferta!J161/AVERAGE(Ventas!J159:J161),"")</f>
        <v>8.6780358718024111</v>
      </c>
      <c r="K161" s="47">
        <f>IFERROR(Oferta!K161/AVERAGE(Ventas!K159:K161),"")</f>
        <v>10.869379014989294</v>
      </c>
      <c r="L161" s="47">
        <f>IFERROR(Oferta!L161/AVERAGE(Ventas!L159:L161),"")</f>
        <v>13.177914110429448</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7.9437052200614122</v>
      </c>
      <c r="Q161" s="47">
        <f>IFERROR(Oferta!Q161/AVERAGE(Ventas!Q159:Q161),"")</f>
        <v>9.943048437758307</v>
      </c>
      <c r="R161" s="47">
        <f>IFERROR(Oferta!R161/AVERAGE(Ventas!R159:R161),"")</f>
        <v>17.09781576448243</v>
      </c>
      <c r="S161" s="47">
        <f>IFERROR(Oferta!S161/AVERAGE(Ventas!S159:S161),"")</f>
        <v>18.659242761692649</v>
      </c>
      <c r="T161" s="47">
        <f>IFERROR(Oferta!T161/AVERAGE(Ventas!T159:T161),"")</f>
        <v>9.7936520076481841</v>
      </c>
      <c r="U161" s="47">
        <f>IFERROR(Oferta!U161/AVERAGE(Ventas!U159:U161),"")</f>
        <v>17.564580559254328</v>
      </c>
      <c r="V161" s="47">
        <f>IFERROR(Oferta!V161/AVERAGE(Ventas!V159:V161),"")</f>
        <v>11.785336442750697</v>
      </c>
      <c r="W161" s="47" t="str">
        <f>IFERROR(Oferta!W161/AVERAGE(Ventas!W159:W161),"")</f>
        <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10.10997442455243</v>
      </c>
      <c r="AB161" s="47">
        <f>IFERROR(Oferta!AB161/AVERAGE(Ventas!AB159:AB161),"")</f>
        <v>12.783558792924039</v>
      </c>
      <c r="AC161" s="47">
        <f>IFERROR(Oferta!AC161/AVERAGE(Ventas!AC159:AC161),"")</f>
        <v>11.313964386129333</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12.5</v>
      </c>
      <c r="AN161" s="47">
        <f>IFERROR(Oferta!AN161/AVERAGE(Ventas!AN159:AN161),"")</f>
        <v>17.96590909090909</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18.62</v>
      </c>
      <c r="AU161" s="47">
        <f>IFERROR(Oferta!AU161/AVERAGE(Ventas!AU159:AU161),"")</f>
        <v>22.166666666666668</v>
      </c>
      <c r="AV161" s="47">
        <f>IFERROR(Oferta!AV161/AVERAGE(Ventas!AV159:AV161),"")</f>
        <v>7.6237762237762237</v>
      </c>
      <c r="AW161" s="47">
        <f>IFERROR(Oferta!AW161/AVERAGE(Ventas!AW159:AW161),"")</f>
        <v>19</v>
      </c>
      <c r="AX161" s="47">
        <f>IFERROR(Oferta!AX161/AVERAGE(Ventas!AX159:AX161),"")</f>
        <v>9.7882219705549272</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20.5</v>
      </c>
      <c r="BG161" s="47">
        <f>IFERROR(Oferta!BG161/AVERAGE(Ventas!BG159:BG161),"")</f>
        <v>10.356415478615071</v>
      </c>
      <c r="BH161" s="47">
        <f>IFERROR(Oferta!BH161/AVERAGE(Ventas!BH159:BH161),"")</f>
        <v>10.875</v>
      </c>
      <c r="BI161" s="47">
        <f>IFERROR(Oferta!BI161/AVERAGE(Ventas!BI159:BI161),"")</f>
        <v>36.857142857142854</v>
      </c>
      <c r="BJ161" s="47">
        <f>IFERROR(Oferta!BJ161/AVERAGE(Ventas!BJ159:BJ161),"")</f>
        <v>10.715127701375247</v>
      </c>
      <c r="BK161" s="47">
        <f>IFERROR(Oferta!BK161/AVERAGE(Ventas!BK159:BK161),"")</f>
        <v>12.079470198675496</v>
      </c>
      <c r="BL161" s="47">
        <f>IFERROR(Oferta!BL161/AVERAGE(Ventas!BL159:BL161),"")</f>
        <v>11.027272727272727</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9.2748538011695913</v>
      </c>
      <c r="BV161" s="47">
        <f>IFERROR(Oferta!BV161/AVERAGE(Ventas!BV159:BV161),"")</f>
        <v>17.809798270893371</v>
      </c>
      <c r="BW161" s="47">
        <f>IFERROR(Oferta!BW161/AVERAGE(Ventas!BW159:BW161),"")</f>
        <v>15.296703296703297</v>
      </c>
      <c r="BX161" s="47">
        <f>IFERROR(Oferta!BX161/AVERAGE(Ventas!BX159:BX161),"")</f>
        <v>9.7485981308411205</v>
      </c>
      <c r="BY161" s="47">
        <f>IFERROR(Oferta!BY161/AVERAGE(Ventas!BY159:BY161),"")</f>
        <v>16.945179584120982</v>
      </c>
      <c r="BZ161" s="47">
        <f>IFERROR(Oferta!BZ161/AVERAGE(Ventas!BZ159:BZ161),"")</f>
        <v>12.129455909943715</v>
      </c>
      <c r="CA161" s="47">
        <f>IFERROR(Oferta!CA161/AVERAGE(Ventas!CA159:CA161),"")</f>
        <v>2.174496644295302</v>
      </c>
      <c r="CB161" s="47">
        <f>IFERROR(Oferta!CB161/AVERAGE(Ventas!CB159:CB161),"")</f>
        <v>9.9966187658495347</v>
      </c>
      <c r="CC161" s="47">
        <f>IFERROR(Oferta!CC161/AVERAGE(Ventas!CC159:CC161),"")</f>
        <v>19.483870967741936</v>
      </c>
      <c r="CD161" s="47">
        <f>IFERROR(Oferta!CD161/AVERAGE(Ventas!CD159:CD161),"")</f>
        <v>32.571428571428569</v>
      </c>
      <c r="CE161" s="47">
        <f>IFERROR(Oferta!CE161/AVERAGE(Ventas!CE159:CE161),"")</f>
        <v>7.3760539629005057</v>
      </c>
      <c r="CF161" s="47">
        <f>IFERROR(Oferta!CF161/AVERAGE(Ventas!CF159:CF161),"")</f>
        <v>20.399999999999999</v>
      </c>
      <c r="CG161" s="47">
        <f>IFERROR(Oferta!CG161/AVERAGE(Ventas!CG159:CG161),"")</f>
        <v>8.692268822637697</v>
      </c>
      <c r="CH161" s="47">
        <f>IFERROR(Oferta!CH161/AVERAGE(Ventas!CH159:CH161),"")</f>
        <v>1.5145348837209303</v>
      </c>
      <c r="CI161" s="47">
        <f>IFERROR(Oferta!CI161/AVERAGE(Ventas!CI159:CI161),"")</f>
        <v>5.2024626564392413</v>
      </c>
      <c r="CJ161" s="47">
        <f>IFERROR(Oferta!CJ161/AVERAGE(Ventas!CJ159:CJ161),"")</f>
        <v>11.937759336099585</v>
      </c>
      <c r="CK161" s="47">
        <f>IFERROR(Oferta!CK161/AVERAGE(Ventas!CK159:CK161),"")</f>
        <v>11.698795180722891</v>
      </c>
      <c r="CL161" s="47">
        <f>IFERROR(Oferta!CL161/AVERAGE(Ventas!CL159:CL161),"")</f>
        <v>4.5666555295689948</v>
      </c>
      <c r="CM161" s="47">
        <f>IFERROR(Oferta!CM161/AVERAGE(Ventas!CM159:CM161),"")</f>
        <v>11.876543209876543</v>
      </c>
      <c r="CN161" s="47">
        <f>IFERROR(Oferta!CN161/AVERAGE(Ventas!CN159:CN161),"")</f>
        <v>5.5878125898246616</v>
      </c>
      <c r="CO161" s="47">
        <f>IFERROR(Oferta!CO161/AVERAGE(Ventas!CO159:CO161),"")</f>
        <v>2.5714285714285716</v>
      </c>
      <c r="CP161" s="47">
        <f>IFERROR(Oferta!CP161/AVERAGE(Ventas!CP159:CP161),"")</f>
        <v>7.3682719546742206</v>
      </c>
      <c r="CQ161" s="47">
        <f>IFERROR(Oferta!CQ161/AVERAGE(Ventas!CQ159:CQ161),"")</f>
        <v>7.6363636363636367</v>
      </c>
      <c r="CR161" s="47">
        <f>IFERROR(Oferta!CR161/AVERAGE(Ventas!CR159:CR161),"")</f>
        <v>5.2941176470588234</v>
      </c>
      <c r="CS161" s="47">
        <f>IFERROR(Oferta!CS161/AVERAGE(Ventas!CS159:CS161),"")</f>
        <v>6.9355670103092777</v>
      </c>
      <c r="CT161" s="47">
        <f>IFERROR(Oferta!CT161/AVERAGE(Ventas!CT159:CT161),"")</f>
        <v>7.083333333333333</v>
      </c>
      <c r="CU161" s="47">
        <f>IFERROR(Oferta!CU161/AVERAGE(Ventas!CU159:CU161),"")</f>
        <v>6.9586956521739127</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8.1306532663316577</v>
      </c>
      <c r="DM161" s="47">
        <f>IFERROR(Oferta!DM161/AVERAGE(Ventas!DM159:DM161),"")</f>
        <v>9.1096345514950166</v>
      </c>
      <c r="DN161" s="47">
        <f>IFERROR(Oferta!DN161/AVERAGE(Ventas!DN159:DN161),"")</f>
        <v>7.5549738219895293</v>
      </c>
      <c r="DO161" s="47">
        <f>IFERROR(Oferta!DO161/AVERAGE(Ventas!DO159:DO161),"")</f>
        <v>8.4587973273942101</v>
      </c>
      <c r="DP161" s="47">
        <f>IFERROR(Oferta!DP161/AVERAGE(Ventas!DP159:DP161),"")</f>
        <v>8.3002754820936637</v>
      </c>
      <c r="DQ161" s="47">
        <f>IFERROR(Oferta!DQ161/AVERAGE(Ventas!DQ159:DQ161),"")</f>
        <v>17</v>
      </c>
      <c r="DR161" s="47">
        <f>IFERROR(Oferta!DR161/AVERAGE(Ventas!DR159:DR161),"")</f>
        <v>6.1594936708860768</v>
      </c>
      <c r="DS161" s="47">
        <f>IFERROR(Oferta!DS161/AVERAGE(Ventas!DS159:DS161),"")</f>
        <v>8.9649805447470818</v>
      </c>
      <c r="DT161" s="47">
        <f>IFERROR(Oferta!DT161/AVERAGE(Ventas!DT159:DT161),"")</f>
        <v>12.862068965517242</v>
      </c>
      <c r="DU161" s="47">
        <f>IFERROR(Oferta!DU161/AVERAGE(Ventas!DU159:DU161),"")</f>
        <v>6.2412060301507539</v>
      </c>
      <c r="DV161" s="47">
        <f>IFERROR(Oferta!DV161/AVERAGE(Ventas!DV159:DV161),"")</f>
        <v>9.950581395348836</v>
      </c>
      <c r="DW161" s="47">
        <f>IFERROR(Oferta!DW161/AVERAGE(Ventas!DW159:DW161),"")</f>
        <v>7.960916442048517</v>
      </c>
      <c r="DX161" s="47">
        <f>IFERROR(Oferta!DX161/AVERAGE(Ventas!DX159:DX161),"")</f>
        <v>3.6846473029045645</v>
      </c>
      <c r="DY161" s="47">
        <f>IFERROR(Oferta!DY161/AVERAGE(Ventas!DY159:DY161),"")</f>
        <v>5.097156398104266</v>
      </c>
      <c r="DZ161" s="47">
        <f>IFERROR(Oferta!DZ161/AVERAGE(Ventas!DZ159:DZ161),"")</f>
        <v>25.5</v>
      </c>
      <c r="EA161" s="47">
        <f>IFERROR(Oferta!EA161/AVERAGE(Ventas!EA159:EA161),"")</f>
        <v>45</v>
      </c>
      <c r="EB161" s="47">
        <f>IFERROR(Oferta!EB161/AVERAGE(Ventas!EB159:EB161),"")</f>
        <v>4.5837104072398187</v>
      </c>
      <c r="EC161" s="47">
        <f>IFERROR(Oferta!EC161/AVERAGE(Ventas!EC159:EC161),"")</f>
        <v>26</v>
      </c>
      <c r="ED161" s="47">
        <f>IFERROR(Oferta!ED161/AVERAGE(Ventas!ED159:ED161),"")</f>
        <v>5.7735042735042734</v>
      </c>
      <c r="EE161" s="47">
        <f>IFERROR(Oferta!EE161/AVERAGE(Ventas!EE159:EE161),"")</f>
        <v>6.5766784452296818</v>
      </c>
      <c r="EF161" s="47">
        <f>IFERROR(Oferta!EF161/AVERAGE(Ventas!EF159:EF161),"")</f>
        <v>8.7577411994784882</v>
      </c>
      <c r="EG161" s="47">
        <f>IFERROR(Oferta!EG161/AVERAGE(Ventas!EG159:EG161),"")</f>
        <v>15.82955446329475</v>
      </c>
      <c r="EH161" s="47">
        <f>IFERROR(Oferta!EH161/AVERAGE(Ventas!EH159:EH161),"")</f>
        <v>14.853890489913544</v>
      </c>
      <c r="EI161" s="47">
        <f>IFERROR(Oferta!EI161/AVERAGE(Ventas!EI159:EI161),"")</f>
        <v>8.5322568860962971</v>
      </c>
      <c r="EJ161" s="47">
        <f>IFERROR(Oferta!EJ161/AVERAGE(Ventas!EJ159:EJ161),"")</f>
        <v>15.483277078858546</v>
      </c>
      <c r="EK161" s="47">
        <f>IFERROR(Oferta!EK161/AVERAGE(Ventas!EK159:EK161),"")</f>
        <v>10.361551506015989</v>
      </c>
      <c r="EL161" s="47">
        <f>IFERROR(Oferta!EL161/AVERAGE(Ventas!EL159:EL161),"")</f>
        <v>6.1581951617287309</v>
      </c>
      <c r="EM161" s="47">
        <f>IFERROR(Oferta!EM161/AVERAGE(Ventas!EM159:EM161),"")</f>
        <v>8.5870286576168926</v>
      </c>
      <c r="EN161" s="47">
        <f>IFERROR(Oferta!EN161/AVERAGE(Ventas!EN159:EN161),"")</f>
        <v>15.490381035124738</v>
      </c>
      <c r="EO161" s="47">
        <f>IFERROR(Oferta!EO161/AVERAGE(Ventas!EO159:EO161),"")</f>
        <v>14.362391930835734</v>
      </c>
      <c r="EP161" s="47">
        <f>IFERROR(Oferta!EP161/AVERAGE(Ventas!EP159:EP161),"")</f>
        <v>8.3204034134988358</v>
      </c>
      <c r="EQ161" s="47">
        <f>IFERROR(Oferta!EQ161/AVERAGE(Ventas!EQ159:EQ161),"")</f>
        <v>15.106046968333198</v>
      </c>
      <c r="ER161" s="47">
        <f>IFERROR(Oferta!ER161/AVERAGE(Ventas!ER159:ER161),"")</f>
        <v>10.133617579534274</v>
      </c>
      <c r="ES161" s="47">
        <f>IFERROR(Oferta!ES161/AVERAGE(Ventas!ES159:ES161),"")</f>
        <v>6.6459560792715582</v>
      </c>
      <c r="ET161" s="47">
        <f>IFERROR(Oferta!ET161/AVERAGE(Ventas!ET159:ET161),"")</f>
        <v>8.6055985290388026</v>
      </c>
      <c r="EU161" s="47">
        <f>IFERROR(Oferta!EU161/AVERAGE(Ventas!EU159:EU161),"")</f>
        <v>14.747618537942845</v>
      </c>
      <c r="EV161" s="47">
        <f>IFERROR(Oferta!EV161/AVERAGE(Ventas!EV159:EV161),"")</f>
        <v>13.905607274301797</v>
      </c>
      <c r="EW161" s="47">
        <f>IFERROR(Oferta!EW161/AVERAGE(Ventas!EW159:EW161),"")</f>
        <v>8.3981801689438171</v>
      </c>
      <c r="EX161" s="47">
        <f>IFERROR(Oferta!EX161/AVERAGE(Ventas!EX159:EX161),"")</f>
        <v>14.469058874086807</v>
      </c>
      <c r="EY161" s="47">
        <f>IFERROR(Oferta!EY161/AVERAGE(Ventas!EY159:EY161),"")</f>
        <v>10.1195775792039</v>
      </c>
      <c r="EZ161" s="47">
        <f>IFERROR(Oferta!EZ161/AVERAGE(Ventas!EZ159:EZ161),"")</f>
        <v>6.4664150943396228</v>
      </c>
      <c r="FA161" s="47">
        <f>IFERROR(Oferta!FA161/AVERAGE(Ventas!FA159:FA161),"")</f>
        <v>8.5592817368453975</v>
      </c>
      <c r="FB161" s="47">
        <f>IFERROR(Oferta!FB161/AVERAGE(Ventas!FB159:FB161),"")</f>
        <v>14.791173648864726</v>
      </c>
      <c r="FC161" s="47">
        <f>IFERROR(Oferta!FC161/AVERAGE(Ventas!FC159:FC161),"")</f>
        <v>13.912337662337663</v>
      </c>
      <c r="FD161" s="47">
        <f>IFERROR(Oferta!FD161/AVERAGE(Ventas!FD159:FD161),"")</f>
        <v>8.3278150301883631</v>
      </c>
      <c r="FE161" s="47">
        <f>IFERROR(Oferta!FE161/AVERAGE(Ventas!FE159:FE161),"")</f>
        <v>14.501178487250911</v>
      </c>
      <c r="FF161" s="47">
        <f>IFERROR(Oferta!FF161/AVERAGE(Ventas!FF159:FF161),"")</f>
        <v>10.058487845901245</v>
      </c>
    </row>
    <row r="162" spans="1:162" x14ac:dyDescent="0.25">
      <c r="A162" s="36">
        <v>44896</v>
      </c>
      <c r="B162" s="47">
        <f>IFERROR(Oferta!B162/AVERAGE(Ventas!B160:B162),"")</f>
        <v>29.75</v>
      </c>
      <c r="C162" s="47">
        <f>IFERROR(Oferta!C162/AVERAGE(Ventas!C160:C162),"")</f>
        <v>11.838506876227898</v>
      </c>
      <c r="D162" s="47">
        <f>IFERROR(Oferta!D162/AVERAGE(Ventas!D160:D162),"")</f>
        <v>18.845872899926956</v>
      </c>
      <c r="E162" s="47">
        <f>IFERROR(Oferta!E162/AVERAGE(Ventas!E160:E162),"")</f>
        <v>14.28125</v>
      </c>
      <c r="F162" s="47">
        <f>IFERROR(Oferta!F162/AVERAGE(Ventas!F160:F162),"")</f>
        <v>12.0058388478007</v>
      </c>
      <c r="G162" s="47">
        <f>IFERROR(Oferta!G162/AVERAGE(Ventas!G160:G162),"")</f>
        <v>16.760015866719556</v>
      </c>
      <c r="H162" s="47">
        <f>IFERROR(Oferta!H162/AVERAGE(Ventas!H160:H162),"")</f>
        <v>14.360510805500981</v>
      </c>
      <c r="I162" s="47">
        <f>IFERROR(Oferta!I162/AVERAGE(Ventas!I160:I162),"")</f>
        <v>10.73546511627907</v>
      </c>
      <c r="J162" s="47">
        <f>IFERROR(Oferta!J162/AVERAGE(Ventas!J160:J162),"")</f>
        <v>9.8954918032786878</v>
      </c>
      <c r="K162" s="47">
        <f>IFERROR(Oferta!K162/AVERAGE(Ventas!K160:K162),"")</f>
        <v>9.9644970414201186</v>
      </c>
      <c r="L162" s="47">
        <f>IFERROR(Oferta!L162/AVERAGE(Ventas!L160:L162),"")</f>
        <v>10.48</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6.3739456419868787</v>
      </c>
      <c r="Q162" s="47">
        <f>IFERROR(Oferta!Q162/AVERAGE(Ventas!Q160:Q162),"")</f>
        <v>10.831199372876927</v>
      </c>
      <c r="R162" s="47">
        <f>IFERROR(Oferta!R162/AVERAGE(Ventas!R160:R162),"")</f>
        <v>17.651839464882944</v>
      </c>
      <c r="S162" s="47">
        <f>IFERROR(Oferta!S162/AVERAGE(Ventas!S160:S162),"")</f>
        <v>18.383771929824562</v>
      </c>
      <c r="T162" s="47">
        <f>IFERROR(Oferta!T162/AVERAGE(Ventas!T160:T162),"")</f>
        <v>10.452183614918711</v>
      </c>
      <c r="U162" s="47">
        <f>IFERROR(Oferta!U162/AVERAGE(Ventas!U160:U162),"")</f>
        <v>17.881597062872878</v>
      </c>
      <c r="V162" s="47">
        <f>IFERROR(Oferta!V162/AVERAGE(Ventas!V160:V162),"")</f>
        <v>12.367325209984621</v>
      </c>
      <c r="W162" s="47" t="str">
        <f>IFERROR(Oferta!W162/AVERAGE(Ventas!W160:W162),"")</f>
        <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10.570754716981133</v>
      </c>
      <c r="AB162" s="47">
        <f>IFERROR(Oferta!AB162/AVERAGE(Ventas!AB160:AB162),"")</f>
        <v>15.161616161616161</v>
      </c>
      <c r="AC162" s="47">
        <f>IFERROR(Oferta!AC162/AVERAGE(Ventas!AC160:AC162),"")</f>
        <v>12.667350076883649</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14.65841584158416</v>
      </c>
      <c r="AN162" s="47">
        <f>IFERROR(Oferta!AN162/AVERAGE(Ventas!AN160:AN162),"")</f>
        <v>17.038834951456309</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15.906040268456376</v>
      </c>
      <c r="AU162" s="47">
        <f>IFERROR(Oferta!AU162/AVERAGE(Ventas!AU160:AU162),"")</f>
        <v>16.173913043478262</v>
      </c>
      <c r="AV162" s="47">
        <f>IFERROR(Oferta!AV162/AVERAGE(Ventas!AV160:AV162),"")</f>
        <v>8.9114754098360649</v>
      </c>
      <c r="AW162" s="47">
        <f>IFERROR(Oferta!AW162/AVERAGE(Ventas!AW160:AW162),"")</f>
        <v>15.941860465116278</v>
      </c>
      <c r="AX162" s="47">
        <f>IFERROR(Oferta!AX162/AVERAGE(Ventas!AX160:AX162),"")</f>
        <v>10.457800511508951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14.419354838709676</v>
      </c>
      <c r="BG162" s="47">
        <f>IFERROR(Oferta!BG162/AVERAGE(Ventas!BG160:BG162),"")</f>
        <v>10.950310559006212</v>
      </c>
      <c r="BH162" s="47">
        <f>IFERROR(Oferta!BH162/AVERAGE(Ventas!BH160:BH162),"")</f>
        <v>10.646616541353383</v>
      </c>
      <c r="BI162" s="47">
        <f>IFERROR(Oferta!BI162/AVERAGE(Ventas!BI160:BI162),"")</f>
        <v>28.636363636363637</v>
      </c>
      <c r="BJ162" s="47">
        <f>IFERROR(Oferta!BJ162/AVERAGE(Ventas!BJ160:BJ162),"")</f>
        <v>11.159533073929961</v>
      </c>
      <c r="BK162" s="47">
        <f>IFERROR(Oferta!BK162/AVERAGE(Ventas!BK160:BK162),"")</f>
        <v>12.020833333333334</v>
      </c>
      <c r="BL162" s="47">
        <f>IFERROR(Oferta!BL162/AVERAGE(Ventas!BL160:BL162),"")</f>
        <v>11.348024316109422</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8.6264591439688711</v>
      </c>
      <c r="BV162" s="47">
        <f>IFERROR(Oferta!BV162/AVERAGE(Ventas!BV160:BV162),"")</f>
        <v>13.819905213270143</v>
      </c>
      <c r="BW162" s="47">
        <f>IFERROR(Oferta!BW162/AVERAGE(Ventas!BW160:BW162),"")</f>
        <v>15.065934065934066</v>
      </c>
      <c r="BX162" s="47">
        <f>IFERROR(Oferta!BX162/AVERAGE(Ventas!BX160:BX162),"")</f>
        <v>8.7189189189189182</v>
      </c>
      <c r="BY162" s="47">
        <f>IFERROR(Oferta!BY162/AVERAGE(Ventas!BY160:BY162),"")</f>
        <v>14.195364238410596</v>
      </c>
      <c r="BZ162" s="47">
        <f>IFERROR(Oferta!BZ162/AVERAGE(Ventas!BZ160:BZ162),"")</f>
        <v>10.6487747957993</v>
      </c>
      <c r="CA162" s="47">
        <f>IFERROR(Oferta!CA162/AVERAGE(Ventas!CA160:CA162),"")</f>
        <v>2.478515625</v>
      </c>
      <c r="CB162" s="47">
        <f>IFERROR(Oferta!CB162/AVERAGE(Ventas!CB160:CB162),"")</f>
        <v>12.262499999999999</v>
      </c>
      <c r="CC162" s="47">
        <f>IFERROR(Oferta!CC162/AVERAGE(Ventas!CC160:CC162),"")</f>
        <v>24.080536912751679</v>
      </c>
      <c r="CD162" s="47">
        <f>IFERROR(Oferta!CD162/AVERAGE(Ventas!CD160:CD162),"")</f>
        <v>34.799999999999997</v>
      </c>
      <c r="CE162" s="47">
        <f>IFERROR(Oferta!CE162/AVERAGE(Ventas!CE160:CE162),"")</f>
        <v>9.0347938144329891</v>
      </c>
      <c r="CF162" s="47">
        <f>IFERROR(Oferta!CF162/AVERAGE(Ventas!CF160:CF162),"")</f>
        <v>25.060975609756099</v>
      </c>
      <c r="CG162" s="47">
        <f>IFERROR(Oferta!CG162/AVERAGE(Ventas!CG160:CG162),"")</f>
        <v>10.566433566433567</v>
      </c>
      <c r="CH162" s="47">
        <f>IFERROR(Oferta!CH162/AVERAGE(Ventas!CH160:CH162),"")</f>
        <v>4.5479833101529907</v>
      </c>
      <c r="CI162" s="47">
        <f>IFERROR(Oferta!CI162/AVERAGE(Ventas!CI160:CI162),"")</f>
        <v>6.7498178285159103</v>
      </c>
      <c r="CJ162" s="47">
        <f>IFERROR(Oferta!CJ162/AVERAGE(Ventas!CJ160:CJ162),"")</f>
        <v>13.673267326732674</v>
      </c>
      <c r="CK162" s="47">
        <f>IFERROR(Oferta!CK162/AVERAGE(Ventas!CK160:CK162),"")</f>
        <v>19.95</v>
      </c>
      <c r="CL162" s="47">
        <f>IFERROR(Oferta!CL162/AVERAGE(Ventas!CL160:CL162),"")</f>
        <v>6.4224565756823822</v>
      </c>
      <c r="CM162" s="47">
        <f>IFERROR(Oferta!CM162/AVERAGE(Ventas!CM160:CM162),"")</f>
        <v>14.851206434316355</v>
      </c>
      <c r="CN162" s="47">
        <f>IFERROR(Oferta!CN162/AVERAGE(Ventas!CN160:CN162),"")</f>
        <v>7.5489072017198131</v>
      </c>
      <c r="CO162" s="47">
        <f>IFERROR(Oferta!CO162/AVERAGE(Ventas!CO160:CO162),"")</f>
        <v>1.72</v>
      </c>
      <c r="CP162" s="47">
        <f>IFERROR(Oferta!CP162/AVERAGE(Ventas!CP160:CP162),"")</f>
        <v>6.2036553524804177</v>
      </c>
      <c r="CQ162" s="47">
        <f>IFERROR(Oferta!CQ162/AVERAGE(Ventas!CQ160:CQ162),"")</f>
        <v>6.4390243902439028</v>
      </c>
      <c r="CR162" s="47">
        <f>IFERROR(Oferta!CR162/AVERAGE(Ventas!CR160:CR162),"")</f>
        <v>4.875</v>
      </c>
      <c r="CS162" s="47">
        <f>IFERROR(Oferta!CS162/AVERAGE(Ventas!CS160:CS162),"")</f>
        <v>5.4694323144104811</v>
      </c>
      <c r="CT162" s="47">
        <f>IFERROR(Oferta!CT162/AVERAGE(Ventas!CT160:CT162),"")</f>
        <v>6</v>
      </c>
      <c r="CU162" s="47">
        <f>IFERROR(Oferta!CU162/AVERAGE(Ventas!CU160:CU162),"")</f>
        <v>5.5281553398058252</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11.838589981447125</v>
      </c>
      <c r="DM162" s="47">
        <f>IFERROR(Oferta!DM162/AVERAGE(Ventas!DM160:DM162),"")</f>
        <v>9.5015772870662456</v>
      </c>
      <c r="DN162" s="47">
        <f>IFERROR(Oferta!DN162/AVERAGE(Ventas!DN160:DN162),"")</f>
        <v>6.88</v>
      </c>
      <c r="DO162" s="47">
        <f>IFERROR(Oferta!DO162/AVERAGE(Ventas!DO160:DO162),"")</f>
        <v>10.973130841121495</v>
      </c>
      <c r="DP162" s="47">
        <f>IFERROR(Oferta!DP162/AVERAGE(Ventas!DP160:DP162),"")</f>
        <v>10.121184088806661</v>
      </c>
      <c r="DQ162" s="47">
        <f>IFERROR(Oferta!DQ162/AVERAGE(Ventas!DQ160:DQ162),"")</f>
        <v>11.25</v>
      </c>
      <c r="DR162" s="47">
        <f>IFERROR(Oferta!DR162/AVERAGE(Ventas!DR160:DR162),"")</f>
        <v>5.92</v>
      </c>
      <c r="DS162" s="47">
        <f>IFERROR(Oferta!DS162/AVERAGE(Ventas!DS160:DS162),"")</f>
        <v>8.2840909090909083</v>
      </c>
      <c r="DT162" s="47">
        <f>IFERROR(Oferta!DT162/AVERAGE(Ventas!DT160:DT162),"")</f>
        <v>10.336633663366337</v>
      </c>
      <c r="DU162" s="47">
        <f>IFERROR(Oferta!DU162/AVERAGE(Ventas!DU160:DU162),"")</f>
        <v>5.9762532981530345</v>
      </c>
      <c r="DV162" s="47">
        <f>IFERROR(Oferta!DV162/AVERAGE(Ventas!DV160:DV162),"")</f>
        <v>8.8520547945205479</v>
      </c>
      <c r="DW162" s="47">
        <f>IFERROR(Oferta!DW162/AVERAGE(Ventas!DW160:DW162),"")</f>
        <v>7.387096774193548</v>
      </c>
      <c r="DX162" s="47">
        <f>IFERROR(Oferta!DX162/AVERAGE(Ventas!DX160:DX162),"")</f>
        <v>2.8974358974358974</v>
      </c>
      <c r="DY162" s="47">
        <f>IFERROR(Oferta!DY162/AVERAGE(Ventas!DY160:DY162),"")</f>
        <v>5.1707317073170733</v>
      </c>
      <c r="DZ162" s="47">
        <f>IFERROR(Oferta!DZ162/AVERAGE(Ventas!DZ160:DZ162),"")</f>
        <v>21</v>
      </c>
      <c r="EA162" s="47" t="str">
        <f>IFERROR(Oferta!EA162/AVERAGE(Ventas!EA160:EA162),"")</f>
        <v/>
      </c>
      <c r="EB162" s="47">
        <f>IFERROR(Oferta!EB162/AVERAGE(Ventas!EB160:EB162),"")</f>
        <v>4.2885572139303481</v>
      </c>
      <c r="EC162" s="47">
        <f>IFERROR(Oferta!EC162/AVERAGE(Ventas!EC160:EC162),"")</f>
        <v>22.022727272727273</v>
      </c>
      <c r="ED162" s="47">
        <f>IFERROR(Oferta!ED162/AVERAGE(Ventas!ED160:ED162),"")</f>
        <v>5.4945904173106648</v>
      </c>
      <c r="EE162" s="47">
        <f>IFERROR(Oferta!EE162/AVERAGE(Ventas!EE160:EE162),"")</f>
        <v>7.3569767441860465</v>
      </c>
      <c r="EF162" s="47">
        <f>IFERROR(Oferta!EF162/AVERAGE(Ventas!EF160:EF162),"")</f>
        <v>9.9603149463776646</v>
      </c>
      <c r="EG162" s="47">
        <f>IFERROR(Oferta!EG162/AVERAGE(Ventas!EG160:EG162),"")</f>
        <v>16.584492704445196</v>
      </c>
      <c r="EH162" s="47">
        <f>IFERROR(Oferta!EH162/AVERAGE(Ventas!EH160:EH162),"")</f>
        <v>15.873795461610197</v>
      </c>
      <c r="EI162" s="47">
        <f>IFERROR(Oferta!EI162/AVERAGE(Ventas!EI160:EI162),"")</f>
        <v>9.6881559220389803</v>
      </c>
      <c r="EJ162" s="47">
        <f>IFERROR(Oferta!EJ162/AVERAGE(Ventas!EJ160:EJ162),"")</f>
        <v>16.333552848205464</v>
      </c>
      <c r="EK162" s="47">
        <f>IFERROR(Oferta!EK162/AVERAGE(Ventas!EK160:EK162),"")</f>
        <v>11.479994081089078</v>
      </c>
      <c r="EL162" s="47">
        <f>IFERROR(Oferta!EL162/AVERAGE(Ventas!EL160:EL162),"")</f>
        <v>7.0181159420289854</v>
      </c>
      <c r="EM162" s="47">
        <f>IFERROR(Oferta!EM162/AVERAGE(Ventas!EM160:EM162),"")</f>
        <v>9.7392164917653208</v>
      </c>
      <c r="EN162" s="47">
        <f>IFERROR(Oferta!EN162/AVERAGE(Ventas!EN160:EN162),"")</f>
        <v>16.286905865219119</v>
      </c>
      <c r="EO162" s="47">
        <f>IFERROR(Oferta!EO162/AVERAGE(Ventas!EO160:EO162),"")</f>
        <v>15.552938130986279</v>
      </c>
      <c r="EP162" s="47">
        <f>IFERROR(Oferta!EP162/AVERAGE(Ventas!EP160:EP162),"")</f>
        <v>9.4396955698095653</v>
      </c>
      <c r="EQ162" s="47">
        <f>IFERROR(Oferta!EQ162/AVERAGE(Ventas!EQ160:EQ162),"")</f>
        <v>16.038542396636299</v>
      </c>
      <c r="ER162" s="47">
        <f>IFERROR(Oferta!ER162/AVERAGE(Ventas!ER160:ER162),"")</f>
        <v>11.254716299241055</v>
      </c>
      <c r="ES162" s="47">
        <f>IFERROR(Oferta!ES162/AVERAGE(Ventas!ES160:ES162),"")</f>
        <v>7.3633237822349571</v>
      </c>
      <c r="ET162" s="47">
        <f>IFERROR(Oferta!ET162/AVERAGE(Ventas!ET160:ET162),"")</f>
        <v>9.723631884568011</v>
      </c>
      <c r="EU162" s="47">
        <f>IFERROR(Oferta!EU162/AVERAGE(Ventas!EU160:EU162),"")</f>
        <v>15.674521857923498</v>
      </c>
      <c r="EV162" s="47">
        <f>IFERROR(Oferta!EV162/AVERAGE(Ventas!EV160:EV162),"")</f>
        <v>14.960589997695322</v>
      </c>
      <c r="EW162" s="47">
        <f>IFERROR(Oferta!EW162/AVERAGE(Ventas!EW160:EW162),"")</f>
        <v>9.4654442877291967</v>
      </c>
      <c r="EX162" s="47">
        <f>IFERROR(Oferta!EX162/AVERAGE(Ventas!EX160:EX162),"")</f>
        <v>15.438466813990704</v>
      </c>
      <c r="EY162" s="47">
        <f>IFERROR(Oferta!EY162/AVERAGE(Ventas!EY160:EY162),"")</f>
        <v>11.206227236386248</v>
      </c>
      <c r="EZ162" s="47">
        <f>IFERROR(Oferta!EZ162/AVERAGE(Ventas!EZ160:EZ162),"")</f>
        <v>7.0827067669172941</v>
      </c>
      <c r="FA162" s="47">
        <f>IFERROR(Oferta!FA162/AVERAGE(Ventas!FA160:FA162),"")</f>
        <v>9.6652654252362424</v>
      </c>
      <c r="FB162" s="47">
        <f>IFERROR(Oferta!FB162/AVERAGE(Ventas!FB160:FB162),"")</f>
        <v>15.701064793837789</v>
      </c>
      <c r="FC162" s="47">
        <f>IFERROR(Oferta!FC162/AVERAGE(Ventas!FC160:FC162),"")</f>
        <v>14.970961050933395</v>
      </c>
      <c r="FD162" s="47">
        <f>IFERROR(Oferta!FD162/AVERAGE(Ventas!FD160:FD162),"")</f>
        <v>9.3694167589516422</v>
      </c>
      <c r="FE162" s="47">
        <f>IFERROR(Oferta!FE162/AVERAGE(Ventas!FE160:FE162),"")</f>
        <v>15.460469355206197</v>
      </c>
      <c r="FF162" s="47">
        <f>IFERROR(Oferta!FF162/AVERAGE(Ventas!FF160:FF162),"")</f>
        <v>11.125320197044335</v>
      </c>
    </row>
    <row r="163" spans="1:162" x14ac:dyDescent="0.25">
      <c r="A163" s="36">
        <v>44927</v>
      </c>
      <c r="B163" s="47">
        <f>IFERROR(Oferta!B163/AVERAGE(Ventas!B161:B163),"")</f>
        <v>48</v>
      </c>
      <c r="C163" s="47">
        <f>IFERROR(Oferta!C163/AVERAGE(Ventas!C161:C163),"")</f>
        <v>13.778085991678225</v>
      </c>
      <c r="D163" s="47">
        <f>IFERROR(Oferta!D163/AVERAGE(Ventas!D161:D163),"")</f>
        <v>21.323404255319147</v>
      </c>
      <c r="E163" s="47">
        <f>IFERROR(Oferta!E163/AVERAGE(Ventas!E161:E163),"")</f>
        <v>11.267578125</v>
      </c>
      <c r="F163" s="47">
        <f>IFERROR(Oferta!F163/AVERAGE(Ventas!F161:F163),"")</f>
        <v>13.998162609095086</v>
      </c>
      <c r="G163" s="47">
        <f>IFERROR(Oferta!G163/AVERAGE(Ventas!G161:G163),"")</f>
        <v>17.092851273623666</v>
      </c>
      <c r="H163" s="47">
        <f>IFERROR(Oferta!H163/AVERAGE(Ventas!H161:H163),"")</f>
        <v>15.631750162654521</v>
      </c>
      <c r="I163" s="47">
        <f>IFERROR(Oferta!I163/AVERAGE(Ventas!I161:I163),"")</f>
        <v>13.736089030206678</v>
      </c>
      <c r="J163" s="47">
        <f>IFERROR(Oferta!J163/AVERAGE(Ventas!J161:J163),"")</f>
        <v>10.423608369522306</v>
      </c>
      <c r="K163" s="47">
        <f>IFERROR(Oferta!K163/AVERAGE(Ventas!K161:K163),"")</f>
        <v>11.724957555178268</v>
      </c>
      <c r="L163" s="47">
        <f>IFERROR(Oferta!L163/AVERAGE(Ventas!L161:L163),"")</f>
        <v>8.2727272727272734</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6.415129151291513</v>
      </c>
      <c r="Q163" s="47">
        <f>IFERROR(Oferta!Q163/AVERAGE(Ventas!Q161:Q163),"")</f>
        <v>11.256980764116657</v>
      </c>
      <c r="R163" s="47">
        <f>IFERROR(Oferta!R163/AVERAGE(Ventas!R161:R163),"")</f>
        <v>18.517507227754574</v>
      </c>
      <c r="S163" s="47">
        <f>IFERROR(Oferta!S163/AVERAGE(Ventas!S161:S163),"")</f>
        <v>13.845402766476809</v>
      </c>
      <c r="T163" s="47">
        <f>IFERROR(Oferta!T163/AVERAGE(Ventas!T161:T163),"")</f>
        <v>10.832511120097047</v>
      </c>
      <c r="U163" s="47">
        <f>IFERROR(Oferta!U163/AVERAGE(Ventas!U161:U163),"")</f>
        <v>17.195071395670197</v>
      </c>
      <c r="V163" s="47">
        <f>IFERROR(Oferta!V163/AVERAGE(Ventas!V161:V163),"")</f>
        <v>12.486083677500449</v>
      </c>
      <c r="W163" s="47">
        <f>IFERROR(Oferta!W163/AVERAGE(Ventas!W161:W163),"")</f>
        <v>40.384615384615387</v>
      </c>
      <c r="X163" s="47">
        <f>IFERROR(Oferta!X163/AVERAGE(Ventas!X161:X163),"")</f>
        <v>12.481986368062318</v>
      </c>
      <c r="Y163" s="47">
        <f>IFERROR(Oferta!Y163/AVERAGE(Ventas!Y161:Y163),"")</f>
        <v>18.134765625</v>
      </c>
      <c r="Z163" s="47">
        <f>IFERROR(Oferta!Z163/AVERAGE(Ventas!Z161:Z163),"")</f>
        <v>6.9470046082949315</v>
      </c>
      <c r="AA163" s="47">
        <f>IFERROR(Oferta!AA163/AVERAGE(Ventas!AA161:AA163),"")</f>
        <v>12.83076923076923</v>
      </c>
      <c r="AB163" s="47">
        <f>IFERROR(Oferta!AB163/AVERAGE(Ventas!AB161:AB163),"")</f>
        <v>13.002114164904864</v>
      </c>
      <c r="AC163" s="47">
        <f>IFERROR(Oferta!AC163/AVERAGE(Ventas!AC161:AC163),"")</f>
        <v>12.91238670694864</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13.719665271966527</v>
      </c>
      <c r="AN163" s="47">
        <f>IFERROR(Oferta!AN163/AVERAGE(Ventas!AN161:AN163),"")</f>
        <v>17.493506493506494</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16.439189189189189</v>
      </c>
      <c r="AU163" s="47">
        <f>IFERROR(Oferta!AU163/AVERAGE(Ventas!AU161:AU163),"")</f>
        <v>7.7142857142857144</v>
      </c>
      <c r="AV163" s="47">
        <f>IFERROR(Oferta!AV163/AVERAGE(Ventas!AV161:AV163),"")</f>
        <v>10.183431952662723</v>
      </c>
      <c r="AW163" s="47">
        <f>IFERROR(Oferta!AW163/AVERAGE(Ventas!AW161:AW163),"")</f>
        <v>15.355029585798816</v>
      </c>
      <c r="AX163" s="47">
        <f>IFERROR(Oferta!AX163/AVERAGE(Ventas!AX161:AX163),"")</f>
        <v>11.476331360946745</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18.906976744186046</v>
      </c>
      <c r="BG163" s="47">
        <f>IFERROR(Oferta!BG163/AVERAGE(Ventas!BG161:BG163),"")</f>
        <v>9.6592178770949726</v>
      </c>
      <c r="BH163" s="47">
        <f>IFERROR(Oferta!BH163/AVERAGE(Ventas!BH161:BH163),"")</f>
        <v>10.489208633093524</v>
      </c>
      <c r="BI163" s="47">
        <f>IFERROR(Oferta!BI163/AVERAGE(Ventas!BI161:BI163),"")</f>
        <v>6.6</v>
      </c>
      <c r="BJ163" s="47">
        <f>IFERROR(Oferta!BJ163/AVERAGE(Ventas!BJ161:BJ163),"")</f>
        <v>10.344827586206897</v>
      </c>
      <c r="BK163" s="47">
        <f>IFERROR(Oferta!BK163/AVERAGE(Ventas!BK161:BK163),"")</f>
        <v>10.228187919463087</v>
      </c>
      <c r="BL163" s="47">
        <f>IFERROR(Oferta!BL163/AVERAGE(Ventas!BL161:BL163),"")</f>
        <v>10.320987654320987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9.7158712541620424</v>
      </c>
      <c r="BV163" s="47">
        <f>IFERROR(Oferta!BV163/AVERAGE(Ventas!BV161:BV163),"")</f>
        <v>14.359550561797752</v>
      </c>
      <c r="BW163" s="47">
        <f>IFERROR(Oferta!BW163/AVERAGE(Ventas!BW161:BW163),"")</f>
        <v>13.993150684931507</v>
      </c>
      <c r="BX163" s="47">
        <f>IFERROR(Oferta!BX163/AVERAGE(Ventas!BX161:BX163),"")</f>
        <v>9.3902912621359231</v>
      </c>
      <c r="BY163" s="47">
        <f>IFERROR(Oferta!BY163/AVERAGE(Ventas!BY161:BY163),"")</f>
        <v>14.269035532994923</v>
      </c>
      <c r="BZ163" s="47">
        <f>IFERROR(Oferta!BZ163/AVERAGE(Ventas!BZ161:BZ163),"")</f>
        <v>11.169031462060456</v>
      </c>
      <c r="CA163" s="47">
        <f>IFERROR(Oferta!CA163/AVERAGE(Ventas!CA161:CA163),"")</f>
        <v>3.7632241813602012</v>
      </c>
      <c r="CB163" s="47">
        <f>IFERROR(Oferta!CB163/AVERAGE(Ventas!CB161:CB163),"")</f>
        <v>13.222446916076844</v>
      </c>
      <c r="CC163" s="47">
        <f>IFERROR(Oferta!CC163/AVERAGE(Ventas!CC161:CC163),"")</f>
        <v>24.948387096774194</v>
      </c>
      <c r="CD163" s="47">
        <f>IFERROR(Oferta!CD163/AVERAGE(Ventas!CD161:CD163),"")</f>
        <v>4.8</v>
      </c>
      <c r="CE163" s="47">
        <f>IFERROR(Oferta!CE163/AVERAGE(Ventas!CE161:CE163),"")</f>
        <v>10.512987012987013</v>
      </c>
      <c r="CF163" s="47">
        <f>IFERROR(Oferta!CF163/AVERAGE(Ventas!CF161:CF163),"")</f>
        <v>23.727272727272727</v>
      </c>
      <c r="CG163" s="47">
        <f>IFERROR(Oferta!CG163/AVERAGE(Ventas!CG161:CG163),"")</f>
        <v>11.918762088974855</v>
      </c>
      <c r="CH163" s="47">
        <f>IFERROR(Oferta!CH163/AVERAGE(Ventas!CH161:CH163),"")</f>
        <v>5.9943074003795074</v>
      </c>
      <c r="CI163" s="47">
        <f>IFERROR(Oferta!CI163/AVERAGE(Ventas!CI161:CI163),"")</f>
        <v>6.6221020092735703</v>
      </c>
      <c r="CJ163" s="47">
        <f>IFERROR(Oferta!CJ163/AVERAGE(Ventas!CJ161:CJ163),"")</f>
        <v>14.500770416024652</v>
      </c>
      <c r="CK163" s="47">
        <f>IFERROR(Oferta!CK163/AVERAGE(Ventas!CK161:CK163),"")</f>
        <v>15.293706293706295</v>
      </c>
      <c r="CL163" s="47">
        <f>IFERROR(Oferta!CL163/AVERAGE(Ventas!CL161:CL163),"")</f>
        <v>6.5470628260376502</v>
      </c>
      <c r="CM163" s="47">
        <f>IFERROR(Oferta!CM163/AVERAGE(Ventas!CM161:CM163),"")</f>
        <v>14.643939393939394</v>
      </c>
      <c r="CN163" s="47">
        <f>IFERROR(Oferta!CN163/AVERAGE(Ventas!CN161:CN163),"")</f>
        <v>7.7800422995577767</v>
      </c>
      <c r="CO163" s="47">
        <f>IFERROR(Oferta!CO163/AVERAGE(Ventas!CO161:CO163),"")</f>
        <v>1.4470588235294117</v>
      </c>
      <c r="CP163" s="47">
        <f>IFERROR(Oferta!CP163/AVERAGE(Ventas!CP161:CP163),"")</f>
        <v>6.2872340425531918</v>
      </c>
      <c r="CQ163" s="47">
        <f>IFERROR(Oferta!CQ163/AVERAGE(Ventas!CQ161:CQ163),"")</f>
        <v>11.636363636363637</v>
      </c>
      <c r="CR163" s="47">
        <f>IFERROR(Oferta!CR163/AVERAGE(Ventas!CR161:CR163),"")</f>
        <v>6</v>
      </c>
      <c r="CS163" s="47">
        <f>IFERROR(Oferta!CS163/AVERAGE(Ventas!CS161:CS163),"")</f>
        <v>5.3947939262472886</v>
      </c>
      <c r="CT163" s="47">
        <f>IFERROR(Oferta!CT163/AVERAGE(Ventas!CT161:CT163),"")</f>
        <v>10.133333333333333</v>
      </c>
      <c r="CU163" s="47">
        <f>IFERROR(Oferta!CU163/AVERAGE(Ventas!CU161:CU163),"")</f>
        <v>5.8162055335968379</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34.5</v>
      </c>
      <c r="CZ163" s="47">
        <f>IFERROR(Oferta!CZ163/AVERAGE(Ventas!CZ161:CZ163),"")</f>
        <v>17.591417910447763</v>
      </c>
      <c r="DA163" s="47">
        <f>IFERROR(Oferta!DA163/AVERAGE(Ventas!DA161:DA163),"")</f>
        <v>14.465116279069768</v>
      </c>
      <c r="DB163" s="47">
        <f>IFERROR(Oferta!DB163/AVERAGE(Ventas!DB161:DB163),"")</f>
        <v>16.575566750629722</v>
      </c>
      <c r="DC163" s="47">
        <f>IFERROR(Oferta!DC163/AVERAGE(Ventas!DC161:DC163),"")</f>
        <v>14.045454545454547</v>
      </c>
      <c r="DD163" s="47">
        <f>IFERROR(Oferta!DD163/AVERAGE(Ventas!DD161:DD163),"")</f>
        <v>18.298342541436462</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7.2352941176470589</v>
      </c>
      <c r="DM163" s="47">
        <f>IFERROR(Oferta!DM163/AVERAGE(Ventas!DM161:DM163),"")</f>
        <v>9.4615384615384617</v>
      </c>
      <c r="DN163" s="47">
        <f>IFERROR(Oferta!DN163/AVERAGE(Ventas!DN161:DN163),"")</f>
        <v>4.8724373576309796</v>
      </c>
      <c r="DO163" s="47">
        <f>IFERROR(Oferta!DO163/AVERAGE(Ventas!DO161:DO163),"")</f>
        <v>7.7314285714285713</v>
      </c>
      <c r="DP163" s="47">
        <f>IFERROR(Oferta!DP163/AVERAGE(Ventas!DP161:DP163),"")</f>
        <v>6.8885157824042986</v>
      </c>
      <c r="DQ163" s="47">
        <f>IFERROR(Oferta!DQ163/AVERAGE(Ventas!DQ161:DQ163),"")</f>
        <v>7.8</v>
      </c>
      <c r="DR163" s="47">
        <f>IFERROR(Oferta!DR163/AVERAGE(Ventas!DR161:DR163),"")</f>
        <v>5.6943699731903488</v>
      </c>
      <c r="DS163" s="47">
        <f>IFERROR(Oferta!DS163/AVERAGE(Ventas!DS161:DS163),"")</f>
        <v>8.0281690140845061</v>
      </c>
      <c r="DT163" s="47">
        <f>IFERROR(Oferta!DT163/AVERAGE(Ventas!DT161:DT163),"")</f>
        <v>7.5288461538461542</v>
      </c>
      <c r="DU163" s="47">
        <f>IFERROR(Oferta!DU163/AVERAGE(Ventas!DU161:DU163),"")</f>
        <v>5.7222222222222223</v>
      </c>
      <c r="DV163" s="47">
        <f>IFERROR(Oferta!DV163/AVERAGE(Ventas!DV161:DV163),"")</f>
        <v>7.894329896907216</v>
      </c>
      <c r="DW163" s="47">
        <f>IFERROR(Oferta!DW163/AVERAGE(Ventas!DW161:DW163),"")</f>
        <v>6.8224543080939943</v>
      </c>
      <c r="DX163" s="47">
        <f>IFERROR(Oferta!DX163/AVERAGE(Ventas!DX161:DX163),"")</f>
        <v>2.3831775700934581</v>
      </c>
      <c r="DY163" s="47">
        <f>IFERROR(Oferta!DY163/AVERAGE(Ventas!DY161:DY163),"")</f>
        <v>5.9804560260586319</v>
      </c>
      <c r="DZ163" s="47">
        <f>IFERROR(Oferta!DZ163/AVERAGE(Ventas!DZ161:DZ163),"")</f>
        <v>19.760869565217391</v>
      </c>
      <c r="EA163" s="47" t="str">
        <f>IFERROR(Oferta!EA163/AVERAGE(Ventas!EA161:EA163),"")</f>
        <v/>
      </c>
      <c r="EB163" s="47">
        <f>IFERROR(Oferta!EB163/AVERAGE(Ventas!EB161:EB163),"")</f>
        <v>4.5028790786948178</v>
      </c>
      <c r="EC163" s="47">
        <f>IFERROR(Oferta!EC163/AVERAGE(Ventas!EC161:EC163),"")</f>
        <v>20.086956521739129</v>
      </c>
      <c r="ED163" s="47">
        <f>IFERROR(Oferta!ED163/AVERAGE(Ventas!ED161:ED163),"")</f>
        <v>5.7671957671957674</v>
      </c>
      <c r="EE163" s="47">
        <f>IFERROR(Oferta!EE163/AVERAGE(Ventas!EE161:EE163),"")</f>
        <v>8.5367184221569445</v>
      </c>
      <c r="EF163" s="47">
        <f>IFERROR(Oferta!EF163/AVERAGE(Ventas!EF161:EF163),"")</f>
        <v>10.484393063583815</v>
      </c>
      <c r="EG163" s="47">
        <f>IFERROR(Oferta!EG163/AVERAGE(Ventas!EG161:EG163),"")</f>
        <v>17.792136641959395</v>
      </c>
      <c r="EH163" s="47">
        <f>IFERROR(Oferta!EH163/AVERAGE(Ventas!EH161:EH163),"")</f>
        <v>12.41317365269461</v>
      </c>
      <c r="EI163" s="47">
        <f>IFERROR(Oferta!EI163/AVERAGE(Ventas!EI161:EI163),"")</f>
        <v>10.283843926889341</v>
      </c>
      <c r="EJ163" s="47">
        <f>IFERROR(Oferta!EJ163/AVERAGE(Ventas!EJ161:EJ163),"")</f>
        <v>16.103814262023217</v>
      </c>
      <c r="EK163" s="47">
        <f>IFERROR(Oferta!EK163/AVERAGE(Ventas!EK161:EK163),"")</f>
        <v>11.919286690692182</v>
      </c>
      <c r="EL163" s="47">
        <f>IFERROR(Oferta!EL163/AVERAGE(Ventas!EL161:EL163),"")</f>
        <v>8.4910179640718564</v>
      </c>
      <c r="EM163" s="47">
        <f>IFERROR(Oferta!EM163/AVERAGE(Ventas!EM161:EM163),"")</f>
        <v>10.440921147817699</v>
      </c>
      <c r="EN163" s="47">
        <f>IFERROR(Oferta!EN163/AVERAGE(Ventas!EN161:EN163),"")</f>
        <v>17.284173118416042</v>
      </c>
      <c r="EO163" s="47">
        <f>IFERROR(Oferta!EO163/AVERAGE(Ventas!EO161:EO163),"")</f>
        <v>11.901440922190201</v>
      </c>
      <c r="EP163" s="47">
        <f>IFERROR(Oferta!EP163/AVERAGE(Ventas!EP161:EP163),"")</f>
        <v>10.230744406196214</v>
      </c>
      <c r="EQ163" s="47">
        <f>IFERROR(Oferta!EQ163/AVERAGE(Ventas!EQ161:EQ163),"")</f>
        <v>15.63838223632038</v>
      </c>
      <c r="ER163" s="47">
        <f>IFERROR(Oferta!ER163/AVERAGE(Ventas!ER161:ER163),"")</f>
        <v>11.794861992507073</v>
      </c>
      <c r="ES163" s="47">
        <f>IFERROR(Oferta!ES163/AVERAGE(Ventas!ES161:ES163),"")</f>
        <v>8.66656626506024</v>
      </c>
      <c r="ET163" s="47">
        <f>IFERROR(Oferta!ET163/AVERAGE(Ventas!ET161:ET163),"")</f>
        <v>10.396125634756443</v>
      </c>
      <c r="EU163" s="47">
        <f>IFERROR(Oferta!EU163/AVERAGE(Ventas!EU161:EU163),"")</f>
        <v>15.941589530801149</v>
      </c>
      <c r="EV163" s="47">
        <f>IFERROR(Oferta!EV163/AVERAGE(Ventas!EV161:EV163),"")</f>
        <v>11.694307252404471</v>
      </c>
      <c r="EW163" s="47">
        <f>IFERROR(Oferta!EW163/AVERAGE(Ventas!EW161:EW163),"")</f>
        <v>10.204113024577829</v>
      </c>
      <c r="EX163" s="47">
        <f>IFERROR(Oferta!EX163/AVERAGE(Ventas!EX161:EX163),"")</f>
        <v>14.708062811414768</v>
      </c>
      <c r="EY163" s="47">
        <f>IFERROR(Oferta!EY163/AVERAGE(Ventas!EY161:EY163),"")</f>
        <v>11.586683970244028</v>
      </c>
      <c r="EZ163" s="47">
        <f>IFERROR(Oferta!EZ163/AVERAGE(Ventas!EZ161:EZ163),"")</f>
        <v>8.286078098471986</v>
      </c>
      <c r="FA163" s="47">
        <f>IFERROR(Oferta!FA163/AVERAGE(Ventas!FA161:FA163),"")</f>
        <v>10.345716198125837</v>
      </c>
      <c r="FB163" s="47">
        <f>IFERROR(Oferta!FB163/AVERAGE(Ventas!FB161:FB163),"")</f>
        <v>15.96019057702488</v>
      </c>
      <c r="FC163" s="47">
        <f>IFERROR(Oferta!FC163/AVERAGE(Ventas!FC161:FC163),"")</f>
        <v>11.698206394593191</v>
      </c>
      <c r="FD163" s="47">
        <f>IFERROR(Oferta!FD163/AVERAGE(Ventas!FD161:FD163),"")</f>
        <v>10.106487872214553</v>
      </c>
      <c r="FE163" s="47">
        <f>IFERROR(Oferta!FE163/AVERAGE(Ventas!FE161:FE163),"")</f>
        <v>14.726677700872704</v>
      </c>
      <c r="FF163" s="47">
        <f>IFERROR(Oferta!FF163/AVERAGE(Ventas!FF161:FF163),"")</f>
        <v>11.511208197996249</v>
      </c>
    </row>
    <row r="164" spans="1:162" x14ac:dyDescent="0.25">
      <c r="A164" s="36">
        <v>44958</v>
      </c>
      <c r="B164" s="47">
        <f>IFERROR(Oferta!B164/AVERAGE(Ventas!B162:B164),"")</f>
        <v>67.5</v>
      </c>
      <c r="C164" s="47">
        <f>IFERROR(Oferta!C164/AVERAGE(Ventas!C162:C164),"")</f>
        <v>12.196192052980132</v>
      </c>
      <c r="D164" s="47">
        <f>IFERROR(Oferta!D164/AVERAGE(Ventas!D162:D164),"")</f>
        <v>19.783057851239668</v>
      </c>
      <c r="E164" s="47">
        <f>IFERROR(Oferta!E164/AVERAGE(Ventas!E162:E164),"")</f>
        <v>13.337557603686637</v>
      </c>
      <c r="F164" s="47">
        <f>IFERROR(Oferta!F164/AVERAGE(Ventas!F162:F164),"")</f>
        <v>12.424154987633965</v>
      </c>
      <c r="G164" s="47">
        <f>IFERROR(Oferta!G164/AVERAGE(Ventas!G162:G164),"")</f>
        <v>17.37155172413793</v>
      </c>
      <c r="H164" s="47">
        <f>IFERROR(Oferta!H164/AVERAGE(Ventas!H162:H164),"")</f>
        <v>14.842604298356511</v>
      </c>
      <c r="I164" s="47">
        <f>IFERROR(Oferta!I164/AVERAGE(Ventas!I162:I164),"")</f>
        <v>12.509863429438544</v>
      </c>
      <c r="J164" s="47">
        <f>IFERROR(Oferta!J164/AVERAGE(Ventas!J162:J164),"")</f>
        <v>12.123076923076923</v>
      </c>
      <c r="K164" s="47">
        <f>IFERROR(Oferta!K164/AVERAGE(Ventas!K162:K164),"")</f>
        <v>11.799648506151144</v>
      </c>
      <c r="L164" s="47">
        <f>IFERROR(Oferta!L164/AVERAGE(Ventas!L162:L164),"")</f>
        <v>9.4117647058823533</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7.0259365994236314</v>
      </c>
      <c r="Q164" s="47">
        <f>IFERROR(Oferta!Q164/AVERAGE(Ventas!Q162:Q164),"")</f>
        <v>12.89000100090081</v>
      </c>
      <c r="R164" s="47">
        <f>IFERROR(Oferta!R164/AVERAGE(Ventas!R162:R164),"")</f>
        <v>18.106941838649156</v>
      </c>
      <c r="S164" s="47">
        <f>IFERROR(Oferta!S164/AVERAGE(Ventas!S162:S164),"")</f>
        <v>17.283950617283949</v>
      </c>
      <c r="T164" s="47">
        <f>IFERROR(Oferta!T164/AVERAGE(Ventas!T162:T164),"")</f>
        <v>12.336656997824511</v>
      </c>
      <c r="U164" s="47">
        <f>IFERROR(Oferta!U164/AVERAGE(Ventas!U162:U164),"")</f>
        <v>17.915107913669065</v>
      </c>
      <c r="V164" s="47">
        <f>IFERROR(Oferta!V164/AVERAGE(Ventas!V162:V164),"")</f>
        <v>13.86685962373372</v>
      </c>
      <c r="W164" s="47">
        <f>IFERROR(Oferta!W164/AVERAGE(Ventas!W162:W164),"")</f>
        <v>30.15</v>
      </c>
      <c r="X164" s="47">
        <f>IFERROR(Oferta!X164/AVERAGE(Ventas!X162:X164),"")</f>
        <v>13.025201612903224</v>
      </c>
      <c r="Y164" s="47">
        <f>IFERROR(Oferta!Y164/AVERAGE(Ventas!Y162:Y164),"")</f>
        <v>16.324817518248175</v>
      </c>
      <c r="Z164" s="47">
        <f>IFERROR(Oferta!Z164/AVERAGE(Ventas!Z162:Z164),"")</f>
        <v>8.8045325779036823</v>
      </c>
      <c r="AA164" s="47">
        <f>IFERROR(Oferta!AA164/AVERAGE(Ventas!AA162:AA164),"")</f>
        <v>13.363636363636365</v>
      </c>
      <c r="AB164" s="47">
        <f>IFERROR(Oferta!AB164/AVERAGE(Ventas!AB162:AB164),"")</f>
        <v>13.378468368479469</v>
      </c>
      <c r="AC164" s="47">
        <f>IFERROR(Oferta!AC164/AVERAGE(Ventas!AC162:AC164),"")</f>
        <v>13.370622059592264</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15.634854771784234</v>
      </c>
      <c r="AN164" s="47">
        <f>IFERROR(Oferta!AN164/AVERAGE(Ventas!AN162:AN164),"")</f>
        <v>18.728571428571428</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13.650887573964496</v>
      </c>
      <c r="AU164" s="47">
        <f>IFERROR(Oferta!AU164/AVERAGE(Ventas!AU162:AU164),"")</f>
        <v>10.199999999999999</v>
      </c>
      <c r="AV164" s="47">
        <f>IFERROR(Oferta!AV164/AVERAGE(Ventas!AV162:AV164),"")</f>
        <v>11.293333333333333</v>
      </c>
      <c r="AW164" s="47">
        <f>IFERROR(Oferta!AW164/AVERAGE(Ventas!AW162:AW164),"")</f>
        <v>13.369565217391305</v>
      </c>
      <c r="AX164" s="47">
        <f>IFERROR(Oferta!AX164/AVERAGE(Ventas!AX162:AX164),"")</f>
        <v>11.89589905362776</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19.973684210526315</v>
      </c>
      <c r="BG164" s="47">
        <f>IFERROR(Oferta!BG164/AVERAGE(Ventas!BG162:BG164),"")</f>
        <v>9.4394213381555154</v>
      </c>
      <c r="BH164" s="47">
        <f>IFERROR(Oferta!BH164/AVERAGE(Ventas!BH162:BH164),"")</f>
        <v>10.315384615384614</v>
      </c>
      <c r="BI164" s="47">
        <f>IFERROR(Oferta!BI164/AVERAGE(Ventas!BI162:BI164),"")</f>
        <v>8.25</v>
      </c>
      <c r="BJ164" s="47">
        <f>IFERROR(Oferta!BJ164/AVERAGE(Ventas!BJ162:BJ164),"")</f>
        <v>10.116751269035532</v>
      </c>
      <c r="BK164" s="47">
        <f>IFERROR(Oferta!BK164/AVERAGE(Ventas!BK162:BK164),"")</f>
        <v>10.195652173913043</v>
      </c>
      <c r="BL164" s="47">
        <f>IFERROR(Oferta!BL164/AVERAGE(Ventas!BL162:BL164),"")</f>
        <v>10.131687242798353</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10.674251497005988</v>
      </c>
      <c r="BV164" s="47">
        <f>IFERROR(Oferta!BV164/AVERAGE(Ventas!BV162:BV164),"")</f>
        <v>13.51991150442478</v>
      </c>
      <c r="BW164" s="47">
        <f>IFERROR(Oferta!BW164/AVERAGE(Ventas!BW162:BW164),"")</f>
        <v>16.897435897435898</v>
      </c>
      <c r="BX164" s="47">
        <f>IFERROR(Oferta!BX164/AVERAGE(Ventas!BX162:BX164),"")</f>
        <v>9.7477832512315281</v>
      </c>
      <c r="BY164" s="47">
        <f>IFERROR(Oferta!BY164/AVERAGE(Ventas!BY162:BY164),"")</f>
        <v>14.214411247803165</v>
      </c>
      <c r="BZ164" s="47">
        <f>IFERROR(Oferta!BZ164/AVERAGE(Ventas!BZ162:BZ164),"")</f>
        <v>11.352272727272727</v>
      </c>
      <c r="CA164" s="47">
        <f>IFERROR(Oferta!CA164/AVERAGE(Ventas!CA162:CA164),"")</f>
        <v>7.8075709779179805</v>
      </c>
      <c r="CB164" s="47">
        <f>IFERROR(Oferta!CB164/AVERAGE(Ventas!CB162:CB164),"")</f>
        <v>12.996894409937887</v>
      </c>
      <c r="CC164" s="47">
        <f>IFERROR(Oferta!CC164/AVERAGE(Ventas!CC162:CC164),"")</f>
        <v>28.066666666666666</v>
      </c>
      <c r="CD164" s="47">
        <f>IFERROR(Oferta!CD164/AVERAGE(Ventas!CD162:CD164),"")</f>
        <v>5.333333333333333</v>
      </c>
      <c r="CE164" s="47">
        <f>IFERROR(Oferta!CE164/AVERAGE(Ventas!CE162:CE164),"")</f>
        <v>11.71473109898675</v>
      </c>
      <c r="CF164" s="47">
        <f>IFERROR(Oferta!CF164/AVERAGE(Ventas!CF162:CF164),"")</f>
        <v>26.645833333333332</v>
      </c>
      <c r="CG164" s="47">
        <f>IFERROR(Oferta!CG164/AVERAGE(Ventas!CG162:CG164),"")</f>
        <v>13.221443587946741</v>
      </c>
      <c r="CH164" s="47">
        <f>IFERROR(Oferta!CH164/AVERAGE(Ventas!CH162:CH164),"")</f>
        <v>5.6303571428571431</v>
      </c>
      <c r="CI164" s="47">
        <f>IFERROR(Oferta!CI164/AVERAGE(Ventas!CI162:CI164),"")</f>
        <v>7.6384615384615389</v>
      </c>
      <c r="CJ164" s="47">
        <f>IFERROR(Oferta!CJ164/AVERAGE(Ventas!CJ162:CJ164),"")</f>
        <v>15.496478873239436</v>
      </c>
      <c r="CK164" s="47">
        <f>IFERROR(Oferta!CK164/AVERAGE(Ventas!CK162:CK164),"")</f>
        <v>13.308724832214766</v>
      </c>
      <c r="CL164" s="47">
        <f>IFERROR(Oferta!CL164/AVERAGE(Ventas!CL162:CL164),"")</f>
        <v>7.3328804347826084</v>
      </c>
      <c r="CM164" s="47">
        <f>IFERROR(Oferta!CM164/AVERAGE(Ventas!CM162:CM164),"")</f>
        <v>15.0418410041841</v>
      </c>
      <c r="CN164" s="47">
        <f>IFERROR(Oferta!CN164/AVERAGE(Ventas!CN162:CN164),"")</f>
        <v>8.5899476916079145</v>
      </c>
      <c r="CO164" s="47">
        <f>IFERROR(Oferta!CO164/AVERAGE(Ventas!CO162:CO164),"")</f>
        <v>0.77922077922077915</v>
      </c>
      <c r="CP164" s="47">
        <f>IFERROR(Oferta!CP164/AVERAGE(Ventas!CP162:CP164),"")</f>
        <v>7.2666666666666666</v>
      </c>
      <c r="CQ164" s="47">
        <f>IFERROR(Oferta!CQ164/AVERAGE(Ventas!CQ162:CQ164),"")</f>
        <v>7.9090909090909092</v>
      </c>
      <c r="CR164" s="47">
        <f>IFERROR(Oferta!CR164/AVERAGE(Ventas!CR162:CR164),"")</f>
        <v>12</v>
      </c>
      <c r="CS164" s="47">
        <f>IFERROR(Oferta!CS164/AVERAGE(Ventas!CS162:CS164),"")</f>
        <v>5.9923469387755111</v>
      </c>
      <c r="CT164" s="47">
        <f>IFERROR(Oferta!CT164/AVERAGE(Ventas!CT162:CT164),"")</f>
        <v>8.3999999999999986</v>
      </c>
      <c r="CU164" s="47">
        <f>IFERROR(Oferta!CU164/AVERAGE(Ventas!CU162:CU164),"")</f>
        <v>6.2647058823529411</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48.857142857142854</v>
      </c>
      <c r="CZ164" s="47">
        <f>IFERROR(Oferta!CZ164/AVERAGE(Ventas!CZ162:CZ164),"")</f>
        <v>14.826158940397351</v>
      </c>
      <c r="DA164" s="47">
        <f>IFERROR(Oferta!DA164/AVERAGE(Ventas!DA162:DA164),"")</f>
        <v>15.697368421052632</v>
      </c>
      <c r="DB164" s="47">
        <f>IFERROR(Oferta!DB164/AVERAGE(Ventas!DB162:DB164),"")</f>
        <v>15.064903846153847</v>
      </c>
      <c r="DC164" s="47">
        <f>IFERROR(Oferta!DC164/AVERAGE(Ventas!DC162:DC164),"")</f>
        <v>4.9787234042553195</v>
      </c>
      <c r="DD164" s="47">
        <f>IFERROR(Oferta!DD164/AVERAGE(Ventas!DD162:DD164),"")</f>
        <v>20.074074074074073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6.8216560509554132</v>
      </c>
      <c r="DM164" s="47">
        <f>IFERROR(Oferta!DM164/AVERAGE(Ventas!DM162:DM164),"")</f>
        <v>9.6</v>
      </c>
      <c r="DN164" s="47">
        <f>IFERROR(Oferta!DN164/AVERAGE(Ventas!DN162:DN164),"")</f>
        <v>3.5231910946196661</v>
      </c>
      <c r="DO164" s="47">
        <f>IFERROR(Oferta!DO164/AVERAGE(Ventas!DO162:DO164),"")</f>
        <v>7.4190000000000005</v>
      </c>
      <c r="DP164" s="47">
        <f>IFERROR(Oferta!DP164/AVERAGE(Ventas!DP162:DP164),"")</f>
        <v>6.0545808966861596</v>
      </c>
      <c r="DQ164" s="47">
        <f>IFERROR(Oferta!DQ164/AVERAGE(Ventas!DQ162:DQ164),"")</f>
        <v>4.2857142857142856</v>
      </c>
      <c r="DR164" s="47">
        <f>IFERROR(Oferta!DR164/AVERAGE(Ventas!DR162:DR164),"")</f>
        <v>5.7609890109890109</v>
      </c>
      <c r="DS164" s="47">
        <f>IFERROR(Oferta!DS164/AVERAGE(Ventas!DS162:DS164),"")</f>
        <v>9.5022026431718061</v>
      </c>
      <c r="DT164" s="47">
        <f>IFERROR(Oferta!DT164/AVERAGE(Ventas!DT162:DT164),"")</f>
        <v>10.928571428571429</v>
      </c>
      <c r="DU164" s="47">
        <f>IFERROR(Oferta!DU164/AVERAGE(Ventas!DU162:DU164),"")</f>
        <v>5.7331536388140156</v>
      </c>
      <c r="DV164" s="47">
        <f>IFERROR(Oferta!DV164/AVERAGE(Ventas!DV162:DV164),"")</f>
        <v>9.8383838383838391</v>
      </c>
      <c r="DW164" s="47">
        <f>IFERROR(Oferta!DW164/AVERAGE(Ventas!DW162:DW164),"")</f>
        <v>7.5583832335329344</v>
      </c>
      <c r="DX164" s="47">
        <f>IFERROR(Oferta!DX164/AVERAGE(Ventas!DX162:DX164),"")</f>
        <v>1.95</v>
      </c>
      <c r="DY164" s="47">
        <f>IFERROR(Oferta!DY164/AVERAGE(Ventas!DY162:DY164),"")</f>
        <v>7.1124999999999998</v>
      </c>
      <c r="DZ164" s="47">
        <f>IFERROR(Oferta!DZ164/AVERAGE(Ventas!DZ162:DZ164),"")</f>
        <v>21.365853658536587</v>
      </c>
      <c r="EA164" s="47" t="str">
        <f>IFERROR(Oferta!EA164/AVERAGE(Ventas!EA162:EA164),"")</f>
        <v/>
      </c>
      <c r="EB164" s="47">
        <f>IFERROR(Oferta!EB164/AVERAGE(Ventas!EB162:EB164),"")</f>
        <v>4.9000000000000004</v>
      </c>
      <c r="EC164" s="47">
        <f>IFERROR(Oferta!EC164/AVERAGE(Ventas!EC162:EC164),"")</f>
        <v>21.731707317073173</v>
      </c>
      <c r="ED164" s="47">
        <f>IFERROR(Oferta!ED164/AVERAGE(Ventas!ED162:ED164),"")</f>
        <v>6.3969631236442517</v>
      </c>
      <c r="EE164" s="47">
        <f>IFERROR(Oferta!EE164/AVERAGE(Ventas!EE162:EE164),"")</f>
        <v>8.3130612244897968</v>
      </c>
      <c r="EF164" s="47">
        <f>IFERROR(Oferta!EF164/AVERAGE(Ventas!EF162:EF164),"")</f>
        <v>11.721002621231978</v>
      </c>
      <c r="EG164" s="47">
        <f>IFERROR(Oferta!EG164/AVERAGE(Ventas!EG162:EG164),"")</f>
        <v>17.351819201795159</v>
      </c>
      <c r="EH164" s="47">
        <f>IFERROR(Oferta!EH164/AVERAGE(Ventas!EH162:EH164),"")</f>
        <v>14.712833545108005</v>
      </c>
      <c r="EI164" s="47">
        <f>IFERROR(Oferta!EI164/AVERAGE(Ventas!EI162:EI164),"")</f>
        <v>11.318851748386475</v>
      </c>
      <c r="EJ164" s="47">
        <f>IFERROR(Oferta!EJ164/AVERAGE(Ventas!EJ162:EJ164),"")</f>
        <v>16.62732558139535</v>
      </c>
      <c r="EK164" s="47">
        <f>IFERROR(Oferta!EK164/AVERAGE(Ventas!EK162:EK164),"")</f>
        <v>12.873680267011784</v>
      </c>
      <c r="EL164" s="47">
        <f>IFERROR(Oferta!EL164/AVERAGE(Ventas!EL162:EL164),"")</f>
        <v>8.7976744186046503</v>
      </c>
      <c r="EM164" s="47">
        <f>IFERROR(Oferta!EM164/AVERAGE(Ventas!EM162:EM164),"")</f>
        <v>11.652108843537414</v>
      </c>
      <c r="EN164" s="47">
        <f>IFERROR(Oferta!EN164/AVERAGE(Ventas!EN162:EN164),"")</f>
        <v>16.701638114292862</v>
      </c>
      <c r="EO164" s="47">
        <f>IFERROR(Oferta!EO164/AVERAGE(Ventas!EO162:EO164),"")</f>
        <v>14.168574401664932</v>
      </c>
      <c r="EP164" s="47">
        <f>IFERROR(Oferta!EP164/AVERAGE(Ventas!EP162:EP164),"")</f>
        <v>11.309257781324819</v>
      </c>
      <c r="EQ164" s="47">
        <f>IFERROR(Oferta!EQ164/AVERAGE(Ventas!EQ162:EQ164),"")</f>
        <v>16.030422794117648</v>
      </c>
      <c r="ER164" s="47">
        <f>IFERROR(Oferta!ER164/AVERAGE(Ventas!ER162:ER164),"")</f>
        <v>12.738480801335559</v>
      </c>
      <c r="ES164" s="47">
        <f>IFERROR(Oferta!ES164/AVERAGE(Ventas!ES162:ES164),"")</f>
        <v>8.49579100145138</v>
      </c>
      <c r="ET164" s="47">
        <f>IFERROR(Oferta!ET164/AVERAGE(Ventas!ET162:ET164),"")</f>
        <v>11.502654867256638</v>
      </c>
      <c r="EU164" s="47">
        <f>IFERROR(Oferta!EU164/AVERAGE(Ventas!EU162:EU164),"")</f>
        <v>15.54435226547543</v>
      </c>
      <c r="EV164" s="47">
        <f>IFERROR(Oferta!EV164/AVERAGE(Ventas!EV162:EV164),"")</f>
        <v>13.846658338538415</v>
      </c>
      <c r="EW164" s="47">
        <f>IFERROR(Oferta!EW164/AVERAGE(Ventas!EW162:EW164),"")</f>
        <v>11.121471941122355</v>
      </c>
      <c r="EX164" s="47">
        <f>IFERROR(Oferta!EX164/AVERAGE(Ventas!EX162:EX164),"")</f>
        <v>15.113059346239289</v>
      </c>
      <c r="EY164" s="47">
        <f>IFERROR(Oferta!EY164/AVERAGE(Ventas!EY162:EY164),"")</f>
        <v>12.386208803640113</v>
      </c>
      <c r="EZ164" s="47">
        <f>IFERROR(Oferta!EZ164/AVERAGE(Ventas!EZ162:EZ164),"")</f>
        <v>8.1707586206896554</v>
      </c>
      <c r="FA164" s="47">
        <f>IFERROR(Oferta!FA164/AVERAGE(Ventas!FA162:FA164),"")</f>
        <v>11.458698372966207</v>
      </c>
      <c r="FB164" s="47">
        <f>IFERROR(Oferta!FB164/AVERAGE(Ventas!FB162:FB164),"")</f>
        <v>15.569628296092345</v>
      </c>
      <c r="FC164" s="47">
        <f>IFERROR(Oferta!FC164/AVERAGE(Ventas!FC162:FC164),"")</f>
        <v>13.851342910680826</v>
      </c>
      <c r="FD164" s="47">
        <f>IFERROR(Oferta!FD164/AVERAGE(Ventas!FD162:FD164),"")</f>
        <v>11.026780213806848</v>
      </c>
      <c r="FE164" s="47">
        <f>IFERROR(Oferta!FE164/AVERAGE(Ventas!FE162:FE164),"")</f>
        <v>15.134519572953737</v>
      </c>
      <c r="FF164" s="47">
        <f>IFERROR(Oferta!FF164/AVERAGE(Ventas!FF162:FF164),"")</f>
        <v>12.317594433399602</v>
      </c>
    </row>
    <row r="165" spans="1:162" x14ac:dyDescent="0.25">
      <c r="A165" s="36">
        <v>44986</v>
      </c>
      <c r="B165" s="47">
        <f>IFERROR(Oferta!B165/AVERAGE(Ventas!B163:B165),"")</f>
        <v>51.692307692307693</v>
      </c>
      <c r="C165" s="47">
        <f>IFERROR(Oferta!C165/AVERAGE(Ventas!C163:C165),"")</f>
        <v>12.069397042093287</v>
      </c>
      <c r="D165" s="47">
        <f>IFERROR(Oferta!D165/AVERAGE(Ventas!D163:D165),"")</f>
        <v>17.307971014492754</v>
      </c>
      <c r="E165" s="47">
        <f>IFERROR(Oferta!E165/AVERAGE(Ventas!E163:E165),"")</f>
        <v>15.314547837483616</v>
      </c>
      <c r="F165" s="47">
        <f>IFERROR(Oferta!F165/AVERAGE(Ventas!F163:F165),"")</f>
        <v>12.26377358490566</v>
      </c>
      <c r="G165" s="47">
        <f>IFERROR(Oferta!G165/AVERAGE(Ventas!G163:G165),"")</f>
        <v>16.679206283588258</v>
      </c>
      <c r="H165" s="47">
        <f>IFERROR(Oferta!H165/AVERAGE(Ventas!H163:H165),"")</f>
        <v>14.370881830735845</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8.718640093786636</v>
      </c>
      <c r="Q165" s="47">
        <f>IFERROR(Oferta!Q165/AVERAGE(Ventas!Q163:Q165),"")</f>
        <v>13.228519746759119</v>
      </c>
      <c r="R165" s="47">
        <f>IFERROR(Oferta!R165/AVERAGE(Ventas!R163:R165),"")</f>
        <v>17.065367316341828</v>
      </c>
      <c r="S165" s="47">
        <f>IFERROR(Oferta!S165/AVERAGE(Ventas!S163:S165),"")</f>
        <v>20.635714285714286</v>
      </c>
      <c r="T165" s="47">
        <f>IFERROR(Oferta!T165/AVERAGE(Ventas!T163:T165),"")</f>
        <v>12.872454646427249</v>
      </c>
      <c r="U165" s="47">
        <f>IFERROR(Oferta!U165/AVERAGE(Ventas!U163:U165),"")</f>
        <v>17.783712574850298</v>
      </c>
      <c r="V165" s="47">
        <f>IFERROR(Oferta!V165/AVERAGE(Ventas!V163:V165),"")</f>
        <v>14.241337873022232</v>
      </c>
      <c r="W165" s="47">
        <f>IFERROR(Oferta!W165/AVERAGE(Ventas!W163:W165),"")</f>
        <v>19.8</v>
      </c>
      <c r="X165" s="47">
        <f>IFERROR(Oferta!X165/AVERAGE(Ventas!X163:X165),"")</f>
        <v>13.625</v>
      </c>
      <c r="Y165" s="47">
        <f>IFERROR(Oferta!Y165/AVERAGE(Ventas!Y163:Y165),"")</f>
        <v>14.558058925476603</v>
      </c>
      <c r="Z165" s="47">
        <f>IFERROR(Oferta!Z165/AVERAGE(Ventas!Z163:Z165),"")</f>
        <v>10.638977635782748</v>
      </c>
      <c r="AA165" s="47">
        <f>IFERROR(Oferta!AA165/AVERAGE(Ventas!AA163:AA165),"")</f>
        <v>13.842211055276382</v>
      </c>
      <c r="AB165" s="47">
        <f>IFERROR(Oferta!AB165/AVERAGE(Ventas!AB163:AB165),"")</f>
        <v>13.179775280898875</v>
      </c>
      <c r="AC165" s="47">
        <f>IFERROR(Oferta!AC165/AVERAGE(Ventas!AC163:AC165),"")</f>
        <v>13.529442970822281</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13.847826086956522</v>
      </c>
      <c r="AN165" s="47">
        <f>IFERROR(Oferta!AN165/AVERAGE(Ventas!AN163:AN165),"")</f>
        <v>31.682926829268293</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10.727678571428571</v>
      </c>
      <c r="AU165" s="47">
        <f>IFERROR(Oferta!AU165/AVERAGE(Ventas!AU163:AU165),"")</f>
        <v>21.428571428571427</v>
      </c>
      <c r="AV165" s="47">
        <f>IFERROR(Oferta!AV165/AVERAGE(Ventas!AV163:AV165),"")</f>
        <v>12.108870967741934</v>
      </c>
      <c r="AW165" s="47">
        <f>IFERROR(Oferta!AW165/AVERAGE(Ventas!AW163:AW165),"")</f>
        <v>11.051948051948052</v>
      </c>
      <c r="AX165" s="47">
        <f>IFERROR(Oferta!AX165/AVERAGE(Ventas!AX163:AX165),"")</f>
        <v>11.773039889958733</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24.5</v>
      </c>
      <c r="BG165" s="47">
        <f>IFERROR(Oferta!BG165/AVERAGE(Ventas!BG163:BG165),"")</f>
        <v>9.4285714285714288</v>
      </c>
      <c r="BH165" s="47">
        <f>IFERROR(Oferta!BH165/AVERAGE(Ventas!BH163:BH165),"")</f>
        <v>7.8380281690140841</v>
      </c>
      <c r="BI165" s="47">
        <f>IFERROR(Oferta!BI165/AVERAGE(Ventas!BI163:BI165),"")</f>
        <v>2</v>
      </c>
      <c r="BJ165" s="47">
        <f>IFERROR(Oferta!BJ165/AVERAGE(Ventas!BJ163:BJ165),"")</f>
        <v>10.264325323475045</v>
      </c>
      <c r="BK165" s="47">
        <f>IFERROR(Oferta!BK165/AVERAGE(Ventas!BK163:BK165),"")</f>
        <v>7.6013513513513509</v>
      </c>
      <c r="BL165" s="47">
        <f>IFERROR(Oferta!BL165/AVERAGE(Ventas!BL163:BL165),"")</f>
        <v>9.6923076923076934</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11.47538860103627</v>
      </c>
      <c r="BV165" s="47">
        <f>IFERROR(Oferta!BV165/AVERAGE(Ventas!BV163:BV165),"")</f>
        <v>13.717289719626169</v>
      </c>
      <c r="BW165" s="47">
        <f>IFERROR(Oferta!BW165/AVERAGE(Ventas!BW163:BW165),"")</f>
        <v>19.438775510204081</v>
      </c>
      <c r="BX165" s="47">
        <f>IFERROR(Oferta!BX165/AVERAGE(Ventas!BX163:BX165),"")</f>
        <v>10.429760665972946</v>
      </c>
      <c r="BY165" s="47">
        <f>IFERROR(Oferta!BY165/AVERAGE(Ventas!BY163:BY165),"")</f>
        <v>14.783269961977185</v>
      </c>
      <c r="BZ165" s="47">
        <f>IFERROR(Oferta!BZ165/AVERAGE(Ventas!BZ163:BZ165),"")</f>
        <v>11.969737726967047</v>
      </c>
      <c r="CA165" s="47">
        <f>IFERROR(Oferta!CA165/AVERAGE(Ventas!CA163:CA165),"")</f>
        <v>6.848167539267016</v>
      </c>
      <c r="CB165" s="47">
        <f>IFERROR(Oferta!CB165/AVERAGE(Ventas!CB163:CB165),"")</f>
        <v>14.649393605292174</v>
      </c>
      <c r="CC165" s="47">
        <f>IFERROR(Oferta!CC165/AVERAGE(Ventas!CC163:CC165),"")</f>
        <v>26.031496062992126</v>
      </c>
      <c r="CD165" s="47">
        <f>IFERROR(Oferta!CD165/AVERAGE(Ventas!CD163:CD165),"")</f>
        <v>24</v>
      </c>
      <c r="CE165" s="47">
        <f>IFERROR(Oferta!CE165/AVERAGE(Ventas!CE163:CE165),"")</f>
        <v>12.337470907680371</v>
      </c>
      <c r="CF165" s="47">
        <f>IFERROR(Oferta!CF165/AVERAGE(Ventas!CF163:CF165),"")</f>
        <v>26</v>
      </c>
      <c r="CG165" s="47">
        <f>IFERROR(Oferta!CG165/AVERAGE(Ventas!CG163:CG165),"")</f>
        <v>13.580394922425951</v>
      </c>
      <c r="CH165" s="47">
        <f>IFERROR(Oferta!CH165/AVERAGE(Ventas!CH163:CH165),"")</f>
        <v>5.4596622889305815</v>
      </c>
      <c r="CI165" s="47">
        <f>IFERROR(Oferta!CI165/AVERAGE(Ventas!CI163:CI165),"")</f>
        <v>9.4167904903417536</v>
      </c>
      <c r="CJ165" s="47">
        <f>IFERROR(Oferta!CJ165/AVERAGE(Ventas!CJ163:CJ165),"")</f>
        <v>15.553772070626003</v>
      </c>
      <c r="CK165" s="47">
        <f>IFERROR(Oferta!CK165/AVERAGE(Ventas!CK163:CK165),"")</f>
        <v>12.156862745098039</v>
      </c>
      <c r="CL165" s="47">
        <f>IFERROR(Oferta!CL165/AVERAGE(Ventas!CL163:CL165),"")</f>
        <v>8.7627906976744185</v>
      </c>
      <c r="CM165" s="47">
        <f>IFERROR(Oferta!CM165/AVERAGE(Ventas!CM163:CM165),"")</f>
        <v>14.884020618556701</v>
      </c>
      <c r="CN165" s="47">
        <f>IFERROR(Oferta!CN165/AVERAGE(Ventas!CN163:CN165),"")</f>
        <v>9.9500124968757806</v>
      </c>
      <c r="CO165" s="47">
        <f>IFERROR(Oferta!CO165/AVERAGE(Ventas!CO163:CO165),"")</f>
        <v>3.6486486486486487</v>
      </c>
      <c r="CP165" s="47">
        <f>IFERROR(Oferta!CP165/AVERAGE(Ventas!CP163:CP165),"")</f>
        <v>10.060344827586208</v>
      </c>
      <c r="CQ165" s="47">
        <f>IFERROR(Oferta!CQ165/AVERAGE(Ventas!CQ163:CQ165),"")</f>
        <v>9.7777777777777786</v>
      </c>
      <c r="CR165" s="47">
        <f>IFERROR(Oferta!CR165/AVERAGE(Ventas!CR163:CR165),"")</f>
        <v>14.571428571428571</v>
      </c>
      <c r="CS165" s="47">
        <f>IFERROR(Oferta!CS165/AVERAGE(Ventas!CS163:CS165),"")</f>
        <v>9.178438661710036</v>
      </c>
      <c r="CT165" s="47">
        <f>IFERROR(Oferta!CT165/AVERAGE(Ventas!CT163:CT165),"")</f>
        <v>10.327868852459018</v>
      </c>
      <c r="CU165" s="47">
        <f>IFERROR(Oferta!CU165/AVERAGE(Ventas!CU163:CU165),"")</f>
        <v>9.3909090909090907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24</v>
      </c>
      <c r="CZ165" s="47">
        <f>IFERROR(Oferta!CZ165/AVERAGE(Ventas!CZ163:CZ165),"")</f>
        <v>13.200920245398773</v>
      </c>
      <c r="DA165" s="47">
        <f>IFERROR(Oferta!DA165/AVERAGE(Ventas!DA163:DA165),"")</f>
        <v>13.717948717948717</v>
      </c>
      <c r="DB165" s="47">
        <f>IFERROR(Oferta!DB165/AVERAGE(Ventas!DB163:DB165),"")</f>
        <v>13.337471783295712</v>
      </c>
      <c r="DC165" s="47">
        <f>IFERROR(Oferta!DC165/AVERAGE(Ventas!DC163:DC165),"")</f>
        <v>5.916666666666667</v>
      </c>
      <c r="DD165" s="47">
        <f>IFERROR(Oferta!DD165/AVERAGE(Ventas!DD163:DD165),"")</f>
        <v>26.290076335877863</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5.9886506935687267</v>
      </c>
      <c r="DM165" s="47">
        <f>IFERROR(Oferta!DM165/AVERAGE(Ventas!DM163:DM165),"")</f>
        <v>11.272189349112425</v>
      </c>
      <c r="DN165" s="47">
        <f>IFERROR(Oferta!DN165/AVERAGE(Ventas!DN163:DN165),"")</f>
        <v>2.784073506891271</v>
      </c>
      <c r="DO165" s="47">
        <f>IFERROR(Oferta!DO165/AVERAGE(Ventas!DO163:DO165),"")</f>
        <v>6.9168399168399164</v>
      </c>
      <c r="DP165" s="47">
        <f>IFERROR(Oferta!DP165/AVERAGE(Ventas!DP163:DP165),"")</f>
        <v>5.2458204334365321</v>
      </c>
      <c r="DQ165" s="47">
        <f>IFERROR(Oferta!DQ165/AVERAGE(Ventas!DQ163:DQ165),"")</f>
        <v>7</v>
      </c>
      <c r="DR165" s="47">
        <f>IFERROR(Oferta!DR165/AVERAGE(Ventas!DR163:DR165),"")</f>
        <v>6.387417218543046</v>
      </c>
      <c r="DS165" s="47">
        <f>IFERROR(Oferta!DS165/AVERAGE(Ventas!DS163:DS165),"")</f>
        <v>10.842857142857143</v>
      </c>
      <c r="DT165" s="47">
        <f>IFERROR(Oferta!DT165/AVERAGE(Ventas!DT163:DT165),"")</f>
        <v>12</v>
      </c>
      <c r="DU165" s="47">
        <f>IFERROR(Oferta!DU165/AVERAGE(Ventas!DU163:DU165),"")</f>
        <v>6.3993506493506489</v>
      </c>
      <c r="DV165" s="47">
        <f>IFERROR(Oferta!DV165/AVERAGE(Ventas!DV163:DV165),"")</f>
        <v>11.106617647058822</v>
      </c>
      <c r="DW165" s="47">
        <f>IFERROR(Oferta!DW165/AVERAGE(Ventas!DW163:DW165),"")</f>
        <v>8.6068965517241374</v>
      </c>
      <c r="DX165" s="47">
        <f>IFERROR(Oferta!DX165/AVERAGE(Ventas!DX163:DX165),"")</f>
        <v>1.1779141104294477</v>
      </c>
      <c r="DY165" s="47">
        <f>IFERROR(Oferta!DY165/AVERAGE(Ventas!DY163:DY165),"")</f>
        <v>12.177631578947368</v>
      </c>
      <c r="DZ165" s="47">
        <f>IFERROR(Oferta!DZ165/AVERAGE(Ventas!DZ163:DZ165),"")</f>
        <v>34.536585365853661</v>
      </c>
      <c r="EA165" s="47" t="str">
        <f>IFERROR(Oferta!EA165/AVERAGE(Ventas!EA163:EA165),"")</f>
        <v/>
      </c>
      <c r="EB165" s="47">
        <f>IFERROR(Oferta!EB165/AVERAGE(Ventas!EB163:EB165),"")</f>
        <v>6.4857142857142858</v>
      </c>
      <c r="EC165" s="47">
        <f>IFERROR(Oferta!EC165/AVERAGE(Ventas!EC163:EC165),"")</f>
        <v>34.902439024390247</v>
      </c>
      <c r="ED165" s="47">
        <f>IFERROR(Oferta!ED165/AVERAGE(Ventas!ED163:ED165),"")</f>
        <v>9.7584269662921344</v>
      </c>
      <c r="EE165" s="47">
        <f>IFERROR(Oferta!EE165/AVERAGE(Ventas!EE163:EE165),"")</f>
        <v>9.4566744730679169</v>
      </c>
      <c r="EF165" s="47">
        <f>IFERROR(Oferta!EF165/AVERAGE(Ventas!EF163:EF165),"")</f>
        <v>12.334426776381632</v>
      </c>
      <c r="EG165" s="47">
        <f>IFERROR(Oferta!EG165/AVERAGE(Ventas!EG163:EG165),"")</f>
        <v>16.329555757026291</v>
      </c>
      <c r="EH165" s="47">
        <f>IFERROR(Oferta!EH165/AVERAGE(Ventas!EH163:EH165),"")</f>
        <v>17.556613226452903</v>
      </c>
      <c r="EI165" s="47">
        <f>IFERROR(Oferta!EI165/AVERAGE(Ventas!EI163:EI165),"")</f>
        <v>12.029074101684808</v>
      </c>
      <c r="EJ165" s="47">
        <f>IFERROR(Oferta!EJ165/AVERAGE(Ventas!EJ163:EJ165),"")</f>
        <v>16.613884374274438</v>
      </c>
      <c r="EK165" s="47">
        <f>IFERROR(Oferta!EK165/AVERAGE(Ventas!EK163:EK165),"")</f>
        <v>13.403480076561683</v>
      </c>
      <c r="EL165" s="47">
        <f>IFERROR(Oferta!EL165/AVERAGE(Ventas!EL163:EL165),"")</f>
        <v>9.6826608505997811</v>
      </c>
      <c r="EM165" s="47">
        <f>IFERROR(Oferta!EM165/AVERAGE(Ventas!EM163:EM165),"")</f>
        <v>12.417992627502215</v>
      </c>
      <c r="EN165" s="47">
        <f>IFERROR(Oferta!EN165/AVERAGE(Ventas!EN163:EN165),"")</f>
        <v>15.646772662553392</v>
      </c>
      <c r="EO165" s="47">
        <f>IFERROR(Oferta!EO165/AVERAGE(Ventas!EO163:EO165),"")</f>
        <v>16.963434675431387</v>
      </c>
      <c r="EP165" s="47">
        <f>IFERROR(Oferta!EP165/AVERAGE(Ventas!EP163:EP165),"")</f>
        <v>12.106814986353486</v>
      </c>
      <c r="EQ165" s="47">
        <f>IFERROR(Oferta!EQ165/AVERAGE(Ventas!EQ163:EQ165),"")</f>
        <v>15.941815503590499</v>
      </c>
      <c r="ER165" s="47">
        <f>IFERROR(Oferta!ER165/AVERAGE(Ventas!ER163:ER165),"")</f>
        <v>13.295485675151237</v>
      </c>
      <c r="ES165" s="47">
        <f>IFERROR(Oferta!ES165/AVERAGE(Ventas!ES163:ES165),"")</f>
        <v>9.0741656365883809</v>
      </c>
      <c r="ET165" s="47">
        <f>IFERROR(Oferta!ET165/AVERAGE(Ventas!ET163:ET165),"")</f>
        <v>12.260273972602739</v>
      </c>
      <c r="EU165" s="47">
        <f>IFERROR(Oferta!EU165/AVERAGE(Ventas!EU163:EU165),"")</f>
        <v>14.659028414298808</v>
      </c>
      <c r="EV165" s="47">
        <f>IFERROR(Oferta!EV165/AVERAGE(Ventas!EV163:EV165),"")</f>
        <v>16.395787139689578</v>
      </c>
      <c r="EW165" s="47">
        <f>IFERROR(Oferta!EW165/AVERAGE(Ventas!EW163:EW165),"")</f>
        <v>11.867218176966185</v>
      </c>
      <c r="EX165" s="47">
        <f>IFERROR(Oferta!EX165/AVERAGE(Ventas!EX163:EX165),"")</f>
        <v>15.034251497005988</v>
      </c>
      <c r="EY165" s="47">
        <f>IFERROR(Oferta!EY165/AVERAGE(Ventas!EY163:EY165),"")</f>
        <v>12.890726597172051</v>
      </c>
      <c r="EZ165" s="47">
        <f>IFERROR(Oferta!EZ165/AVERAGE(Ventas!EZ163:EZ165),"")</f>
        <v>8.6954986760812005</v>
      </c>
      <c r="FA165" s="47">
        <f>IFERROR(Oferta!FA165/AVERAGE(Ventas!FA163:FA165),"")</f>
        <v>12.25973128267162</v>
      </c>
      <c r="FB165" s="47">
        <f>IFERROR(Oferta!FB165/AVERAGE(Ventas!FB163:FB165),"")</f>
        <v>14.741683569979717</v>
      </c>
      <c r="FC165" s="47">
        <f>IFERROR(Oferta!FC165/AVERAGE(Ventas!FC163:FC165),"")</f>
        <v>16.401330376940134</v>
      </c>
      <c r="FD165" s="47">
        <f>IFERROR(Oferta!FD165/AVERAGE(Ventas!FD163:FD165),"")</f>
        <v>11.803360204927296</v>
      </c>
      <c r="FE165" s="47">
        <f>IFERROR(Oferta!FE165/AVERAGE(Ventas!FE163:FE165),"")</f>
        <v>15.099076874104727</v>
      </c>
      <c r="FF165" s="47">
        <f>IFERROR(Oferta!FF165/AVERAGE(Ventas!FF163:FF165),"")</f>
        <v>12.862216199631826</v>
      </c>
    </row>
    <row r="166" spans="1:162" x14ac:dyDescent="0.25">
      <c r="A166" s="36">
        <v>45017</v>
      </c>
      <c r="B166" s="47">
        <f>IFERROR(Oferta!B166/AVERAGE(Ventas!B164:B166),"")</f>
        <v>23.111111111111111</v>
      </c>
      <c r="C166" s="47">
        <f>IFERROR(Oferta!C166/AVERAGE(Ventas!C164:C166),"")</f>
        <v>12.017564402810304</v>
      </c>
      <c r="D166" s="47">
        <f>IFERROR(Oferta!D166/AVERAGE(Ventas!D164:D166),"")</f>
        <v>16.673611111111111</v>
      </c>
      <c r="E166" s="47">
        <f>IFERROR(Oferta!E166/AVERAGE(Ventas!E164:E166),"")</f>
        <v>16.289875173370319</v>
      </c>
      <c r="F166" s="47">
        <f>IFERROR(Oferta!F166/AVERAGE(Ventas!F164:F166),"")</f>
        <v>12.133256083429895</v>
      </c>
      <c r="G166" s="47">
        <f>IFERROR(Oferta!G166/AVERAGE(Ventas!G164:G166),"")</f>
        <v>16.560636994691709</v>
      </c>
      <c r="H166" s="47">
        <f>IFERROR(Oferta!H166/AVERAGE(Ventas!H164:H166),"")</f>
        <v>14.285430726478761</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7.8835616438356162</v>
      </c>
      <c r="Q166" s="47">
        <f>IFERROR(Oferta!Q166/AVERAGE(Ventas!Q164:Q166),"")</f>
        <v>13.497129042006648</v>
      </c>
      <c r="R166" s="47">
        <f>IFERROR(Oferta!R166/AVERAGE(Ventas!R164:R166),"")</f>
        <v>18.428713858424725</v>
      </c>
      <c r="S166" s="47">
        <f>IFERROR(Oferta!S166/AVERAGE(Ventas!S164:S166),"")</f>
        <v>22.291414752116079</v>
      </c>
      <c r="T166" s="47">
        <f>IFERROR(Oferta!T166/AVERAGE(Ventas!T164:T166),"")</f>
        <v>13.041932796445431</v>
      </c>
      <c r="U166" s="47">
        <f>IFERROR(Oferta!U166/AVERAGE(Ventas!U164:U166),"")</f>
        <v>19.261470281543271</v>
      </c>
      <c r="V166" s="47">
        <f>IFERROR(Oferta!V166/AVERAGE(Ventas!V164:V166),"")</f>
        <v>14.671698886535964</v>
      </c>
      <c r="W166" s="47">
        <f>IFERROR(Oferta!W166/AVERAGE(Ventas!W164:W166),"")</f>
        <v>17.045454545454547</v>
      </c>
      <c r="X166" s="47">
        <f>IFERROR(Oferta!X166/AVERAGE(Ventas!X164:X166),"")</f>
        <v>14.533261802575106</v>
      </c>
      <c r="Y166" s="47">
        <f>IFERROR(Oferta!Y166/AVERAGE(Ventas!Y164:Y166),"")</f>
        <v>17.840236686390533</v>
      </c>
      <c r="Z166" s="47">
        <f>IFERROR(Oferta!Z166/AVERAGE(Ventas!Z164:Z166),"")</f>
        <v>15.056338028169014</v>
      </c>
      <c r="AA166" s="47">
        <f>IFERROR(Oferta!AA166/AVERAGE(Ventas!AA164:AA166),"")</f>
        <v>14.646516393442624</v>
      </c>
      <c r="AB166" s="47">
        <f>IFERROR(Oferta!AB166/AVERAGE(Ventas!AB164:AB166),"")</f>
        <v>17.016666666666666</v>
      </c>
      <c r="AC166" s="47">
        <f>IFERROR(Oferta!AC166/AVERAGE(Ventas!AC164:AC166),"")</f>
        <v>15.652712264150942</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15.076923076923077</v>
      </c>
      <c r="AN166" s="47">
        <f>IFERROR(Oferta!AN166/AVERAGE(Ventas!AN164:AN166),"")</f>
        <v>30.13953488372093</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10.605263157894736</v>
      </c>
      <c r="AU166" s="47">
        <f>IFERROR(Oferta!AU166/AVERAGE(Ventas!AU164:AU166),"")</f>
        <v>16.285714285714285</v>
      </c>
      <c r="AV166" s="47">
        <f>IFERROR(Oferta!AV166/AVERAGE(Ventas!AV164:AV166),"")</f>
        <v>14.273972602739725</v>
      </c>
      <c r="AW166" s="47">
        <f>IFERROR(Oferta!AW166/AVERAGE(Ventas!AW164:AW166),"")</f>
        <v>10.774468085106383</v>
      </c>
      <c r="AX166" s="47">
        <f>IFERROR(Oferta!AX166/AVERAGE(Ventas!AX164:AX166),"")</f>
        <v>13.052005943536404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12.75</v>
      </c>
      <c r="BH166" s="47">
        <f>IFERROR(Oferta!BH166/AVERAGE(Ventas!BH164:BH166),"")</f>
        <v>9.75</v>
      </c>
      <c r="BI166" s="47">
        <f>IFERROR(Oferta!BI166/AVERAGE(Ventas!BI164:BI166),"")</f>
        <v>2.4</v>
      </c>
      <c r="BJ166" s="47">
        <f>IFERROR(Oferta!BJ166/AVERAGE(Ventas!BJ164:BJ166),"")</f>
        <v>14.238693467336685</v>
      </c>
      <c r="BK166" s="47">
        <f>IFERROR(Oferta!BK166/AVERAGE(Ventas!BK164:BK166),"")</f>
        <v>9.4651162790697683</v>
      </c>
      <c r="BL166" s="47">
        <f>IFERROR(Oferta!BL166/AVERAGE(Ventas!BL164:BL166),"")</f>
        <v>13.070208728652752</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12.111416781292984</v>
      </c>
      <c r="BV166" s="47">
        <f>IFERROR(Oferta!BV166/AVERAGE(Ventas!BV164:BV166),"")</f>
        <v>15.986072423398328</v>
      </c>
      <c r="BW166" s="47">
        <f>IFERROR(Oferta!BW166/AVERAGE(Ventas!BW164:BW166),"")</f>
        <v>18.138888888888889</v>
      </c>
      <c r="BX166" s="47">
        <f>IFERROR(Oferta!BX166/AVERAGE(Ventas!BX164:BX166),"")</f>
        <v>10.90939226519337</v>
      </c>
      <c r="BY166" s="47">
        <f>IFERROR(Oferta!BY166/AVERAGE(Ventas!BY164:BY166),"")</f>
        <v>16.483940042826553</v>
      </c>
      <c r="BZ166" s="47">
        <f>IFERROR(Oferta!BZ166/AVERAGE(Ventas!BZ164:BZ166),"")</f>
        <v>12.806851311953354</v>
      </c>
      <c r="CA166" s="47">
        <f>IFERROR(Oferta!CA166/AVERAGE(Ventas!CA164:CA166),"")</f>
        <v>5.625</v>
      </c>
      <c r="CB166" s="47">
        <f>IFERROR(Oferta!CB166/AVERAGE(Ventas!CB164:CB166),"")</f>
        <v>14.661781285231115</v>
      </c>
      <c r="CC166" s="47">
        <f>IFERROR(Oferta!CC166/AVERAGE(Ventas!CC164:CC166),"")</f>
        <v>31.085714285714285</v>
      </c>
      <c r="CD166" s="47">
        <f>IFERROR(Oferta!CD166/AVERAGE(Ventas!CD164:CD166),"")</f>
        <v>18.923076923076923</v>
      </c>
      <c r="CE166" s="47">
        <f>IFERROR(Oferta!CE166/AVERAGE(Ventas!CE164:CE166),"")</f>
        <v>11.629213483146067</v>
      </c>
      <c r="CF166" s="47">
        <f>IFERROR(Oferta!CF166/AVERAGE(Ventas!CF164:CF166),"")</f>
        <v>29.745762711864405</v>
      </c>
      <c r="CG166" s="47">
        <f>IFERROR(Oferta!CG166/AVERAGE(Ventas!CG164:CG166),"")</f>
        <v>13.10048176187199</v>
      </c>
      <c r="CH166" s="47">
        <f>IFERROR(Oferta!CH166/AVERAGE(Ventas!CH164:CH166),"")</f>
        <v>5.8293216630196936</v>
      </c>
      <c r="CI166" s="47">
        <f>IFERROR(Oferta!CI166/AVERAGE(Ventas!CI164:CI166),"")</f>
        <v>10.951029748283752</v>
      </c>
      <c r="CJ166" s="47">
        <f>IFERROR(Oferta!CJ166/AVERAGE(Ventas!CJ164:CJ166),"")</f>
        <v>15.567291311754685</v>
      </c>
      <c r="CK166" s="47">
        <f>IFERROR(Oferta!CK166/AVERAGE(Ventas!CK164:CK166),"")</f>
        <v>10.701219512195122</v>
      </c>
      <c r="CL166" s="47">
        <f>IFERROR(Oferta!CL166/AVERAGE(Ventas!CL164:CL166),"")</f>
        <v>10.065102195306586</v>
      </c>
      <c r="CM166" s="47">
        <f>IFERROR(Oferta!CM166/AVERAGE(Ventas!CM164:CM166),"")</f>
        <v>14.504660452729693</v>
      </c>
      <c r="CN166" s="47">
        <f>IFERROR(Oferta!CN166/AVERAGE(Ventas!CN164:CN166),"")</f>
        <v>11.047745358090186</v>
      </c>
      <c r="CO166" s="47">
        <f>IFERROR(Oferta!CO166/AVERAGE(Ventas!CO164:CO166),"")</f>
        <v>3.6122448979591839</v>
      </c>
      <c r="CP166" s="47">
        <f>IFERROR(Oferta!CP166/AVERAGE(Ventas!CP164:CP166),"")</f>
        <v>13.135593220338983</v>
      </c>
      <c r="CQ166" s="47">
        <f>IFERROR(Oferta!CQ166/AVERAGE(Ventas!CQ164:CQ166),"")</f>
        <v>11.866666666666667</v>
      </c>
      <c r="CR166" s="47">
        <f>IFERROR(Oferta!CR166/AVERAGE(Ventas!CR164:CR166),"")</f>
        <v>16.5</v>
      </c>
      <c r="CS166" s="47">
        <f>IFERROR(Oferta!CS166/AVERAGE(Ventas!CS164:CS166),"")</f>
        <v>11.070796460176991</v>
      </c>
      <c r="CT166" s="47">
        <f>IFERROR(Oferta!CT166/AVERAGE(Ventas!CT164:CT166),"")</f>
        <v>12.411764705882353</v>
      </c>
      <c r="CU166" s="47">
        <f>IFERROR(Oferta!CU166/AVERAGE(Ventas!CU164:CU166),"")</f>
        <v>11.317689530685922</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112</v>
      </c>
      <c r="CZ166" s="47">
        <f>IFERROR(Oferta!CZ166/AVERAGE(Ventas!CZ164:CZ166),"")</f>
        <v>12.987272727272726</v>
      </c>
      <c r="DA166" s="47">
        <f>IFERROR(Oferta!DA166/AVERAGE(Ventas!DA164:DA166),"")</f>
        <v>14.657142857142857</v>
      </c>
      <c r="DB166" s="47">
        <f>IFERROR(Oferta!DB166/AVERAGE(Ventas!DB164:DB166),"")</f>
        <v>13.448684210526315</v>
      </c>
      <c r="DC166" s="47">
        <f>IFERROR(Oferta!DC166/AVERAGE(Ventas!DC164:DC166),"")</f>
        <v>6.0882352941176467</v>
      </c>
      <c r="DD166" s="47">
        <f>IFERROR(Oferta!DD166/AVERAGE(Ventas!DD164:DD166),"")</f>
        <v>31.721311475409838</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10.6</v>
      </c>
      <c r="DM166" s="47">
        <f>IFERROR(Oferta!DM166/AVERAGE(Ventas!DM164:DM166),"")</f>
        <v>16.450331125827812</v>
      </c>
      <c r="DN166" s="47">
        <f>IFERROR(Oferta!DN166/AVERAGE(Ventas!DN164:DN166),"")</f>
        <v>4.5608591885441534</v>
      </c>
      <c r="DO166" s="47">
        <f>IFERROR(Oferta!DO166/AVERAGE(Ventas!DO164:DO166),"")</f>
        <v>11.73111395646607</v>
      </c>
      <c r="DP166" s="47">
        <f>IFERROR(Oferta!DP166/AVERAGE(Ventas!DP164:DP166),"")</f>
        <v>9.2274999999999991</v>
      </c>
      <c r="DQ166" s="47">
        <f>IFERROR(Oferta!DQ166/AVERAGE(Ventas!DQ164:DQ166),"")</f>
        <v>11.25</v>
      </c>
      <c r="DR166" s="47">
        <f>IFERROR(Oferta!DR166/AVERAGE(Ventas!DR164:DR166),"")</f>
        <v>7.301886792452831</v>
      </c>
      <c r="DS166" s="47">
        <f>IFERROR(Oferta!DS166/AVERAGE(Ventas!DS164:DS166),"")</f>
        <v>13.555555555555555</v>
      </c>
      <c r="DT166" s="47">
        <f>IFERROR(Oferta!DT166/AVERAGE(Ventas!DT164:DT166),"")</f>
        <v>17.714285714285715</v>
      </c>
      <c r="DU166" s="47">
        <f>IFERROR(Oferta!DU166/AVERAGE(Ventas!DU164:DU166),"")</f>
        <v>7.3605947955390327</v>
      </c>
      <c r="DV166" s="47">
        <f>IFERROR(Oferta!DV166/AVERAGE(Ventas!DV164:DV166),"")</f>
        <v>14.411764705882353</v>
      </c>
      <c r="DW166" s="47">
        <f>IFERROR(Oferta!DW166/AVERAGE(Ventas!DW164:DW166),"")</f>
        <v>10.401691331923891</v>
      </c>
      <c r="DX166" s="47">
        <f>IFERROR(Oferta!DX166/AVERAGE(Ventas!DX164:DX166),"")</f>
        <v>0.61702127659574468</v>
      </c>
      <c r="DY166" s="47">
        <f>IFERROR(Oferta!DY166/AVERAGE(Ventas!DY164:DY166),"")</f>
        <v>13.083333333333334</v>
      </c>
      <c r="DZ166" s="47">
        <f>IFERROR(Oferta!DZ166/AVERAGE(Ventas!DZ164:DZ166),"")</f>
        <v>30.333333333333332</v>
      </c>
      <c r="EA166" s="47" t="str">
        <f>IFERROR(Oferta!EA166/AVERAGE(Ventas!EA164:EA166),"")</f>
        <v/>
      </c>
      <c r="EB166" s="47">
        <f>IFERROR(Oferta!EB166/AVERAGE(Ventas!EB164:EB166),"")</f>
        <v>6.9157894736842103</v>
      </c>
      <c r="EC166" s="47">
        <f>IFERROR(Oferta!EC166/AVERAGE(Ventas!EC164:EC166),"")</f>
        <v>30.666666666666668</v>
      </c>
      <c r="ED166" s="47">
        <f>IFERROR(Oferta!ED166/AVERAGE(Ventas!ED164:ED166),"")</f>
        <v>10.154545454545454</v>
      </c>
      <c r="EE166" s="47">
        <f>IFERROR(Oferta!EE166/AVERAGE(Ventas!EE164:EE166),"")</f>
        <v>9.9825730394669403</v>
      </c>
      <c r="EF166" s="47">
        <f>IFERROR(Oferta!EF166/AVERAGE(Ventas!EF164:EF166),"")</f>
        <v>12.89401888772298</v>
      </c>
      <c r="EG166" s="47">
        <f>IFERROR(Oferta!EG166/AVERAGE(Ventas!EG164:EG166),"")</f>
        <v>16.895216765317549</v>
      </c>
      <c r="EH166" s="47">
        <f>IFERROR(Oferta!EH166/AVERAGE(Ventas!EH164:EH166),"")</f>
        <v>18.713766233766236</v>
      </c>
      <c r="EI166" s="47">
        <f>IFERROR(Oferta!EI166/AVERAGE(Ventas!EI164:EI166),"")</f>
        <v>12.596702433917823</v>
      </c>
      <c r="EJ166" s="47">
        <f>IFERROR(Oferta!EJ166/AVERAGE(Ventas!EJ164:EJ166),"")</f>
        <v>17.323385518590996</v>
      </c>
      <c r="EK166" s="47">
        <f>IFERROR(Oferta!EK166/AVERAGE(Ventas!EK164:EK166),"")</f>
        <v>14.013269308309814</v>
      </c>
      <c r="EL166" s="47">
        <f>IFERROR(Oferta!EL166/AVERAGE(Ventas!EL164:EL166),"")</f>
        <v>10.018209996125533</v>
      </c>
      <c r="EM166" s="47">
        <f>IFERROR(Oferta!EM166/AVERAGE(Ventas!EM164:EM166),"")</f>
        <v>13.036908824963431</v>
      </c>
      <c r="EN166" s="47">
        <f>IFERROR(Oferta!EN166/AVERAGE(Ventas!EN164:EN166),"")</f>
        <v>16.486322188449847</v>
      </c>
      <c r="EO166" s="47">
        <f>IFERROR(Oferta!EO166/AVERAGE(Ventas!EO164:EO166),"")</f>
        <v>18.565217391304348</v>
      </c>
      <c r="EP166" s="47">
        <f>IFERROR(Oferta!EP166/AVERAGE(Ventas!EP164:EP166),"")</f>
        <v>12.699493309081459</v>
      </c>
      <c r="EQ166" s="47">
        <f>IFERROR(Oferta!EQ166/AVERAGE(Ventas!EQ164:EQ166),"")</f>
        <v>16.951636685343555</v>
      </c>
      <c r="ER166" s="47">
        <f>IFERROR(Oferta!ER166/AVERAGE(Ventas!ER164:ER166),"")</f>
        <v>13.999909812409813</v>
      </c>
      <c r="ES166" s="47">
        <f>IFERROR(Oferta!ES166/AVERAGE(Ventas!ES164:ES166),"")</f>
        <v>9.5981842636180232</v>
      </c>
      <c r="ET166" s="47">
        <f>IFERROR(Oferta!ET166/AVERAGE(Ventas!ET164:ET166),"")</f>
        <v>12.987624787229148</v>
      </c>
      <c r="EU166" s="47">
        <f>IFERROR(Oferta!EU166/AVERAGE(Ventas!EU164:EU166),"")</f>
        <v>15.887230514096185</v>
      </c>
      <c r="EV166" s="47">
        <f>IFERROR(Oferta!EV166/AVERAGE(Ventas!EV164:EV166),"")</f>
        <v>18.440191387559807</v>
      </c>
      <c r="EW166" s="47">
        <f>IFERROR(Oferta!EW166/AVERAGE(Ventas!EW164:EW166),"")</f>
        <v>12.579701347578002</v>
      </c>
      <c r="EX166" s="47">
        <f>IFERROR(Oferta!EX166/AVERAGE(Ventas!EX164:EX166),"")</f>
        <v>16.441443780836146</v>
      </c>
      <c r="EY166" s="47">
        <f>IFERROR(Oferta!EY166/AVERAGE(Ventas!EY164:EY166),"")</f>
        <v>13.809976836532098</v>
      </c>
      <c r="EZ166" s="47">
        <f>IFERROR(Oferta!EZ166/AVERAGE(Ventas!EZ164:EZ166),"")</f>
        <v>9.191653290529695</v>
      </c>
      <c r="FA166" s="47">
        <f>IFERROR(Oferta!FA166/AVERAGE(Ventas!FA164:FA166),"")</f>
        <v>12.988254650153101</v>
      </c>
      <c r="FB166" s="47">
        <f>IFERROR(Oferta!FB166/AVERAGE(Ventas!FB164:FB166),"")</f>
        <v>15.958745874587459</v>
      </c>
      <c r="FC166" s="47">
        <f>IFERROR(Oferta!FC166/AVERAGE(Ventas!FC164:FC166),"")</f>
        <v>18.446172248803826</v>
      </c>
      <c r="FD166" s="47">
        <f>IFERROR(Oferta!FD166/AVERAGE(Ventas!FD164:FD166),"")</f>
        <v>12.515122419587135</v>
      </c>
      <c r="FE166" s="47">
        <f>IFERROR(Oferta!FE166/AVERAGE(Ventas!FE164:FE166),"")</f>
        <v>16.496637351267459</v>
      </c>
      <c r="FF166" s="47">
        <f>IFERROR(Oferta!FF166/AVERAGE(Ventas!FF164:FF166),"")</f>
        <v>13.777012625020495</v>
      </c>
    </row>
    <row r="167" spans="1:162" x14ac:dyDescent="0.25">
      <c r="A167" s="36">
        <v>45047</v>
      </c>
      <c r="B167" s="47">
        <f>IFERROR(Oferta!B167/AVERAGE(Ventas!B165:B167),"")</f>
        <v>18.09090909090909</v>
      </c>
      <c r="C167" s="47">
        <f>IFERROR(Oferta!C167/AVERAGE(Ventas!C165:C167),"")</f>
        <v>11.541800643086816</v>
      </c>
      <c r="D167" s="47">
        <f>IFERROR(Oferta!D167/AVERAGE(Ventas!D165:D167),"")</f>
        <v>15.220441988950276</v>
      </c>
      <c r="E167" s="47">
        <f>IFERROR(Oferta!E167/AVERAGE(Ventas!E165:E167),"")</f>
        <v>15.319230769230769</v>
      </c>
      <c r="F167" s="47">
        <f>IFERROR(Oferta!F167/AVERAGE(Ventas!F165:F167),"")</f>
        <v>11.627528758429195</v>
      </c>
      <c r="G167" s="47">
        <f>IFERROR(Oferta!G167/AVERAGE(Ventas!G165:G167),"")</f>
        <v>15.250193050193049</v>
      </c>
      <c r="H167" s="47">
        <f>IFERROR(Oferta!H167/AVERAGE(Ventas!H165:H167),"")</f>
        <v>13.463314419878692</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12.190344827586207</v>
      </c>
      <c r="Q167" s="47">
        <f>IFERROR(Oferta!Q167/AVERAGE(Ventas!Q165:Q167),"")</f>
        <v>14.231857318573185</v>
      </c>
      <c r="R167" s="47">
        <f>IFERROR(Oferta!R167/AVERAGE(Ventas!R165:R167),"")</f>
        <v>19.41758241758242</v>
      </c>
      <c r="S167" s="47">
        <f>IFERROR(Oferta!S167/AVERAGE(Ventas!S165:S167),"")</f>
        <v>20.273648648648649</v>
      </c>
      <c r="T167" s="47">
        <f>IFERROR(Oferta!T167/AVERAGE(Ventas!T165:T167),"")</f>
        <v>14.090640206087206</v>
      </c>
      <c r="U167" s="47">
        <f>IFERROR(Oferta!U167/AVERAGE(Ventas!U165:U167),"")</f>
        <v>19.617631578947368</v>
      </c>
      <c r="V167" s="47">
        <f>IFERROR(Oferta!V167/AVERAGE(Ventas!V165:V167),"")</f>
        <v>15.561305230726141</v>
      </c>
      <c r="W167" s="47">
        <f>IFERROR(Oferta!W167/AVERAGE(Ventas!W165:W167),"")</f>
        <v>18.84782608695652</v>
      </c>
      <c r="X167" s="47">
        <f>IFERROR(Oferta!X167/AVERAGE(Ventas!X165:X167),"")</f>
        <v>17.186915887850468</v>
      </c>
      <c r="Y167" s="47">
        <f>IFERROR(Oferta!Y167/AVERAGE(Ventas!Y165:Y167),"")</f>
        <v>18.302371541501977</v>
      </c>
      <c r="Z167" s="47">
        <f>IFERROR(Oferta!Z167/AVERAGE(Ventas!Z165:Z167),"")</f>
        <v>14.974248927038627</v>
      </c>
      <c r="AA167" s="47">
        <f>IFERROR(Oferta!AA167/AVERAGE(Ventas!AA165:AA167),"")</f>
        <v>17.27161862527716</v>
      </c>
      <c r="AB167" s="47">
        <f>IFERROR(Oferta!AB167/AVERAGE(Ventas!AB165:AB167),"")</f>
        <v>17.253044654939107</v>
      </c>
      <c r="AC167" s="47">
        <f>IFERROR(Oferta!AC167/AVERAGE(Ventas!AC165:AC167),"")</f>
        <v>17.263254113345521</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16.507109004739338</v>
      </c>
      <c r="AN167" s="47">
        <f>IFERROR(Oferta!AN167/AVERAGE(Ventas!AN165:AN167),"")</f>
        <v>45.857142857142854</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12.434210526315789</v>
      </c>
      <c r="AU167" s="47">
        <f>IFERROR(Oferta!AU167/AVERAGE(Ventas!AU165:AU167),"")</f>
        <v>18</v>
      </c>
      <c r="AV167" s="47">
        <f>IFERROR(Oferta!AV167/AVERAGE(Ventas!AV165:AV167),"")</f>
        <v>13.483069977426638</v>
      </c>
      <c r="AW167" s="47">
        <f>IFERROR(Oferta!AW167/AVERAGE(Ventas!AW165:AW167),"")</f>
        <v>12.576923076923077</v>
      </c>
      <c r="AX167" s="47">
        <f>IFERROR(Oferta!AX167/AVERAGE(Ventas!AX165:AX167),"")</f>
        <v>13.1698670605613</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15.793814432989691</v>
      </c>
      <c r="BH167" s="47">
        <f>IFERROR(Oferta!BH167/AVERAGE(Ventas!BH165:BH167),"")</f>
        <v>10.227272727272728</v>
      </c>
      <c r="BI167" s="47">
        <f>IFERROR(Oferta!BI167/AVERAGE(Ventas!BI165:BI167),"")</f>
        <v>4.8</v>
      </c>
      <c r="BJ167" s="47">
        <f>IFERROR(Oferta!BJ167/AVERAGE(Ventas!BJ165:BJ167),"")</f>
        <v>16.650943396226417</v>
      </c>
      <c r="BK167" s="47">
        <f>IFERROR(Oferta!BK167/AVERAGE(Ventas!BK165:BK167),"")</f>
        <v>9.9913043478260857</v>
      </c>
      <c r="BL167" s="47">
        <f>IFERROR(Oferta!BL167/AVERAGE(Ventas!BL165:BL167),"")</f>
        <v>14.882217090069283</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15.340255591054314</v>
      </c>
      <c r="BV167" s="47">
        <f>IFERROR(Oferta!BV167/AVERAGE(Ventas!BV165:BV167),"")</f>
        <v>16.482035928143713</v>
      </c>
      <c r="BW167" s="47">
        <f>IFERROR(Oferta!BW167/AVERAGE(Ventas!BW165:BW167),"")</f>
        <v>17.209090909090911</v>
      </c>
      <c r="BX167" s="47">
        <f>IFERROR(Oferta!BX167/AVERAGE(Ventas!BX165:BX167),"")</f>
        <v>13.862204724409448</v>
      </c>
      <c r="BY167" s="47">
        <f>IFERROR(Oferta!BY167/AVERAGE(Ventas!BY165:BY167),"")</f>
        <v>16.662162162162161</v>
      </c>
      <c r="BZ167" s="47">
        <f>IFERROR(Oferta!BZ167/AVERAGE(Ventas!BZ165:BZ167),"")</f>
        <v>14.893034825870647</v>
      </c>
      <c r="CA167" s="47">
        <f>IFERROR(Oferta!CA167/AVERAGE(Ventas!CA165:CA167),"")</f>
        <v>4.7365145228215768</v>
      </c>
      <c r="CB167" s="47">
        <f>IFERROR(Oferta!CB167/AVERAGE(Ventas!CB165:CB167),"")</f>
        <v>15.070505287896591</v>
      </c>
      <c r="CC167" s="47">
        <f>IFERROR(Oferta!CC167/AVERAGE(Ventas!CC165:CC167),"")</f>
        <v>33.88421052631579</v>
      </c>
      <c r="CD167" s="47">
        <f>IFERROR(Oferta!CD167/AVERAGE(Ventas!CD165:CD167),"")</f>
        <v>7.9615384615384617</v>
      </c>
      <c r="CE167" s="47">
        <f>IFERROR(Oferta!CE167/AVERAGE(Ventas!CE165:CE167),"")</f>
        <v>11.333833458364591</v>
      </c>
      <c r="CF167" s="47">
        <f>IFERROR(Oferta!CF167/AVERAGE(Ventas!CF165:CF167),"")</f>
        <v>28.314049586776857</v>
      </c>
      <c r="CG167" s="47">
        <f>IFERROR(Oferta!CG167/AVERAGE(Ventas!CG165:CG167),"")</f>
        <v>12.746905089408529</v>
      </c>
      <c r="CH167" s="47">
        <f>IFERROR(Oferta!CH167/AVERAGE(Ventas!CH165:CH167),"")</f>
        <v>6.7521865889212833</v>
      </c>
      <c r="CI167" s="47">
        <f>IFERROR(Oferta!CI167/AVERAGE(Ventas!CI165:CI167),"")</f>
        <v>13.208931419457736</v>
      </c>
      <c r="CJ167" s="47">
        <f>IFERROR(Oferta!CJ167/AVERAGE(Ventas!CJ165:CJ167),"")</f>
        <v>18.033210332103323</v>
      </c>
      <c r="CK167" s="47">
        <f>IFERROR(Oferta!CK167/AVERAGE(Ventas!CK165:CK167),"")</f>
        <v>13.604166666666666</v>
      </c>
      <c r="CL167" s="47">
        <f>IFERROR(Oferta!CL167/AVERAGE(Ventas!CL165:CL167),"")</f>
        <v>12.213129496402876</v>
      </c>
      <c r="CM167" s="47">
        <f>IFERROR(Oferta!CM167/AVERAGE(Ventas!CM165:CM167),"")</f>
        <v>17.103498542274053</v>
      </c>
      <c r="CN167" s="47">
        <f>IFERROR(Oferta!CN167/AVERAGE(Ventas!CN165:CN167),"")</f>
        <v>13.365979381443299</v>
      </c>
      <c r="CO167" s="47">
        <f>IFERROR(Oferta!CO167/AVERAGE(Ventas!CO165:CO167),"")</f>
        <v>2.8767123287671232</v>
      </c>
      <c r="CP167" s="47">
        <f>IFERROR(Oferta!CP167/AVERAGE(Ventas!CP165:CP167),"")</f>
        <v>14.945454545454545</v>
      </c>
      <c r="CQ167" s="47">
        <f>IFERROR(Oferta!CQ167/AVERAGE(Ventas!CQ165:CQ167),"")</f>
        <v>14.571428571428573</v>
      </c>
      <c r="CR167" s="47">
        <f>IFERROR(Oferta!CR167/AVERAGE(Ventas!CR165:CR167),"")</f>
        <v>13.714285714285714</v>
      </c>
      <c r="CS167" s="47">
        <f>IFERROR(Oferta!CS167/AVERAGE(Ventas!CS165:CS167),"")</f>
        <v>11.243697478991598</v>
      </c>
      <c r="CT167" s="47">
        <f>IFERROR(Oferta!CT167/AVERAGE(Ventas!CT165:CT167),"")</f>
        <v>14.428571428571429</v>
      </c>
      <c r="CU167" s="47">
        <f>IFERROR(Oferta!CU167/AVERAGE(Ventas!CU165:CU167),"")</f>
        <v>11.721428571428572</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111</v>
      </c>
      <c r="CZ167" s="47">
        <f>IFERROR(Oferta!CZ167/AVERAGE(Ventas!CZ165:CZ167),"")</f>
        <v>13.937050359712229</v>
      </c>
      <c r="DA167" s="47">
        <f>IFERROR(Oferta!DA167/AVERAGE(Ventas!DA165:DA167),"")</f>
        <v>14.504587155963302</v>
      </c>
      <c r="DB167" s="47">
        <f>IFERROR(Oferta!DB167/AVERAGE(Ventas!DB165:DB167),"")</f>
        <v>14.096899224806201</v>
      </c>
      <c r="DC167" s="47">
        <f>IFERROR(Oferta!DC167/AVERAGE(Ventas!DC165:DC167),"")</f>
        <v>23</v>
      </c>
      <c r="DD167" s="47">
        <f>IFERROR(Oferta!DD167/AVERAGE(Ventas!DD165:DD167),"")</f>
        <v>32.4</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12.407871198568872</v>
      </c>
      <c r="DM167" s="47">
        <f>IFERROR(Oferta!DM167/AVERAGE(Ventas!DM165:DM167),"")</f>
        <v>19.698529411764707</v>
      </c>
      <c r="DN167" s="47">
        <f>IFERROR(Oferta!DN167/AVERAGE(Ventas!DN165:DN167),"")</f>
        <v>5.0718232044198892</v>
      </c>
      <c r="DO167" s="47">
        <f>IFERROR(Oferta!DO167/AVERAGE(Ventas!DO165:DO167),"")</f>
        <v>13.83453237410072</v>
      </c>
      <c r="DP167" s="47">
        <f>IFERROR(Oferta!DP167/AVERAGE(Ventas!DP165:DP167),"")</f>
        <v>10.83349101229896</v>
      </c>
      <c r="DQ167" s="47">
        <f>IFERROR(Oferta!DQ167/AVERAGE(Ventas!DQ165:DQ167),"")</f>
        <v>48</v>
      </c>
      <c r="DR167" s="47">
        <f>IFERROR(Oferta!DR167/AVERAGE(Ventas!DR165:DR167),"")</f>
        <v>5.8690909090909091</v>
      </c>
      <c r="DS167" s="47">
        <f>IFERROR(Oferta!DS167/AVERAGE(Ventas!DS165:DS167),"")</f>
        <v>13.269938650306749</v>
      </c>
      <c r="DT167" s="47">
        <f>IFERROR(Oferta!DT167/AVERAGE(Ventas!DT165:DT167),"")</f>
        <v>14.780487804878049</v>
      </c>
      <c r="DU167" s="47">
        <f>IFERROR(Oferta!DU167/AVERAGE(Ventas!DU165:DU167),"")</f>
        <v>6.0217391304347823</v>
      </c>
      <c r="DV167" s="47">
        <f>IFERROR(Oferta!DV167/AVERAGE(Ventas!DV165:DV167),"")</f>
        <v>13.573529411764707</v>
      </c>
      <c r="DW167" s="47">
        <f>IFERROR(Oferta!DW167/AVERAGE(Ventas!DW165:DW167),"")</f>
        <v>9.2312499999999993</v>
      </c>
      <c r="DX167" s="47">
        <f>IFERROR(Oferta!DX167/AVERAGE(Ventas!DX165:DX167),"")</f>
        <v>0.34285714285714286</v>
      </c>
      <c r="DY167" s="47">
        <f>IFERROR(Oferta!DY167/AVERAGE(Ventas!DY165:DY167),"")</f>
        <v>13.369565217391305</v>
      </c>
      <c r="DZ167" s="47">
        <f>IFERROR(Oferta!DZ167/AVERAGE(Ventas!DZ165:DZ167),"")</f>
        <v>24.388888888888889</v>
      </c>
      <c r="EA167" s="47" t="str">
        <f>IFERROR(Oferta!EA167/AVERAGE(Ventas!EA165:EA167),"")</f>
        <v/>
      </c>
      <c r="EB167" s="47">
        <f>IFERROR(Oferta!EB167/AVERAGE(Ventas!EB165:EB167),"")</f>
        <v>7.7407407407407405</v>
      </c>
      <c r="EC167" s="47">
        <f>IFERROR(Oferta!EC167/AVERAGE(Ventas!EC165:EC167),"")</f>
        <v>24.666666666666668</v>
      </c>
      <c r="ED167" s="47">
        <f>IFERROR(Oferta!ED167/AVERAGE(Ventas!ED165:ED167),"")</f>
        <v>10.818181818181818</v>
      </c>
      <c r="EE167" s="47">
        <f>IFERROR(Oferta!EE167/AVERAGE(Ventas!EE165:EE167),"")</f>
        <v>11.702780996523753</v>
      </c>
      <c r="EF167" s="47">
        <f>IFERROR(Oferta!EF167/AVERAGE(Ventas!EF165:EF167),"")</f>
        <v>14.057069377257974</v>
      </c>
      <c r="EG167" s="47">
        <f>IFERROR(Oferta!EG167/AVERAGE(Ventas!EG165:EG167),"")</f>
        <v>17.372366487016169</v>
      </c>
      <c r="EH167" s="47">
        <f>IFERROR(Oferta!EH167/AVERAGE(Ventas!EH165:EH167),"")</f>
        <v>18.079499999999999</v>
      </c>
      <c r="EI167" s="47">
        <f>IFERROR(Oferta!EI167/AVERAGE(Ventas!EI165:EI167),"")</f>
        <v>13.832031898986543</v>
      </c>
      <c r="EJ167" s="47">
        <f>IFERROR(Oferta!EJ167/AVERAGE(Ventas!EJ165:EJ167),"")</f>
        <v>17.546472977963809</v>
      </c>
      <c r="EK167" s="47">
        <f>IFERROR(Oferta!EK167/AVERAGE(Ventas!EK165:EK167),"")</f>
        <v>14.984530175706647</v>
      </c>
      <c r="EL167" s="47">
        <f>IFERROR(Oferta!EL167/AVERAGE(Ventas!EL165:EL167),"")</f>
        <v>11.227348993288592</v>
      </c>
      <c r="EM167" s="47">
        <f>IFERROR(Oferta!EM167/AVERAGE(Ventas!EM165:EM167),"")</f>
        <v>14.120620978449598</v>
      </c>
      <c r="EN167" s="47">
        <f>IFERROR(Oferta!EN167/AVERAGE(Ventas!EN165:EN167),"")</f>
        <v>17.332772020725386</v>
      </c>
      <c r="EO167" s="47">
        <f>IFERROR(Oferta!EO167/AVERAGE(Ventas!EO165:EO167),"")</f>
        <v>17.972522897585346</v>
      </c>
      <c r="EP167" s="47">
        <f>IFERROR(Oferta!EP167/AVERAGE(Ventas!EP165:EP167),"")</f>
        <v>13.806610215788035</v>
      </c>
      <c r="EQ167" s="47">
        <f>IFERROR(Oferta!EQ167/AVERAGE(Ventas!EQ165:EQ167),"")</f>
        <v>17.484588026081802</v>
      </c>
      <c r="ER167" s="47">
        <f>IFERROR(Oferta!ER167/AVERAGE(Ventas!ER165:ER167),"")</f>
        <v>14.966810022438295</v>
      </c>
      <c r="ES167" s="47">
        <f>IFERROR(Oferta!ES167/AVERAGE(Ventas!ES165:ES167),"")</f>
        <v>10.912527798369162</v>
      </c>
      <c r="ET167" s="47">
        <f>IFERROR(Oferta!ET167/AVERAGE(Ventas!ET165:ET167),"")</f>
        <v>14.00739531310027</v>
      </c>
      <c r="EU167" s="47">
        <f>IFERROR(Oferta!EU167/AVERAGE(Ventas!EU165:EU167),"")</f>
        <v>16.817974712381819</v>
      </c>
      <c r="EV167" s="47">
        <f>IFERROR(Oferta!EV167/AVERAGE(Ventas!EV165:EV167),"")</f>
        <v>18.075803981623277</v>
      </c>
      <c r="EW167" s="47">
        <f>IFERROR(Oferta!EW167/AVERAGE(Ventas!EW165:EW167),"")</f>
        <v>13.652410509310432</v>
      </c>
      <c r="EX167" s="47">
        <f>IFERROR(Oferta!EX167/AVERAGE(Ventas!EX165:EX167),"")</f>
        <v>17.106399789307346</v>
      </c>
      <c r="EY167" s="47">
        <f>IFERROR(Oferta!EY167/AVERAGE(Ventas!EY165:EY167),"")</f>
        <v>14.779337209635381</v>
      </c>
      <c r="EZ167" s="47">
        <f>IFERROR(Oferta!EZ167/AVERAGE(Ventas!EZ165:EZ167),"")</f>
        <v>10.516589368533714</v>
      </c>
      <c r="FA167" s="47">
        <f>IFERROR(Oferta!FA167/AVERAGE(Ventas!FA165:FA167),"")</f>
        <v>14.003196259898866</v>
      </c>
      <c r="FB167" s="47">
        <f>IFERROR(Oferta!FB167/AVERAGE(Ventas!FB165:FB167),"")</f>
        <v>16.864259028642589</v>
      </c>
      <c r="FC167" s="47">
        <f>IFERROR(Oferta!FC167/AVERAGE(Ventas!FC165:FC167),"")</f>
        <v>18.081546707503829</v>
      </c>
      <c r="FD167" s="47">
        <f>IFERROR(Oferta!FD167/AVERAGE(Ventas!FD165:FD167),"")</f>
        <v>13.591962970755311</v>
      </c>
      <c r="FE167" s="47">
        <f>IFERROR(Oferta!FE167/AVERAGE(Ventas!FE165:FE167),"")</f>
        <v>17.142070773263434</v>
      </c>
      <c r="FF167" s="47">
        <f>IFERROR(Oferta!FF167/AVERAGE(Ventas!FF165:FF167),"")</f>
        <v>14.745924453280319</v>
      </c>
    </row>
    <row r="168" spans="1:162" x14ac:dyDescent="0.25">
      <c r="A168" s="36">
        <v>45078</v>
      </c>
      <c r="B168" s="47">
        <f>IFERROR(Oferta!B168/AVERAGE(Ventas!B166:B168),"")</f>
        <v>14.53125</v>
      </c>
      <c r="C168" s="47">
        <f>IFERROR(Oferta!C168/AVERAGE(Ventas!C166:C168),"")</f>
        <v>11.919800634345266</v>
      </c>
      <c r="D168" s="47">
        <f>IFERROR(Oferta!D168/AVERAGE(Ventas!D166:D168),"")</f>
        <v>15.94311377245509</v>
      </c>
      <c r="E168" s="47">
        <f>IFERROR(Oferta!E168/AVERAGE(Ventas!E166:E168),"")</f>
        <v>15.982336956521738</v>
      </c>
      <c r="F168" s="47">
        <f>IFERROR(Oferta!F168/AVERAGE(Ventas!F166:F168),"")</f>
        <v>11.957123715944617</v>
      </c>
      <c r="G168" s="47">
        <f>IFERROR(Oferta!G168/AVERAGE(Ventas!G166:G168),"")</f>
        <v>15.955112219451372</v>
      </c>
      <c r="H168" s="47">
        <f>IFERROR(Oferta!H168/AVERAGE(Ventas!H166:H168),"")</f>
        <v>14.027987082884824</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11.174899866488651</v>
      </c>
      <c r="Q168" s="47">
        <f>IFERROR(Oferta!Q168/AVERAGE(Ventas!Q166:Q168),"")</f>
        <v>13.704211263379014</v>
      </c>
      <c r="R168" s="47">
        <f>IFERROR(Oferta!R168/AVERAGE(Ventas!R166:R168),"")</f>
        <v>19.72643442622951</v>
      </c>
      <c r="S168" s="47">
        <f>IFERROR(Oferta!S168/AVERAGE(Ventas!S166:S168),"")</f>
        <v>20.763157894736842</v>
      </c>
      <c r="T168" s="47">
        <f>IFERROR(Oferta!T168/AVERAGE(Ventas!T166:T168),"")</f>
        <v>13.527917364600782</v>
      </c>
      <c r="U168" s="47">
        <f>IFERROR(Oferta!U168/AVERAGE(Ventas!U166:U168),"")</f>
        <v>19.964755391899001</v>
      </c>
      <c r="V168" s="47">
        <f>IFERROR(Oferta!V168/AVERAGE(Ventas!V166:V168),"")</f>
        <v>15.210131976904043</v>
      </c>
      <c r="W168" s="47">
        <f>IFERROR(Oferta!W168/AVERAGE(Ventas!W166:W168),"")</f>
        <v>16.862068965517242</v>
      </c>
      <c r="X168" s="47">
        <f>IFERROR(Oferta!X168/AVERAGE(Ventas!X166:X168),"")</f>
        <v>18.591133004926107</v>
      </c>
      <c r="Y168" s="47">
        <f>IFERROR(Oferta!Y168/AVERAGE(Ventas!Y166:Y168),"")</f>
        <v>19.094188376753507</v>
      </c>
      <c r="Z168" s="47">
        <f>IFERROR(Oferta!Z168/AVERAGE(Ventas!Z166:Z168),"")</f>
        <v>17.932432432432432</v>
      </c>
      <c r="AA168" s="47">
        <f>IFERROR(Oferta!AA168/AVERAGE(Ventas!AA166:AA168),"")</f>
        <v>18.475862068965519</v>
      </c>
      <c r="AB168" s="47">
        <f>IFERROR(Oferta!AB168/AVERAGE(Ventas!AB166:AB168),"")</f>
        <v>18.736477115117893</v>
      </c>
      <c r="AC168" s="47">
        <f>IFERROR(Oferta!AC168/AVERAGE(Ventas!AC166:AC168),"")</f>
        <v>18.593966059082337</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18.245901639344261</v>
      </c>
      <c r="AN168" s="47">
        <f>IFERROR(Oferta!AN168/AVERAGE(Ventas!AN166:AN168),"")</f>
        <v>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11.727272727272728</v>
      </c>
      <c r="AV168" s="47">
        <f>IFERROR(Oferta!AV168/AVERAGE(Ventas!AV166:AV168),"")</f>
        <v>16.941176470588236</v>
      </c>
      <c r="AW168" s="47">
        <f>IFERROR(Oferta!AW168/AVERAGE(Ventas!AW166:AW168),"")</f>
        <v>16.295081967213115</v>
      </c>
      <c r="AX168" s="47">
        <f>IFERROR(Oferta!AX168/AVERAGE(Ventas!AX166:AX168),"")</f>
        <v>16.715105162523901</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16.886029411764707</v>
      </c>
      <c r="BH168" s="47">
        <f>IFERROR(Oferta!BH168/AVERAGE(Ventas!BH166:BH168),"")</f>
        <v>14.587155963302751</v>
      </c>
      <c r="BI168" s="47">
        <f>IFERROR(Oferta!BI168/AVERAGE(Ventas!BI166:BI168),"")</f>
        <v>6</v>
      </c>
      <c r="BJ168" s="47">
        <f>IFERROR(Oferta!BJ168/AVERAGE(Ventas!BJ166:BJ168),"")</f>
        <v>18.279069767441861</v>
      </c>
      <c r="BK168" s="47">
        <f>IFERROR(Oferta!BK168/AVERAGE(Ventas!BK166:BK168),"")</f>
        <v>14.139130434782608</v>
      </c>
      <c r="BL168" s="47">
        <f>IFERROR(Oferta!BL168/AVERAGE(Ventas!BL166:BL168),"")</f>
        <v>17.134615384615387</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15.281569965870306</v>
      </c>
      <c r="BV168" s="47">
        <f>IFERROR(Oferta!BV168/AVERAGE(Ventas!BV166:BV168),"")</f>
        <v>18.560553633217992</v>
      </c>
      <c r="BW168" s="47">
        <f>IFERROR(Oferta!BW168/AVERAGE(Ventas!BW166:BW168),"")</f>
        <v>18.914285714285715</v>
      </c>
      <c r="BX168" s="47">
        <f>IFERROR(Oferta!BX168/AVERAGE(Ventas!BX166:BX168),"")</f>
        <v>13.68384401114206</v>
      </c>
      <c r="BY168" s="47">
        <f>IFERROR(Oferta!BY168/AVERAGE(Ventas!BY166:BY168),"")</f>
        <v>18.654822335025379</v>
      </c>
      <c r="BZ168" s="47">
        <f>IFERROR(Oferta!BZ168/AVERAGE(Ventas!BZ166:BZ168),"")</f>
        <v>15.445143884892085</v>
      </c>
      <c r="CA168" s="47">
        <f>IFERROR(Oferta!CA168/AVERAGE(Ventas!CA166:CA168),"")</f>
        <v>4.7114967462039052</v>
      </c>
      <c r="CB168" s="47">
        <f>IFERROR(Oferta!CB168/AVERAGE(Ventas!CB166:CB168),"")</f>
        <v>16.256603773584906</v>
      </c>
      <c r="CC168" s="47">
        <f>IFERROR(Oferta!CC168/AVERAGE(Ventas!CC166:CC168),"")</f>
        <v>42.423913043478258</v>
      </c>
      <c r="CD168" s="47">
        <f>IFERROR(Oferta!CD168/AVERAGE(Ventas!CD166:CD168),"")</f>
        <v>7.5555555555555554</v>
      </c>
      <c r="CE168" s="47">
        <f>IFERROR(Oferta!CE168/AVERAGE(Ventas!CE166:CE168),"")</f>
        <v>12.019108280254777</v>
      </c>
      <c r="CF168" s="47">
        <f>IFERROR(Oferta!CF168/AVERAGE(Ventas!CF166:CF168),"")</f>
        <v>34.512605042016808</v>
      </c>
      <c r="CG168" s="47">
        <f>IFERROR(Oferta!CG168/AVERAGE(Ventas!CG166:CG168),"")</f>
        <v>13.965818181818182</v>
      </c>
      <c r="CH168" s="47">
        <f>IFERROR(Oferta!CH168/AVERAGE(Ventas!CH166:CH168),"")</f>
        <v>8.4132841328413281</v>
      </c>
      <c r="CI168" s="47">
        <f>IFERROR(Oferta!CI168/AVERAGE(Ventas!CI166:CI168),"")</f>
        <v>15.127133608004709</v>
      </c>
      <c r="CJ168" s="47">
        <f>IFERROR(Oferta!CJ168/AVERAGE(Ventas!CJ166:CJ168),"")</f>
        <v>21.623762376237622</v>
      </c>
      <c r="CK168" s="47">
        <f>IFERROR(Oferta!CK168/AVERAGE(Ventas!CK166:CK168),"")</f>
        <v>14.44186046511628</v>
      </c>
      <c r="CL168" s="47">
        <f>IFERROR(Oferta!CL168/AVERAGE(Ventas!CL166:CL168),"")</f>
        <v>14.203553299492386</v>
      </c>
      <c r="CM168" s="47">
        <f>IFERROR(Oferta!CM168/AVERAGE(Ventas!CM166:CM168),"")</f>
        <v>20.162460567823342</v>
      </c>
      <c r="CN168" s="47">
        <f>IFERROR(Oferta!CN168/AVERAGE(Ventas!CN166:CN168),"")</f>
        <v>15.654377880184331</v>
      </c>
      <c r="CO168" s="47">
        <f>IFERROR(Oferta!CO168/AVERAGE(Ventas!CO166:CO168),"")</f>
        <v>2.9142857142857146</v>
      </c>
      <c r="CP168" s="47">
        <f>IFERROR(Oferta!CP168/AVERAGE(Ventas!CP166:CP168),"")</f>
        <v>11.415094339622641</v>
      </c>
      <c r="CQ168" s="47">
        <f>IFERROR(Oferta!CQ168/AVERAGE(Ventas!CQ166:CQ168),"")</f>
        <v>18.111111111111111</v>
      </c>
      <c r="CR168" s="47">
        <f>IFERROR(Oferta!CR168/AVERAGE(Ventas!CR166:CR168),"")</f>
        <v>31</v>
      </c>
      <c r="CS168" s="47">
        <f>IFERROR(Oferta!CS168/AVERAGE(Ventas!CS166:CS168),"")</f>
        <v>8.8165938864628828</v>
      </c>
      <c r="CT168" s="47">
        <f>IFERROR(Oferta!CT168/AVERAGE(Ventas!CT166:CT168),"")</f>
        <v>19.399999999999999</v>
      </c>
      <c r="CU168" s="47">
        <f>IFERROR(Oferta!CU168/AVERAGE(Ventas!CU166:CU168),"")</f>
        <v>10.042471042471043</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81.75</v>
      </c>
      <c r="CZ168" s="47">
        <f>IFERROR(Oferta!CZ168/AVERAGE(Ventas!CZ166:CZ168),"")</f>
        <v>14.244444444444444</v>
      </c>
      <c r="DA168" s="47">
        <f>IFERROR(Oferta!DA168/AVERAGE(Ventas!DA166:DA168),"")</f>
        <v>13.096153846153847</v>
      </c>
      <c r="DB168" s="47">
        <f>IFERROR(Oferta!DB168/AVERAGE(Ventas!DB166:DB168),"")</f>
        <v>13.925133689839571</v>
      </c>
      <c r="DC168" s="47">
        <f>IFERROR(Oferta!DC168/AVERAGE(Ventas!DC166:DC168),"")</f>
        <v>68</v>
      </c>
      <c r="DD168" s="47">
        <f>IFERROR(Oferta!DD168/AVERAGE(Ventas!DD166:DD168),"")</f>
        <v>31.853658536585368</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12.290163934426229</v>
      </c>
      <c r="DM168" s="47">
        <f>IFERROR(Oferta!DM168/AVERAGE(Ventas!DM166:DM168),"")</f>
        <v>16.440000000000001</v>
      </c>
      <c r="DN168" s="47">
        <f>IFERROR(Oferta!DN168/AVERAGE(Ventas!DN166:DN168),"")</f>
        <v>7.2620689655172415</v>
      </c>
      <c r="DO168" s="47">
        <f>IFERROR(Oferta!DO168/AVERAGE(Ventas!DO166:DO168),"")</f>
        <v>13.109210526315788</v>
      </c>
      <c r="DP168" s="47">
        <f>IFERROR(Oferta!DP168/AVERAGE(Ventas!DP166:DP168),"")</f>
        <v>11.494285714285715</v>
      </c>
      <c r="DQ168" s="47" t="str">
        <f>IFERROR(Oferta!DQ168/AVERAGE(Ventas!DQ166:DQ168),"")</f>
        <v/>
      </c>
      <c r="DR168" s="47">
        <f>IFERROR(Oferta!DR168/AVERAGE(Ventas!DR166:DR168),"")</f>
        <v>4.901408450704225</v>
      </c>
      <c r="DS168" s="47">
        <f>IFERROR(Oferta!DS168/AVERAGE(Ventas!DS166:DS168),"")</f>
        <v>15.948529411764705</v>
      </c>
      <c r="DT168" s="47">
        <f>IFERROR(Oferta!DT168/AVERAGE(Ventas!DT166:DT168),"")</f>
        <v>25.826086956521738</v>
      </c>
      <c r="DU168" s="47">
        <f>IFERROR(Oferta!DU168/AVERAGE(Ventas!DU166:DU168),"")</f>
        <v>5.049295774647887</v>
      </c>
      <c r="DV168" s="47">
        <f>IFERROR(Oferta!DV168/AVERAGE(Ventas!DV166:DV168),"")</f>
        <v>17.377358490566039</v>
      </c>
      <c r="DW168" s="47">
        <f>IFERROR(Oferta!DW168/AVERAGE(Ventas!DW166:DW168),"")</f>
        <v>9.4740406320541766</v>
      </c>
      <c r="DX168" s="47">
        <f>IFERROR(Oferta!DX168/AVERAGE(Ventas!DX166:DX168),"")</f>
        <v>4.7619047619047616E-2</v>
      </c>
      <c r="DY168" s="47">
        <f>IFERROR(Oferta!DY168/AVERAGE(Ventas!DY166:DY168),"")</f>
        <v>12.293706293706295</v>
      </c>
      <c r="DZ168" s="47">
        <f>IFERROR(Oferta!DZ168/AVERAGE(Ventas!DZ166:DZ168),"")</f>
        <v>24.155172413793103</v>
      </c>
      <c r="EA168" s="47" t="str">
        <f>IFERROR(Oferta!EA168/AVERAGE(Ventas!EA166:EA168),"")</f>
        <v/>
      </c>
      <c r="EB168" s="47">
        <f>IFERROR(Oferta!EB168/AVERAGE(Ventas!EB166:EB168),"")</f>
        <v>8.5485436893203879</v>
      </c>
      <c r="EC168" s="47">
        <f>IFERROR(Oferta!EC168/AVERAGE(Ventas!EC166:EC168),"")</f>
        <v>24.413793103448278</v>
      </c>
      <c r="ED168" s="47">
        <f>IFERROR(Oferta!ED168/AVERAGE(Ventas!ED166:ED168),"")</f>
        <v>12.034090909090908</v>
      </c>
      <c r="EE168" s="47">
        <f>IFERROR(Oferta!EE168/AVERAGE(Ventas!EE166:EE168),"")</f>
        <v>12.305243445692884</v>
      </c>
      <c r="EF168" s="47">
        <f>IFERROR(Oferta!EF168/AVERAGE(Ventas!EF166:EF168),"")</f>
        <v>14.374179707218575</v>
      </c>
      <c r="EG168" s="47">
        <f>IFERROR(Oferta!EG168/AVERAGE(Ventas!EG166:EG168),"")</f>
        <v>18.322794492605812</v>
      </c>
      <c r="EH168" s="47">
        <f>IFERROR(Oferta!EH168/AVERAGE(Ventas!EH166:EH168),"")</f>
        <v>18.849086161879896</v>
      </c>
      <c r="EI168" s="47">
        <f>IFERROR(Oferta!EI168/AVERAGE(Ventas!EI166:EI168),"")</f>
        <v>14.184240687679083</v>
      </c>
      <c r="EJ168" s="47">
        <f>IFERROR(Oferta!EJ168/AVERAGE(Ventas!EJ166:EJ168),"")</f>
        <v>18.45203898435496</v>
      </c>
      <c r="EK168" s="47">
        <f>IFERROR(Oferta!EK168/AVERAGE(Ventas!EK166:EK168),"")</f>
        <v>15.502376425855513</v>
      </c>
      <c r="EL168" s="47">
        <f>IFERROR(Oferta!EL168/AVERAGE(Ventas!EL166:EL168),"")</f>
        <v>11.994611585092052</v>
      </c>
      <c r="EM168" s="47">
        <f>IFERROR(Oferta!EM168/AVERAGE(Ventas!EM166:EM168),"")</f>
        <v>14.595873015873016</v>
      </c>
      <c r="EN168" s="47">
        <f>IFERROR(Oferta!EN168/AVERAGE(Ventas!EN166:EN168),"")</f>
        <v>18.662596662596663</v>
      </c>
      <c r="EO168" s="47">
        <f>IFERROR(Oferta!EO168/AVERAGE(Ventas!EO166:EO168),"")</f>
        <v>18.857327586206896</v>
      </c>
      <c r="EP168" s="47">
        <f>IFERROR(Oferta!EP168/AVERAGE(Ventas!EP166:EP168),"")</f>
        <v>14.321673687698206</v>
      </c>
      <c r="EQ168" s="47">
        <f>IFERROR(Oferta!EQ168/AVERAGE(Ventas!EQ166:EQ168),"")</f>
        <v>18.709214735321432</v>
      </c>
      <c r="ER168" s="47">
        <f>IFERROR(Oferta!ER168/AVERAGE(Ventas!ER166:ER168),"")</f>
        <v>15.701375819326369</v>
      </c>
      <c r="ES168" s="47">
        <f>IFERROR(Oferta!ES168/AVERAGE(Ventas!ES166:ES168),"")</f>
        <v>11.937956204379562</v>
      </c>
      <c r="ET168" s="47">
        <f>IFERROR(Oferta!ET168/AVERAGE(Ventas!ET166:ET168),"")</f>
        <v>14.431594634873324</v>
      </c>
      <c r="EU168" s="47">
        <f>IFERROR(Oferta!EU168/AVERAGE(Ventas!EU166:EU168),"")</f>
        <v>18.013913663931501</v>
      </c>
      <c r="EV168" s="47">
        <f>IFERROR(Oferta!EV168/AVERAGE(Ventas!EV166:EV168),"")</f>
        <v>18.822178217821783</v>
      </c>
      <c r="EW168" s="47">
        <f>IFERROR(Oferta!EW168/AVERAGE(Ventas!EW166:EW168),"")</f>
        <v>14.159453000531068</v>
      </c>
      <c r="EX168" s="47">
        <f>IFERROR(Oferta!EX168/AVERAGE(Ventas!EX166:EX168),"")</f>
        <v>18.20056703859521</v>
      </c>
      <c r="EY168" s="47">
        <f>IFERROR(Oferta!EY168/AVERAGE(Ventas!EY166:EY168),"")</f>
        <v>15.477244258872652</v>
      </c>
      <c r="EZ168" s="47">
        <f>IFERROR(Oferta!EZ168/AVERAGE(Ventas!EZ166:EZ168),"")</f>
        <v>11.641755634638196</v>
      </c>
      <c r="FA168" s="47">
        <f>IFERROR(Oferta!FA168/AVERAGE(Ventas!FA166:FA168),"")</f>
        <v>14.416514576037093</v>
      </c>
      <c r="FB168" s="47">
        <f>IFERROR(Oferta!FB168/AVERAGE(Ventas!FB166:FB168),"")</f>
        <v>18.055982047950867</v>
      </c>
      <c r="FC168" s="47">
        <f>IFERROR(Oferta!FC168/AVERAGE(Ventas!FC166:FC168),"")</f>
        <v>18.82811881188119</v>
      </c>
      <c r="FD168" s="47">
        <f>IFERROR(Oferta!FD168/AVERAGE(Ventas!FD166:FD168),"")</f>
        <v>14.108762389264099</v>
      </c>
      <c r="FE168" s="47">
        <f>IFERROR(Oferta!FE168/AVERAGE(Ventas!FE166:FE168),"")</f>
        <v>18.233351528384279</v>
      </c>
      <c r="FF168" s="47">
        <f>IFERROR(Oferta!FF168/AVERAGE(Ventas!FF166:FF168),"")</f>
        <v>15.450346215304492</v>
      </c>
    </row>
    <row r="169" spans="1:162" x14ac:dyDescent="0.25">
      <c r="A169" s="36">
        <v>45108</v>
      </c>
      <c r="B169" s="47">
        <f>IFERROR(Oferta!B169/AVERAGE(Ventas!B167:B169),"")</f>
        <v>31</v>
      </c>
      <c r="C169" s="47">
        <f>IFERROR(Oferta!C169/AVERAGE(Ventas!C167:C169),"")</f>
        <v>12.754636233951498</v>
      </c>
      <c r="D169" s="47">
        <f>IFERROR(Oferta!D169/AVERAGE(Ventas!D167:D169),"")</f>
        <v>18.642415923129718</v>
      </c>
      <c r="E169" s="47">
        <f>IFERROR(Oferta!E169/AVERAGE(Ventas!E167:E169),"")</f>
        <v>15.604743083003953</v>
      </c>
      <c r="F169" s="47">
        <f>IFERROR(Oferta!F169/AVERAGE(Ventas!F167:F169),"")</f>
        <v>12.883852691218131</v>
      </c>
      <c r="G169" s="47">
        <f>IFERROR(Oferta!G169/AVERAGE(Ventas!G167:G169),"")</f>
        <v>17.601985559566788</v>
      </c>
      <c r="H169" s="47">
        <f>IFERROR(Oferta!H169/AVERAGE(Ventas!H167:H169),"")</f>
        <v>15.296262113520996</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10.266666666666667</v>
      </c>
      <c r="Q169" s="47">
        <f>IFERROR(Oferta!Q169/AVERAGE(Ventas!Q167:Q169),"")</f>
        <v>13.729886815539921</v>
      </c>
      <c r="R169" s="47">
        <f>IFERROR(Oferta!R169/AVERAGE(Ventas!R167:R169),"")</f>
        <v>17.32875457875458</v>
      </c>
      <c r="S169" s="47">
        <f>IFERROR(Oferta!S169/AVERAGE(Ventas!S167:S169),"")</f>
        <v>19.345183486238533</v>
      </c>
      <c r="T169" s="47">
        <f>IFERROR(Oferta!T169/AVERAGE(Ventas!T167:T169),"")</f>
        <v>13.452166572875633</v>
      </c>
      <c r="U169" s="47">
        <f>IFERROR(Oferta!U169/AVERAGE(Ventas!U167:U169),"")</f>
        <v>17.752651880424299</v>
      </c>
      <c r="V169" s="47">
        <f>IFERROR(Oferta!V169/AVERAGE(Ventas!V167:V169),"")</f>
        <v>14.656650911546251</v>
      </c>
      <c r="W169" s="47">
        <f>IFERROR(Oferta!W169/AVERAGE(Ventas!W167:W169),"")</f>
        <v>20.235294117647058</v>
      </c>
      <c r="X169" s="47">
        <f>IFERROR(Oferta!X169/AVERAGE(Ventas!X167:X169),"")</f>
        <v>21.27</v>
      </c>
      <c r="Y169" s="47">
        <f>IFERROR(Oferta!Y169/AVERAGE(Ventas!Y167:Y169),"")</f>
        <v>16.942372881355933</v>
      </c>
      <c r="Z169" s="47">
        <f>IFERROR(Oferta!Z169/AVERAGE(Ventas!Z167:Z169),"")</f>
        <v>17.119565217391305</v>
      </c>
      <c r="AA169" s="47">
        <f>IFERROR(Oferta!AA169/AVERAGE(Ventas!AA167:AA169),"")</f>
        <v>21.199733688415446</v>
      </c>
      <c r="AB169" s="47">
        <f>IFERROR(Oferta!AB169/AVERAGE(Ventas!AB167:AB169),"")</f>
        <v>16.998845265588912</v>
      </c>
      <c r="AC169" s="47">
        <f>IFERROR(Oferta!AC169/AVERAGE(Ventas!AC167:AC169),"")</f>
        <v>18.94990723562152</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18.848167539267017</v>
      </c>
      <c r="AN169" s="47">
        <f>IFERROR(Oferta!AN169/AVERAGE(Ventas!AN167:AN169),"")</f>
        <v>31.692307692307693</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11.181818181818182</v>
      </c>
      <c r="AV169" s="47">
        <f>IFERROR(Oferta!AV169/AVERAGE(Ventas!AV167:AV169),"")</f>
        <v>17.315315315315317</v>
      </c>
      <c r="AW169" s="47">
        <f>IFERROR(Oferta!AW169/AVERAGE(Ventas!AW167:AW169),"")</f>
        <v>18.668789808917197</v>
      </c>
      <c r="AX169" s="47">
        <f>IFERROR(Oferta!AX169/AVERAGE(Ventas!AX167:AX169),"")</f>
        <v>17.748979591836733</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17.733590733590734</v>
      </c>
      <c r="BH169" s="47">
        <f>IFERROR(Oferta!BH169/AVERAGE(Ventas!BH167:BH169),"")</f>
        <v>8.3470588235294123</v>
      </c>
      <c r="BI169" s="47">
        <f>IFERROR(Oferta!BI169/AVERAGE(Ventas!BI167:BI169),"")</f>
        <v>2.7142857142857144</v>
      </c>
      <c r="BJ169" s="47">
        <f>IFERROR(Oferta!BJ169/AVERAGE(Ventas!BJ167:BJ169),"")</f>
        <v>17.970588235294116</v>
      </c>
      <c r="BK169" s="47">
        <f>IFERROR(Oferta!BK169/AVERAGE(Ventas!BK167:BK169),"")</f>
        <v>7.7277486910994764</v>
      </c>
      <c r="BL169" s="47">
        <f>IFERROR(Oferta!BL169/AVERAGE(Ventas!BL167:BL169),"")</f>
        <v>14.034205231388331</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17.609665427509292</v>
      </c>
      <c r="BV169" s="47">
        <f>IFERROR(Oferta!BV169/AVERAGE(Ventas!BV167:BV169),"")</f>
        <v>18.938181818181818</v>
      </c>
      <c r="BW169" s="47">
        <f>IFERROR(Oferta!BW169/AVERAGE(Ventas!BW167:BW169),"")</f>
        <v>21.931034482758619</v>
      </c>
      <c r="BX169" s="47">
        <f>IFERROR(Oferta!BX169/AVERAGE(Ventas!BX167:BX169),"")</f>
        <v>15.58321060382916</v>
      </c>
      <c r="BY169" s="47">
        <f>IFERROR(Oferta!BY169/AVERAGE(Ventas!BY167:BY169),"")</f>
        <v>19.657458563535911</v>
      </c>
      <c r="BZ169" s="47">
        <f>IFERROR(Oferta!BZ169/AVERAGE(Ventas!BZ167:BZ169),"")</f>
        <v>17</v>
      </c>
      <c r="CA169" s="47">
        <f>IFERROR(Oferta!CA169/AVERAGE(Ventas!CA167:CA169),"")</f>
        <v>4.1297071129707108</v>
      </c>
      <c r="CB169" s="47">
        <f>IFERROR(Oferta!CB169/AVERAGE(Ventas!CB167:CB169),"")</f>
        <v>17.673024523160763</v>
      </c>
      <c r="CC169" s="47">
        <f>IFERROR(Oferta!CC169/AVERAGE(Ventas!CC167:CC169),"")</f>
        <v>43.194174757281552</v>
      </c>
      <c r="CD169" s="47">
        <f>IFERROR(Oferta!CD169/AVERAGE(Ventas!CD167:CD169),"")</f>
        <v>6.4615384615384617</v>
      </c>
      <c r="CE169" s="47">
        <f>IFERROR(Oferta!CE169/AVERAGE(Ventas!CE167:CE169),"")</f>
        <v>12.331683168316832</v>
      </c>
      <c r="CF169" s="47">
        <f>IFERROR(Oferta!CF169/AVERAGE(Ventas!CF167:CF169),"")</f>
        <v>35.790697674418603</v>
      </c>
      <c r="CG169" s="47">
        <f>IFERROR(Oferta!CG169/AVERAGE(Ventas!CG167:CG169),"")</f>
        <v>14.588366890380312</v>
      </c>
      <c r="CH169" s="47">
        <f>IFERROR(Oferta!CH169/AVERAGE(Ventas!CH167:CH169),"")</f>
        <v>9.2307692307692299</v>
      </c>
      <c r="CI169" s="47">
        <f>IFERROR(Oferta!CI169/AVERAGE(Ventas!CI167:CI169),"")</f>
        <v>15.721084337349396</v>
      </c>
      <c r="CJ169" s="47">
        <f>IFERROR(Oferta!CJ169/AVERAGE(Ventas!CJ167:CJ169),"")</f>
        <v>24.215246636771301</v>
      </c>
      <c r="CK169" s="47">
        <f>IFERROR(Oferta!CK169/AVERAGE(Ventas!CK167:CK169),"")</f>
        <v>19.695652173913043</v>
      </c>
      <c r="CL169" s="47">
        <f>IFERROR(Oferta!CL169/AVERAGE(Ventas!CL167:CL169),"")</f>
        <v>14.919218585005279</v>
      </c>
      <c r="CM169" s="47">
        <f>IFERROR(Oferta!CM169/AVERAGE(Ventas!CM167:CM169),"")</f>
        <v>23.442379182156131</v>
      </c>
      <c r="CN169" s="47">
        <f>IFERROR(Oferta!CN169/AVERAGE(Ventas!CN167:CN169),"")</f>
        <v>16.8046875</v>
      </c>
      <c r="CO169" s="47">
        <f>IFERROR(Oferta!CO169/AVERAGE(Ventas!CO167:CO169),"")</f>
        <v>2.625</v>
      </c>
      <c r="CP169" s="47">
        <f>IFERROR(Oferta!CP169/AVERAGE(Ventas!CP167:CP169),"")</f>
        <v>10.325966850828729</v>
      </c>
      <c r="CQ169" s="47">
        <f>IFERROR(Oferta!CQ169/AVERAGE(Ventas!CQ167:CQ169),"")</f>
        <v>8.8125</v>
      </c>
      <c r="CR169" s="47">
        <f>IFERROR(Oferta!CR169/AVERAGE(Ventas!CR167:CR169),"")</f>
        <v>14.5</v>
      </c>
      <c r="CS169" s="47">
        <f>IFERROR(Oferta!CS169/AVERAGE(Ventas!CS167:CS169),"")</f>
        <v>8.1343873517786562</v>
      </c>
      <c r="CT169" s="47">
        <f>IFERROR(Oferta!CT169/AVERAGE(Ventas!CT167:CT169),"")</f>
        <v>9.4444444444444446</v>
      </c>
      <c r="CU169" s="47">
        <f>IFERROR(Oferta!CU169/AVERAGE(Ventas!CU167:CU169),"")</f>
        <v>8.3648208469055376</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155.25</v>
      </c>
      <c r="CZ169" s="47">
        <f>IFERROR(Oferta!CZ169/AVERAGE(Ventas!CZ167:CZ169),"")</f>
        <v>13.572082379862701</v>
      </c>
      <c r="DA169" s="47">
        <f>IFERROR(Oferta!DA169/AVERAGE(Ventas!DA167:DA169),"")</f>
        <v>12.617224880382775</v>
      </c>
      <c r="DB169" s="47">
        <f>IFERROR(Oferta!DB169/AVERAGE(Ventas!DB167:DB169),"")</f>
        <v>13.263157894736841</v>
      </c>
      <c r="DC169" s="47">
        <f>IFERROR(Oferta!DC169/AVERAGE(Ventas!DC167:DC169),"")</f>
        <v>26.571428571428569</v>
      </c>
      <c r="DD169" s="47">
        <f>IFERROR(Oferta!DD169/AVERAGE(Ventas!DD167:DD169),"")</f>
        <v>21.329479768786129</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12.352134146341465</v>
      </c>
      <c r="DM169" s="47">
        <f>IFERROR(Oferta!DM169/AVERAGE(Ventas!DM167:DM169),"")</f>
        <v>15.133333333333333</v>
      </c>
      <c r="DN169" s="47">
        <f>IFERROR(Oferta!DN169/AVERAGE(Ventas!DN167:DN169),"")</f>
        <v>5.3720930232558137</v>
      </c>
      <c r="DO169" s="47">
        <f>IFERROR(Oferta!DO169/AVERAGE(Ventas!DO167:DO169),"")</f>
        <v>12.950956937799042</v>
      </c>
      <c r="DP169" s="47">
        <f>IFERROR(Oferta!DP169/AVERAGE(Ventas!DP167:DP169),"")</f>
        <v>10.741525423728815</v>
      </c>
      <c r="DQ169" s="47">
        <f>IFERROR(Oferta!DQ169/AVERAGE(Ventas!DQ167:DQ169),"")</f>
        <v>42</v>
      </c>
      <c r="DR169" s="47">
        <f>IFERROR(Oferta!DR169/AVERAGE(Ventas!DR167:DR169),"")</f>
        <v>5.7692307692307692</v>
      </c>
      <c r="DS169" s="47">
        <f>IFERROR(Oferta!DS169/AVERAGE(Ventas!DS167:DS169),"")</f>
        <v>14.048275862068964</v>
      </c>
      <c r="DT169" s="47">
        <f>IFERROR(Oferta!DT169/AVERAGE(Ventas!DT167:DT169),"")</f>
        <v>24.521739130434781</v>
      </c>
      <c r="DU169" s="47">
        <f>IFERROR(Oferta!DU169/AVERAGE(Ventas!DU167:DU169),"")</f>
        <v>5.9080459770114944</v>
      </c>
      <c r="DV169" s="47">
        <f>IFERROR(Oferta!DV169/AVERAGE(Ventas!DV167:DV169),"")</f>
        <v>15.482142857142858</v>
      </c>
      <c r="DW169" s="47">
        <f>IFERROR(Oferta!DW169/AVERAGE(Ventas!DW167:DW169),"")</f>
        <v>9.6573426573426566</v>
      </c>
      <c r="DX169" s="47">
        <f>IFERROR(Oferta!DX169/AVERAGE(Ventas!DX167:DX169),"")</f>
        <v>0.10714285714285714</v>
      </c>
      <c r="DY169" s="47">
        <f>IFERROR(Oferta!DY169/AVERAGE(Ventas!DY167:DY169),"")</f>
        <v>14.511627906976743</v>
      </c>
      <c r="DZ169" s="47">
        <f>IFERROR(Oferta!DZ169/AVERAGE(Ventas!DZ167:DZ169),"")</f>
        <v>21.65</v>
      </c>
      <c r="EA169" s="47" t="str">
        <f>IFERROR(Oferta!EA169/AVERAGE(Ventas!EA167:EA169),"")</f>
        <v/>
      </c>
      <c r="EB169" s="47">
        <f>IFERROR(Oferta!EB169/AVERAGE(Ventas!EB167:EB169),"")</f>
        <v>12.494999999999999</v>
      </c>
      <c r="EC169" s="47">
        <f>IFERROR(Oferta!EC169/AVERAGE(Ventas!EC167:EC169),"")</f>
        <v>21.9</v>
      </c>
      <c r="ED169" s="47">
        <f>IFERROR(Oferta!ED169/AVERAGE(Ventas!ED167:ED169),"")</f>
        <v>14.665384615384614</v>
      </c>
      <c r="EE169" s="47">
        <f>IFERROR(Oferta!EE169/AVERAGE(Ventas!EE167:EE169),"")</f>
        <v>12.134513274336284</v>
      </c>
      <c r="EF169" s="47">
        <f>IFERROR(Oferta!EF169/AVERAGE(Ventas!EF167:EF169),"")</f>
        <v>14.542004015804133</v>
      </c>
      <c r="EG169" s="47">
        <f>IFERROR(Oferta!EG169/AVERAGE(Ventas!EG167:EG169),"")</f>
        <v>18.521495327102802</v>
      </c>
      <c r="EH169" s="47">
        <f>IFERROR(Oferta!EH169/AVERAGE(Ventas!EH167:EH169),"")</f>
        <v>18.160545645330533</v>
      </c>
      <c r="EI169" s="47">
        <f>IFERROR(Oferta!EI169/AVERAGE(Ventas!EI167:EI169),"")</f>
        <v>14.303840317497375</v>
      </c>
      <c r="EJ169" s="47">
        <f>IFERROR(Oferta!EJ169/AVERAGE(Ventas!EJ167:EJ169),"")</f>
        <v>18.433192144782442</v>
      </c>
      <c r="EK169" s="47">
        <f>IFERROR(Oferta!EK169/AVERAGE(Ventas!EK167:EK169),"")</f>
        <v>15.59458375125376</v>
      </c>
      <c r="EL169" s="47">
        <f>IFERROR(Oferta!EL169/AVERAGE(Ventas!EL167:EL169),"")</f>
        <v>11.652376910016978</v>
      </c>
      <c r="EM169" s="47">
        <f>IFERROR(Oferta!EM169/AVERAGE(Ventas!EM167:EM169),"")</f>
        <v>14.943095225042487</v>
      </c>
      <c r="EN169" s="47">
        <f>IFERROR(Oferta!EN169/AVERAGE(Ventas!EN167:EN169),"")</f>
        <v>18.606548649008385</v>
      </c>
      <c r="EO169" s="47">
        <f>IFERROR(Oferta!EO169/AVERAGE(Ventas!EO167:EO169),"")</f>
        <v>17.633785450061652</v>
      </c>
      <c r="EP169" s="47">
        <f>IFERROR(Oferta!EP169/AVERAGE(Ventas!EP167:EP169),"")</f>
        <v>14.566684468611934</v>
      </c>
      <c r="EQ169" s="47">
        <f>IFERROR(Oferta!EQ169/AVERAGE(Ventas!EQ167:EQ169),"")</f>
        <v>18.368590388095715</v>
      </c>
      <c r="ER169" s="47">
        <f>IFERROR(Oferta!ER169/AVERAGE(Ventas!ER167:ER169),"")</f>
        <v>15.804734309006975</v>
      </c>
      <c r="ES169" s="47">
        <f>IFERROR(Oferta!ES169/AVERAGE(Ventas!ES167:ES169),"")</f>
        <v>11.54803996925442</v>
      </c>
      <c r="ET169" s="47">
        <f>IFERROR(Oferta!ET169/AVERAGE(Ventas!ET167:ET169),"")</f>
        <v>14.650077041602465</v>
      </c>
      <c r="EU169" s="47">
        <f>IFERROR(Oferta!EU169/AVERAGE(Ventas!EU167:EU169),"")</f>
        <v>17.823488453057909</v>
      </c>
      <c r="EV169" s="47">
        <f>IFERROR(Oferta!EV169/AVERAGE(Ventas!EV167:EV169),"")</f>
        <v>17.621217781098245</v>
      </c>
      <c r="EW169" s="47">
        <f>IFERROR(Oferta!EW169/AVERAGE(Ventas!EW167:EW169),"")</f>
        <v>14.284387459224357</v>
      </c>
      <c r="EX169" s="47">
        <f>IFERROR(Oferta!EX169/AVERAGE(Ventas!EX167:EX169),"")</f>
        <v>17.775544536922261</v>
      </c>
      <c r="EY169" s="47">
        <f>IFERROR(Oferta!EY169/AVERAGE(Ventas!EY167:EY169),"")</f>
        <v>15.466103218845531</v>
      </c>
      <c r="EZ169" s="47">
        <f>IFERROR(Oferta!EZ169/AVERAGE(Ventas!EZ167:EZ169),"")</f>
        <v>11.426235741444867</v>
      </c>
      <c r="FA169" s="47">
        <f>IFERROR(Oferta!FA169/AVERAGE(Ventas!FA167:FA169),"")</f>
        <v>14.648864677731392</v>
      </c>
      <c r="FB169" s="47">
        <f>IFERROR(Oferta!FB169/AVERAGE(Ventas!FB167:FB169),"")</f>
        <v>17.849948138757632</v>
      </c>
      <c r="FC169" s="47">
        <f>IFERROR(Oferta!FC169/AVERAGE(Ventas!FC167:FC169),"")</f>
        <v>17.626821068360105</v>
      </c>
      <c r="FD169" s="47">
        <f>IFERROR(Oferta!FD169/AVERAGE(Ventas!FD167:FD169),"")</f>
        <v>14.268318965517242</v>
      </c>
      <c r="FE169" s="47">
        <f>IFERROR(Oferta!FE169/AVERAGE(Ventas!FE167:FE169),"")</f>
        <v>17.797340144442487</v>
      </c>
      <c r="FF169" s="47">
        <f>IFERROR(Oferta!FF169/AVERAGE(Ventas!FF167:FF169),"")</f>
        <v>15.45991197287813</v>
      </c>
    </row>
    <row r="170" spans="1:162" x14ac:dyDescent="0.25">
      <c r="A170" s="36">
        <v>45139</v>
      </c>
      <c r="B170" s="47">
        <f>IFERROR(Oferta!B170/AVERAGE(Ventas!B168:B170),"")</f>
        <v>77.5</v>
      </c>
      <c r="C170" s="47">
        <f>IFERROR(Oferta!C170/AVERAGE(Ventas!C168:C170),"")</f>
        <v>13.275647171620324</v>
      </c>
      <c r="D170" s="47">
        <f>IFERROR(Oferta!D170/AVERAGE(Ventas!D168:D170),"")</f>
        <v>19.849894291754758</v>
      </c>
      <c r="E170" s="47">
        <f>IFERROR(Oferta!E170/AVERAGE(Ventas!E168:E170),"")</f>
        <v>15.309651474530831</v>
      </c>
      <c r="F170" s="47">
        <f>IFERROR(Oferta!F170/AVERAGE(Ventas!F168:F170),"")</f>
        <v>13.45984703632887</v>
      </c>
      <c r="G170" s="47">
        <f>IFERROR(Oferta!G170/AVERAGE(Ventas!G168:G170),"")</f>
        <v>18.285450346420323</v>
      </c>
      <c r="H170" s="47">
        <f>IFERROR(Oferta!H170/AVERAGE(Ventas!H168:H170),"")</f>
        <v>15.914023960535589</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7.8369781312127245</v>
      </c>
      <c r="Q170" s="47">
        <f>IFERROR(Oferta!Q170/AVERAGE(Ventas!Q168:Q170),"")</f>
        <v>13.337191593055133</v>
      </c>
      <c r="R170" s="47">
        <f>IFERROR(Oferta!R170/AVERAGE(Ventas!R168:R170),"")</f>
        <v>15.789928057553958</v>
      </c>
      <c r="S170" s="47">
        <f>IFERROR(Oferta!S170/AVERAGE(Ventas!S168:S170),"")</f>
        <v>20.696711327649208</v>
      </c>
      <c r="T170" s="47">
        <f>IFERROR(Oferta!T170/AVERAGE(Ventas!T168:T170),"")</f>
        <v>12.827452786734224</v>
      </c>
      <c r="U170" s="47">
        <f>IFERROR(Oferta!U170/AVERAGE(Ventas!U168:U170),"")</f>
        <v>16.727653631284916</v>
      </c>
      <c r="V170" s="47">
        <f>IFERROR(Oferta!V170/AVERAGE(Ventas!V168:V170),"")</f>
        <v>13.93333773348294</v>
      </c>
      <c r="W170" s="47">
        <f>IFERROR(Oferta!W170/AVERAGE(Ventas!W168:W170),"")</f>
        <v>22.655172413793103</v>
      </c>
      <c r="X170" s="47">
        <f>IFERROR(Oferta!X170/AVERAGE(Ventas!X168:X170),"")</f>
        <v>21.057831325301205</v>
      </c>
      <c r="Y170" s="47">
        <f>IFERROR(Oferta!Y170/AVERAGE(Ventas!Y168:Y170),"")</f>
        <v>15</v>
      </c>
      <c r="Z170" s="47">
        <f>IFERROR(Oferta!Z170/AVERAGE(Ventas!Z168:Z170),"")</f>
        <v>16.702127659574469</v>
      </c>
      <c r="AA170" s="47">
        <f>IFERROR(Oferta!AA170/AVERAGE(Ventas!AA168:AA170),"")</f>
        <v>21.209378407851688</v>
      </c>
      <c r="AB170" s="47">
        <f>IFERROR(Oferta!AB170/AVERAGE(Ventas!AB168:AB170),"")</f>
        <v>15.525739320920044</v>
      </c>
      <c r="AC170" s="47">
        <f>IFERROR(Oferta!AC170/AVERAGE(Ventas!AC168:AC170),"")</f>
        <v>18.373770491803278</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21.353932584269661</v>
      </c>
      <c r="AN170" s="47">
        <f>IFERROR(Oferta!AN170/AVERAGE(Ventas!AN168:AN170),"")</f>
        <v>30.46153846153846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23.25</v>
      </c>
      <c r="AU170" s="47">
        <f>IFERROR(Oferta!AU170/AVERAGE(Ventas!AU168:AU170),"")</f>
        <v>10.636363636363637</v>
      </c>
      <c r="AV170" s="47">
        <f>IFERROR(Oferta!AV170/AVERAGE(Ventas!AV168:AV170),"")</f>
        <v>17.321981424148607</v>
      </c>
      <c r="AW170" s="47">
        <f>IFERROR(Oferta!AW170/AVERAGE(Ventas!AW168:AW170),"")</f>
        <v>22.190839694656489</v>
      </c>
      <c r="AX170" s="47">
        <f>IFERROR(Oferta!AX170/AVERAGE(Ventas!AX168:AX170),"")</f>
        <v>18.726872246696033</v>
      </c>
      <c r="AY170" s="47">
        <f>IFERROR(Oferta!AY170/AVERAGE(Ventas!AY168:AY170),"")</f>
        <v>54</v>
      </c>
      <c r="AZ170" s="47">
        <f>IFERROR(Oferta!AZ170/AVERAGE(Ventas!AZ168:AZ170),"")</f>
        <v>22.894736842105264</v>
      </c>
      <c r="BA170" s="47">
        <f>IFERROR(Oferta!BA170/AVERAGE(Ventas!BA168:BA170),"")</f>
        <v>59.279999999999994</v>
      </c>
      <c r="BB170" s="47">
        <f>IFERROR(Oferta!BB170/AVERAGE(Ventas!BB168:BB170),"")</f>
        <v>69</v>
      </c>
      <c r="BC170" s="47">
        <f>IFERROR(Oferta!BC170/AVERAGE(Ventas!BC168:BC170),"")</f>
        <v>23.692307692307693</v>
      </c>
      <c r="BD170" s="47">
        <f>IFERROR(Oferta!BD170/AVERAGE(Ventas!BD168:BD170),"")</f>
        <v>59.65384615384616</v>
      </c>
      <c r="BE170" s="47">
        <f>IFERROR(Oferta!BE170/AVERAGE(Ventas!BE168:BE170),"")</f>
        <v>38.076923076923073</v>
      </c>
      <c r="BF170" s="47">
        <f>IFERROR(Oferta!BF170/AVERAGE(Ventas!BF168:BF170),"")</f>
        <v>11.877551020408164</v>
      </c>
      <c r="BG170" s="47">
        <f>IFERROR(Oferta!BG170/AVERAGE(Ventas!BG168:BG170),"")</f>
        <v>15.489795918367347</v>
      </c>
      <c r="BH170" s="47">
        <f>IFERROR(Oferta!BH170/AVERAGE(Ventas!BH168:BH170),"")</f>
        <v>7.8579545454545459</v>
      </c>
      <c r="BI170" s="47">
        <f>IFERROR(Oferta!BI170/AVERAGE(Ventas!BI168:BI170),"")</f>
        <v>2.8636363636363638</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17.476547842401501</v>
      </c>
      <c r="BV170" s="47">
        <f>IFERROR(Oferta!BV170/AVERAGE(Ventas!BV168:BV170),"")</f>
        <v>20.338235294117645</v>
      </c>
      <c r="BW170" s="47">
        <f>IFERROR(Oferta!BW170/AVERAGE(Ventas!BW168:BW170),"")</f>
        <v>27.03409090909091</v>
      </c>
      <c r="BX170" s="47">
        <f>IFERROR(Oferta!BX170/AVERAGE(Ventas!BX168:BX170),"")</f>
        <v>14.112328767123287</v>
      </c>
      <c r="BY170" s="47">
        <f>IFERROR(Oferta!BY170/AVERAGE(Ventas!BY168:BY170),"")</f>
        <v>21.975000000000001</v>
      </c>
      <c r="BZ170" s="47">
        <f>IFERROR(Oferta!BZ170/AVERAGE(Ventas!BZ168:BZ170),"")</f>
        <v>16.709174311926606</v>
      </c>
      <c r="CA170" s="47">
        <f>IFERROR(Oferta!CA170/AVERAGE(Ventas!CA168:CA170),"")</f>
        <v>4.37914691943128</v>
      </c>
      <c r="CB170" s="47">
        <f>IFERROR(Oferta!CB170/AVERAGE(Ventas!CB168:CB170),"")</f>
        <v>17.024421593830336</v>
      </c>
      <c r="CC170" s="47">
        <f>IFERROR(Oferta!CC170/AVERAGE(Ventas!CC168:CC170),"")</f>
        <v>31.152173913043477</v>
      </c>
      <c r="CD170" s="47">
        <f>IFERROR(Oferta!CD170/AVERAGE(Ventas!CD168:CD170),"")</f>
        <v>8.5</v>
      </c>
      <c r="CE170" s="47">
        <f>IFERROR(Oferta!CE170/AVERAGE(Ventas!CE168:CE170),"")</f>
        <v>12.577500000000001</v>
      </c>
      <c r="CF170" s="47">
        <f>IFERROR(Oferta!CF170/AVERAGE(Ventas!CF168:CF170),"")</f>
        <v>28.53846153846154</v>
      </c>
      <c r="CG170" s="47">
        <f>IFERROR(Oferta!CG170/AVERAGE(Ventas!CG168:CG170),"")</f>
        <v>14.413716814159292</v>
      </c>
      <c r="CH170" s="47">
        <f>IFERROR(Oferta!CH170/AVERAGE(Ventas!CH168:CH170),"")</f>
        <v>17.219512195121951</v>
      </c>
      <c r="CI170" s="47">
        <f>IFERROR(Oferta!CI170/AVERAGE(Ventas!CI168:CI170),"")</f>
        <v>15.73079112122937</v>
      </c>
      <c r="CJ170" s="47">
        <f>IFERROR(Oferta!CJ170/AVERAGE(Ventas!CJ168:CJ170),"")</f>
        <v>24.73396674584323</v>
      </c>
      <c r="CK170" s="47">
        <f>IFERROR(Oferta!CK170/AVERAGE(Ventas!CK168:CK170),"")</f>
        <v>25.666666666666668</v>
      </c>
      <c r="CL170" s="47">
        <f>IFERROR(Oferta!CL170/AVERAGE(Ventas!CL168:CL170),"")</f>
        <v>15.828191489361704</v>
      </c>
      <c r="CM170" s="47">
        <f>IFERROR(Oferta!CM170/AVERAGE(Ventas!CM168:CM170),"")</f>
        <v>24.88446215139442</v>
      </c>
      <c r="CN170" s="47">
        <f>IFERROR(Oferta!CN170/AVERAGE(Ventas!CN168:CN170),"")</f>
        <v>17.736775818639799</v>
      </c>
      <c r="CO170" s="47">
        <f>IFERROR(Oferta!CO170/AVERAGE(Ventas!CO168:CO170),"")</f>
        <v>2.9482758620689657</v>
      </c>
      <c r="CP170" s="47">
        <f>IFERROR(Oferta!CP170/AVERAGE(Ventas!CP168:CP170),"")</f>
        <v>7.55859375</v>
      </c>
      <c r="CQ170" s="47">
        <f>IFERROR(Oferta!CQ170/AVERAGE(Ventas!CQ168:CQ170),"")</f>
        <v>6.5217391304347823</v>
      </c>
      <c r="CR170" s="47">
        <f>IFERROR(Oferta!CR170/AVERAGE(Ventas!CR168:CR170),"")</f>
        <v>8.3333333333333339</v>
      </c>
      <c r="CS170" s="47">
        <f>IFERROR(Oferta!CS170/AVERAGE(Ventas!CS168:CS170),"")</f>
        <v>6.7070063694267512</v>
      </c>
      <c r="CT170" s="47">
        <f>IFERROR(Oferta!CT170/AVERAGE(Ventas!CT168:CT170),"")</f>
        <v>6.7307692307692308</v>
      </c>
      <c r="CU170" s="47">
        <f>IFERROR(Oferta!CU170/AVERAGE(Ventas!CU168:CU170),"")</f>
        <v>6.7117346938775517</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12.899999999999999</v>
      </c>
      <c r="CZ170" s="47">
        <f>IFERROR(Oferta!CZ170/AVERAGE(Ventas!CZ168:CZ170),"")</f>
        <v>20.05263157894737</v>
      </c>
      <c r="DA170" s="47">
        <f>IFERROR(Oferta!DA170/AVERAGE(Ventas!DA168:DA170),"")</f>
        <v>13.052419354838708</v>
      </c>
      <c r="DB170" s="47">
        <f>IFERROR(Oferta!DB170/AVERAGE(Ventas!DB168:DB170),"")</f>
        <v>17.201970443349754</v>
      </c>
      <c r="DC170" s="47">
        <f>IFERROR(Oferta!DC170/AVERAGE(Ventas!DC168:DC170),"")</f>
        <v>26.571428571428569</v>
      </c>
      <c r="DD170" s="47">
        <f>IFERROR(Oferta!DD170/AVERAGE(Ventas!DD168:DD170),"")</f>
        <v>15.352941176470589</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9.9637681159420293</v>
      </c>
      <c r="DM170" s="47">
        <f>IFERROR(Oferta!DM170/AVERAGE(Ventas!DM168:DM170),"")</f>
        <v>12.38532110091743</v>
      </c>
      <c r="DN170" s="47">
        <f>IFERROR(Oferta!DN170/AVERAGE(Ventas!DN168:DN170),"")</f>
        <v>5.5752212389380533</v>
      </c>
      <c r="DO170" s="47">
        <f>IFERROR(Oferta!DO170/AVERAGE(Ventas!DO168:DO170),"")</f>
        <v>10.468451242829827</v>
      </c>
      <c r="DP170" s="47">
        <f>IFERROR(Oferta!DP170/AVERAGE(Ventas!DP168:DP170),"")</f>
        <v>9.2707581227436826</v>
      </c>
      <c r="DQ170" s="47">
        <f>IFERROR(Oferta!DQ170/AVERAGE(Ventas!DQ168:DQ170),"")</f>
        <v>8.25</v>
      </c>
      <c r="DR170" s="47">
        <f>IFERROR(Oferta!DR170/AVERAGE(Ventas!DR168:DR170),"")</f>
        <v>7.6473214285714279</v>
      </c>
      <c r="DS170" s="47">
        <f>IFERROR(Oferta!DS170/AVERAGE(Ventas!DS168:DS170),"")</f>
        <v>16.926829268292682</v>
      </c>
      <c r="DT170" s="47">
        <f>IFERROR(Oferta!DT170/AVERAGE(Ventas!DT168:DT170),"")</f>
        <v>25.363636363636363</v>
      </c>
      <c r="DU170" s="47">
        <f>IFERROR(Oferta!DU170/AVERAGE(Ventas!DU168:DU170),"")</f>
        <v>7.6578947368421053</v>
      </c>
      <c r="DV170" s="47">
        <f>IFERROR(Oferta!DV170/AVERAGE(Ventas!DV168:DV170),"")</f>
        <v>18.206896551724139</v>
      </c>
      <c r="DW170" s="47">
        <f>IFERROR(Oferta!DW170/AVERAGE(Ventas!DW168:DW170),"")</f>
        <v>11.758713136729224</v>
      </c>
      <c r="DX170" s="47">
        <f>IFERROR(Oferta!DX170/AVERAGE(Ventas!DX168:DX170),"")</f>
        <v>0.27272727272727276</v>
      </c>
      <c r="DY170" s="47">
        <f>IFERROR(Oferta!DY170/AVERAGE(Ventas!DY168:DY170),"")</f>
        <v>11.36086956521739</v>
      </c>
      <c r="DZ170" s="47">
        <f>IFERROR(Oferta!DZ170/AVERAGE(Ventas!DZ168:DZ170),"")</f>
        <v>16.014084507042252</v>
      </c>
      <c r="EA170" s="47" t="str">
        <f>IFERROR(Oferta!EA170/AVERAGE(Ventas!EA168:EA170),"")</f>
        <v/>
      </c>
      <c r="EB170" s="47">
        <f>IFERROR(Oferta!EB170/AVERAGE(Ventas!EB168:EB170),"")</f>
        <v>10.854771784232366</v>
      </c>
      <c r="EC170" s="47">
        <f>IFERROR(Oferta!EC170/AVERAGE(Ventas!EC168:EC170),"")</f>
        <v>16.225352112676056</v>
      </c>
      <c r="ED170" s="47">
        <f>IFERROR(Oferta!ED170/AVERAGE(Ventas!ED168:ED170),"")</f>
        <v>12.076923076923077</v>
      </c>
      <c r="EE170" s="47">
        <f>IFERROR(Oferta!EE170/AVERAGE(Ventas!EE168:EE170),"")</f>
        <v>12.197988686360778</v>
      </c>
      <c r="EF170" s="47">
        <f>IFERROR(Oferta!EF170/AVERAGE(Ventas!EF168:EF170),"")</f>
        <v>14.239121989121989</v>
      </c>
      <c r="EG170" s="47">
        <f>IFERROR(Oferta!EG170/AVERAGE(Ventas!EG168:EG170),"")</f>
        <v>17.70113244707041</v>
      </c>
      <c r="EH170" s="47">
        <f>IFERROR(Oferta!EH170/AVERAGE(Ventas!EH168:EH170),"")</f>
        <v>18.889008620689655</v>
      </c>
      <c r="EI170" s="47">
        <f>IFERROR(Oferta!EI170/AVERAGE(Ventas!EI168:EI170),"")</f>
        <v>14.048488406222484</v>
      </c>
      <c r="EJ170" s="47">
        <f>IFERROR(Oferta!EJ170/AVERAGE(Ventas!EJ168:EJ170),"")</f>
        <v>17.978487860108192</v>
      </c>
      <c r="EK170" s="47">
        <f>IFERROR(Oferta!EK170/AVERAGE(Ventas!EK168:EK170),"")</f>
        <v>15.298871277617675</v>
      </c>
      <c r="EL170" s="47">
        <f>IFERROR(Oferta!EL170/AVERAGE(Ventas!EL168:EL170),"")</f>
        <v>12.012080536912752</v>
      </c>
      <c r="EM170" s="47">
        <f>IFERROR(Oferta!EM170/AVERAGE(Ventas!EM168:EM170),"")</f>
        <v>14.692866041926223</v>
      </c>
      <c r="EN170" s="47">
        <f>IFERROR(Oferta!EN170/AVERAGE(Ventas!EN168:EN170),"")</f>
        <v>18.05925925925926</v>
      </c>
      <c r="EO170" s="47">
        <f>IFERROR(Oferta!EO170/AVERAGE(Ventas!EO168:EO170),"")</f>
        <v>18.267540152155537</v>
      </c>
      <c r="EP170" s="47">
        <f>IFERROR(Oferta!EP170/AVERAGE(Ventas!EP168:EP170),"")</f>
        <v>14.403362968689601</v>
      </c>
      <c r="EQ170" s="47">
        <f>IFERROR(Oferta!EQ170/AVERAGE(Ventas!EQ168:EQ170),"")</f>
        <v>18.108239737600638</v>
      </c>
      <c r="ER170" s="47">
        <f>IFERROR(Oferta!ER170/AVERAGE(Ventas!ER168:ER170),"")</f>
        <v>15.615274571642226</v>
      </c>
      <c r="ES170" s="47">
        <f>IFERROR(Oferta!ES170/AVERAGE(Ventas!ES168:ES170),"")</f>
        <v>11.905109489051094</v>
      </c>
      <c r="ET170" s="47">
        <f>IFERROR(Oferta!ET170/AVERAGE(Ventas!ET168:ET170),"")</f>
        <v>14.482679920880459</v>
      </c>
      <c r="EU170" s="47">
        <f>IFERROR(Oferta!EU170/AVERAGE(Ventas!EU168:EU170),"")</f>
        <v>17.116369710467705</v>
      </c>
      <c r="EV170" s="47">
        <f>IFERROR(Oferta!EV170/AVERAGE(Ventas!EV168:EV170),"")</f>
        <v>17.590554109334324</v>
      </c>
      <c r="EW170" s="47">
        <f>IFERROR(Oferta!EW170/AVERAGE(Ventas!EW168:EW170),"")</f>
        <v>14.196141189198936</v>
      </c>
      <c r="EX170" s="47">
        <f>IFERROR(Oferta!EX170/AVERAGE(Ventas!EX168:EX170),"")</f>
        <v>17.225640586168481</v>
      </c>
      <c r="EY170" s="47">
        <f>IFERROR(Oferta!EY170/AVERAGE(Ventas!EY168:EY170),"")</f>
        <v>15.240428925912797</v>
      </c>
      <c r="EZ170" s="47">
        <f>IFERROR(Oferta!EZ170/AVERAGE(Ventas!EZ168:EZ170),"")</f>
        <v>11.853451756156641</v>
      </c>
      <c r="FA170" s="47">
        <f>IFERROR(Oferta!FA170/AVERAGE(Ventas!FA168:FA170),"")</f>
        <v>14.446683711836366</v>
      </c>
      <c r="FB170" s="47">
        <f>IFERROR(Oferta!FB170/AVERAGE(Ventas!FB168:FB170),"")</f>
        <v>17.10772290354657</v>
      </c>
      <c r="FC170" s="47">
        <f>IFERROR(Oferta!FC170/AVERAGE(Ventas!FC168:FC170),"")</f>
        <v>17.596132391223502</v>
      </c>
      <c r="FD170" s="47">
        <f>IFERROR(Oferta!FD170/AVERAGE(Ventas!FD168:FD170),"")</f>
        <v>14.160230110595789</v>
      </c>
      <c r="FE170" s="47">
        <f>IFERROR(Oferta!FE170/AVERAGE(Ventas!FE168:FE170),"")</f>
        <v>17.219591141396933</v>
      </c>
      <c r="FF170" s="47">
        <f>IFERROR(Oferta!FF170/AVERAGE(Ventas!FF168:FF170),"")</f>
        <v>15.211538461538462</v>
      </c>
    </row>
    <row r="171" spans="1:162" x14ac:dyDescent="0.25">
      <c r="A171" s="36">
        <v>45170</v>
      </c>
      <c r="B171" s="47">
        <f>IFERROR(Oferta!B171/AVERAGE(Ventas!B169:B171),"")</f>
        <v>90</v>
      </c>
      <c r="C171" s="47">
        <f>IFERROR(Oferta!C171/AVERAGE(Ventas!C169:C171),"")</f>
        <v>13.635724331926864</v>
      </c>
      <c r="D171" s="47">
        <f>IFERROR(Oferta!D171/AVERAGE(Ventas!D169:D171),"")</f>
        <v>18.740594059405939</v>
      </c>
      <c r="E171" s="47">
        <f>IFERROR(Oferta!E171/AVERAGE(Ventas!E169:E171),"")</f>
        <v>15.930555555555555</v>
      </c>
      <c r="F171" s="47">
        <f>IFERROR(Oferta!F171/AVERAGE(Ventas!F169:F171),"")</f>
        <v>13.814312441534145</v>
      </c>
      <c r="G171" s="47">
        <f>IFERROR(Oferta!G171/AVERAGE(Ventas!G169:G171),"")</f>
        <v>17.720050441361916</v>
      </c>
      <c r="H171" s="47">
        <f>IFERROR(Oferta!H171/AVERAGE(Ventas!H169:H171),"")</f>
        <v>15.871374806287358</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6.8735213830755235</v>
      </c>
      <c r="Q171" s="47">
        <f>IFERROR(Oferta!Q171/AVERAGE(Ventas!Q169:Q171),"")</f>
        <v>13.690317195325543</v>
      </c>
      <c r="R171" s="47">
        <f>IFERROR(Oferta!R171/AVERAGE(Ventas!R169:R171),"")</f>
        <v>14.916594265855778</v>
      </c>
      <c r="S171" s="47">
        <f>IFERROR(Oferta!S171/AVERAGE(Ventas!S169:S171),"")</f>
        <v>21.394640682095005</v>
      </c>
      <c r="T171" s="47">
        <f>IFERROR(Oferta!T171/AVERAGE(Ventas!T169:T171),"")</f>
        <v>12.989048020219039</v>
      </c>
      <c r="U171" s="47">
        <f>IFERROR(Oferta!U171/AVERAGE(Ventas!U169:U171),"")</f>
        <v>16.160973327094055</v>
      </c>
      <c r="V171" s="47">
        <f>IFERROR(Oferta!V171/AVERAGE(Ventas!V169:V171),"")</f>
        <v>13.895433576251921</v>
      </c>
      <c r="W171" s="47">
        <f>IFERROR(Oferta!W171/AVERAGE(Ventas!W169:W171),"")</f>
        <v>11.460431654676258</v>
      </c>
      <c r="X171" s="47">
        <f>IFERROR(Oferta!X171/AVERAGE(Ventas!X169:X171),"")</f>
        <v>18.540203850509627</v>
      </c>
      <c r="Y171" s="47">
        <f>IFERROR(Oferta!Y171/AVERAGE(Ventas!Y169:Y171),"")</f>
        <v>14.828103683492497</v>
      </c>
      <c r="Z171" s="47">
        <f>IFERROR(Oferta!Z171/AVERAGE(Ventas!Z169:Z171),"")</f>
        <v>15.196185286103542</v>
      </c>
      <c r="AA171" s="47">
        <f>IFERROR(Oferta!AA171/AVERAGE(Ventas!AA169:AA171),"")</f>
        <v>17.577299412915849</v>
      </c>
      <c r="AB171" s="47">
        <f>IFERROR(Oferta!AB171/AVERAGE(Ventas!AB169:AB171),"")</f>
        <v>14.950909090909089</v>
      </c>
      <c r="AC171" s="47">
        <f>IFERROR(Oferta!AC171/AVERAGE(Ventas!AC169:AC171),"")</f>
        <v>16.21583411875589</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23.905063291139243</v>
      </c>
      <c r="AN171" s="47">
        <f>IFERROR(Oferta!AN171/AVERAGE(Ventas!AN169:AN171),"")</f>
        <v>33.333333333333336</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24.389312977099237</v>
      </c>
      <c r="AU171" s="47">
        <f>IFERROR(Oferta!AU171/AVERAGE(Ventas!AU169:AU171),"")</f>
        <v>11.333333333333334</v>
      </c>
      <c r="AV171" s="47">
        <f>IFERROR(Oferta!AV171/AVERAGE(Ventas!AV169:AV171),"")</f>
        <v>16.559270516717323</v>
      </c>
      <c r="AW171" s="47">
        <f>IFERROR(Oferta!AW171/AVERAGE(Ventas!AW169:AW171),"")</f>
        <v>23.55</v>
      </c>
      <c r="AX171" s="47">
        <f>IFERROR(Oferta!AX171/AVERAGE(Ventas!AX169:AX171),"")</f>
        <v>18.646055437100213</v>
      </c>
      <c r="AY171" s="47">
        <f>IFERROR(Oferta!AY171/AVERAGE(Ventas!AY169:AY171),"")</f>
        <v>54</v>
      </c>
      <c r="AZ171" s="47">
        <f>IFERROR(Oferta!AZ171/AVERAGE(Ventas!AZ169:AZ171),"")</f>
        <v>18.466666666666665</v>
      </c>
      <c r="BA171" s="47">
        <f>IFERROR(Oferta!BA171/AVERAGE(Ventas!BA169:BA171),"")</f>
        <v>33.061224489795919</v>
      </c>
      <c r="BB171" s="47">
        <f>IFERROR(Oferta!BB171/AVERAGE(Ventas!BB169:BB171),"")</f>
        <v>21</v>
      </c>
      <c r="BC171" s="47">
        <f>IFERROR(Oferta!BC171/AVERAGE(Ventas!BC169:BC171),"")</f>
        <v>19.239130434782609</v>
      </c>
      <c r="BD171" s="47">
        <f>IFERROR(Oferta!BD171/AVERAGE(Ventas!BD169:BD171),"")</f>
        <v>32.36538461538462</v>
      </c>
      <c r="BE171" s="47">
        <f>IFERROR(Oferta!BE171/AVERAGE(Ventas!BE169:BE171),"")</f>
        <v>26.204081632653065</v>
      </c>
      <c r="BF171" s="47">
        <f>IFERROR(Oferta!BF171/AVERAGE(Ventas!BF169:BF171),"")</f>
        <v>18.714285714285715</v>
      </c>
      <c r="BG171" s="47">
        <f>IFERROR(Oferta!BG171/AVERAGE(Ventas!BG169:BG171),"")</f>
        <v>13.825242718446601</v>
      </c>
      <c r="BH171" s="47">
        <f>IFERROR(Oferta!BH171/AVERAGE(Ventas!BH169:BH171),"")</f>
        <v>9.8936170212765955</v>
      </c>
      <c r="BI171" s="47">
        <f>IFERROR(Oferta!BI171/AVERAGE(Ventas!BI169:BI171),"")</f>
        <v>3.8823529411764706</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15.570934256055365</v>
      </c>
      <c r="BV171" s="47">
        <f>IFERROR(Oferta!BV171/AVERAGE(Ventas!BV169:BV171),"")</f>
        <v>18.508833922261484</v>
      </c>
      <c r="BW171" s="47">
        <f>IFERROR(Oferta!BW171/AVERAGE(Ventas!BW169:BW171),"")</f>
        <v>24.221052631578946</v>
      </c>
      <c r="BX171" s="47">
        <f>IFERROR(Oferta!BX171/AVERAGE(Ventas!BX169:BX171),"")</f>
        <v>12.111913357400722</v>
      </c>
      <c r="BY171" s="47">
        <f>IFERROR(Oferta!BY171/AVERAGE(Ventas!BY169:BY171),"")</f>
        <v>19.944444444444443</v>
      </c>
      <c r="BZ171" s="47">
        <f>IFERROR(Oferta!BZ171/AVERAGE(Ventas!BZ169:BZ171),"")</f>
        <v>14.560794044665013</v>
      </c>
      <c r="CA171" s="47">
        <f>IFERROR(Oferta!CA171/AVERAGE(Ventas!CA169:CA171),"")</f>
        <v>5.8980000000000006</v>
      </c>
      <c r="CB171" s="47">
        <f>IFERROR(Oferta!CB171/AVERAGE(Ventas!CB169:CB171),"")</f>
        <v>17.605651105651106</v>
      </c>
      <c r="CC171" s="47">
        <f>IFERROR(Oferta!CC171/AVERAGE(Ventas!CC169:CC171),"")</f>
        <v>30.345323741007192</v>
      </c>
      <c r="CD171" s="47">
        <f>IFERROR(Oferta!CD171/AVERAGE(Ventas!CD169:CD171),"")</f>
        <v>4.8461538461538467</v>
      </c>
      <c r="CE171" s="47">
        <f>IFERROR(Oferta!CE171/AVERAGE(Ventas!CE169:CE171),"")</f>
        <v>13.150684931506849</v>
      </c>
      <c r="CF171" s="47">
        <f>IFERROR(Oferta!CF171/AVERAGE(Ventas!CF169:CF171),"")</f>
        <v>26.327272727272728</v>
      </c>
      <c r="CG171" s="47">
        <f>IFERROR(Oferta!CG171/AVERAGE(Ventas!CG169:CG171),"")</f>
        <v>14.620689655172415</v>
      </c>
      <c r="CH171" s="47">
        <f>IFERROR(Oferta!CH171/AVERAGE(Ventas!CH169:CH171),"")</f>
        <v>12.758241758241759</v>
      </c>
      <c r="CI171" s="47">
        <f>IFERROR(Oferta!CI171/AVERAGE(Ventas!CI169:CI171),"")</f>
        <v>15.50222469410456</v>
      </c>
      <c r="CJ171" s="47">
        <f>IFERROR(Oferta!CJ171/AVERAGE(Ventas!CJ169:CJ171),"")</f>
        <v>26.976190476190474</v>
      </c>
      <c r="CK171" s="47">
        <f>IFERROR(Oferta!CK171/AVERAGE(Ventas!CK169:CK171),"")</f>
        <v>26.72</v>
      </c>
      <c r="CL171" s="47">
        <f>IFERROR(Oferta!CL171/AVERAGE(Ventas!CL169:CL171),"")</f>
        <v>15.25</v>
      </c>
      <c r="CM171" s="47">
        <f>IFERROR(Oferta!CM171/AVERAGE(Ventas!CM169:CM171),"")</f>
        <v>26.933774834437084</v>
      </c>
      <c r="CN171" s="47">
        <f>IFERROR(Oferta!CN171/AVERAGE(Ventas!CN169:CN171),"")</f>
        <v>17.425400739827374</v>
      </c>
      <c r="CO171" s="47">
        <f>IFERROR(Oferta!CO171/AVERAGE(Ventas!CO169:CO171),"")</f>
        <v>1.9578947368421051</v>
      </c>
      <c r="CP171" s="47">
        <f>IFERROR(Oferta!CP171/AVERAGE(Ventas!CP169:CP171),"")</f>
        <v>6.3965517241379306</v>
      </c>
      <c r="CQ171" s="47">
        <f>IFERROR(Oferta!CQ171/AVERAGE(Ventas!CQ169:CQ171),"")</f>
        <v>4.0786516853932584</v>
      </c>
      <c r="CR171" s="47">
        <f>IFERROR(Oferta!CR171/AVERAGE(Ventas!CR169:CR171),"")</f>
        <v>4.6153846153846159</v>
      </c>
      <c r="CS171" s="47">
        <f>IFERROR(Oferta!CS171/AVERAGE(Ventas!CS169:CS171),"")</f>
        <v>5.4446952595936802</v>
      </c>
      <c r="CT171" s="47">
        <f>IFERROR(Oferta!CT171/AVERAGE(Ventas!CT169:CT171),"")</f>
        <v>4.1470588235294121</v>
      </c>
      <c r="CU171" s="47">
        <f>IFERROR(Oferta!CU171/AVERAGE(Ventas!CU169:CU171),"")</f>
        <v>5.2018348623853212</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9.1428571428571423</v>
      </c>
      <c r="CZ171" s="47">
        <f>IFERROR(Oferta!CZ171/AVERAGE(Ventas!CZ169:CZ171),"")</f>
        <v>23.779552715654955</v>
      </c>
      <c r="DA171" s="47">
        <f>IFERROR(Oferta!DA171/AVERAGE(Ventas!DA169:DA171),"")</f>
        <v>13.886029411764705</v>
      </c>
      <c r="DB171" s="47">
        <f>IFERROR(Oferta!DB171/AVERAGE(Ventas!DB169:DB171),"")</f>
        <v>19.179487179487179</v>
      </c>
      <c r="DC171" s="47">
        <f>IFERROR(Oferta!DC171/AVERAGE(Ventas!DC169:DC171),"")</f>
        <v>19.666666666666668</v>
      </c>
      <c r="DD171" s="47">
        <f>IFERROR(Oferta!DD171/AVERAGE(Ventas!DD169:DD171),"")</f>
        <v>13.672661870503596</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8.7245508982035922</v>
      </c>
      <c r="DM171" s="47">
        <f>IFERROR(Oferta!DM171/AVERAGE(Ventas!DM169:DM171),"")</f>
        <v>12.402439024390244</v>
      </c>
      <c r="DN171" s="47">
        <f>IFERROR(Oferta!DN171/AVERAGE(Ventas!DN169:DN171),"")</f>
        <v>7.2240000000000002</v>
      </c>
      <c r="DO171" s="47">
        <f>IFERROR(Oferta!DO171/AVERAGE(Ventas!DO169:DO171),"")</f>
        <v>9.4495192307692299</v>
      </c>
      <c r="DP171" s="47">
        <f>IFERROR(Oferta!DP171/AVERAGE(Ventas!DP169:DP171),"")</f>
        <v>9.0781041388518027</v>
      </c>
      <c r="DQ171" s="47">
        <f>IFERROR(Oferta!DQ171/AVERAGE(Ventas!DQ169:DQ171),"")</f>
        <v>9</v>
      </c>
      <c r="DR171" s="47">
        <f>IFERROR(Oferta!DR171/AVERAGE(Ventas!DR169:DR171),"")</f>
        <v>7.5991735537190079</v>
      </c>
      <c r="DS171" s="47">
        <f>IFERROR(Oferta!DS171/AVERAGE(Ventas!DS169:DS171),"")</f>
        <v>15.283783783783782</v>
      </c>
      <c r="DT171" s="47">
        <f>IFERROR(Oferta!DT171/AVERAGE(Ventas!DT169:DT171),"")</f>
        <v>26.217391304347824</v>
      </c>
      <c r="DU171" s="47">
        <f>IFERROR(Oferta!DU171/AVERAGE(Ventas!DU169:DU171),"")</f>
        <v>7.6219512195121952</v>
      </c>
      <c r="DV171" s="47">
        <f>IFERROR(Oferta!DV171/AVERAGE(Ventas!DV169:DV171),"")</f>
        <v>16.754385964912281</v>
      </c>
      <c r="DW171" s="47">
        <f>IFERROR(Oferta!DW171/AVERAGE(Ventas!DW169:DW171),"")</f>
        <v>11.366906474820144</v>
      </c>
      <c r="DX171" s="47" t="str">
        <f>IFERROR(Oferta!DX171/AVERAGE(Ventas!DX169:DX171),"")</f>
        <v/>
      </c>
      <c r="DY171" s="47">
        <f>IFERROR(Oferta!DY171/AVERAGE(Ventas!DY169:DY171),"")</f>
        <v>14.969594594594595</v>
      </c>
      <c r="DZ171" s="47">
        <f>IFERROR(Oferta!DZ171/AVERAGE(Ventas!DZ169:DZ171),"")</f>
        <v>12.878048780487806</v>
      </c>
      <c r="EA171" s="47" t="str">
        <f>IFERROR(Oferta!EA171/AVERAGE(Ventas!EA169:EA171),"")</f>
        <v/>
      </c>
      <c r="EB171" s="47">
        <f>IFERROR(Oferta!EB171/AVERAGE(Ventas!EB169:EB171),"")</f>
        <v>14.97972972972973</v>
      </c>
      <c r="EC171" s="47">
        <f>IFERROR(Oferta!EC171/AVERAGE(Ventas!EC169:EC171),"")</f>
        <v>13.060975609756099</v>
      </c>
      <c r="ED171" s="47">
        <f>IFERROR(Oferta!ED171/AVERAGE(Ventas!ED169:ED171),"")</f>
        <v>14.563492063492063</v>
      </c>
      <c r="EE171" s="47">
        <f>IFERROR(Oferta!EE171/AVERAGE(Ventas!EE169:EE171),"")</f>
        <v>10.809085992428338</v>
      </c>
      <c r="EF171" s="47">
        <f>IFERROR(Oferta!EF171/AVERAGE(Ventas!EF169:EF171),"")</f>
        <v>14.602064974352228</v>
      </c>
      <c r="EG171" s="47">
        <f>IFERROR(Oferta!EG171/AVERAGE(Ventas!EG169:EG171),"")</f>
        <v>16.782601652357041</v>
      </c>
      <c r="EH171" s="47">
        <f>IFERROR(Oferta!EH171/AVERAGE(Ventas!EH169:EH171),"")</f>
        <v>19.066128218071679</v>
      </c>
      <c r="EI171" s="47">
        <f>IFERROR(Oferta!EI171/AVERAGE(Ventas!EI169:EI171),"")</f>
        <v>14.190853122251539</v>
      </c>
      <c r="EJ171" s="47">
        <f>IFERROR(Oferta!EJ171/AVERAGE(Ventas!EJ169:EJ171),"")</f>
        <v>17.337380426784399</v>
      </c>
      <c r="EK171" s="47">
        <f>IFERROR(Oferta!EK171/AVERAGE(Ventas!EK169:EK171),"")</f>
        <v>15.208615970486731</v>
      </c>
      <c r="EL171" s="47">
        <f>IFERROR(Oferta!EL171/AVERAGE(Ventas!EL169:EL171),"")</f>
        <v>10.79526671675432</v>
      </c>
      <c r="EM171" s="47">
        <f>IFERROR(Oferta!EM171/AVERAGE(Ventas!EM169:EM171),"")</f>
        <v>14.940271641302569</v>
      </c>
      <c r="EN171" s="47">
        <f>IFERROR(Oferta!EN171/AVERAGE(Ventas!EN169:EN171),"")</f>
        <v>17.333798882681563</v>
      </c>
      <c r="EO171" s="47">
        <f>IFERROR(Oferta!EO171/AVERAGE(Ventas!EO169:EO171),"")</f>
        <v>18.27135093167702</v>
      </c>
      <c r="EP171" s="47">
        <f>IFERROR(Oferta!EP171/AVERAGE(Ventas!EP169:EP171),"")</f>
        <v>14.414717789949989</v>
      </c>
      <c r="EQ171" s="47">
        <f>IFERROR(Oferta!EQ171/AVERAGE(Ventas!EQ169:EQ171),"")</f>
        <v>17.564867967853043</v>
      </c>
      <c r="ER171" s="47">
        <f>IFERROR(Oferta!ER171/AVERAGE(Ventas!ER169:ER171),"")</f>
        <v>15.461729258752822</v>
      </c>
      <c r="ES171" s="47">
        <f>IFERROR(Oferta!ES171/AVERAGE(Ventas!ES169:ES171),"")</f>
        <v>10.946998946998947</v>
      </c>
      <c r="ET171" s="47">
        <f>IFERROR(Oferta!ET171/AVERAGE(Ventas!ET169:ET171),"")</f>
        <v>14.679349758699516</v>
      </c>
      <c r="EU171" s="47">
        <f>IFERROR(Oferta!EU171/AVERAGE(Ventas!EU169:EU171),"")</f>
        <v>16.313840571977376</v>
      </c>
      <c r="EV171" s="47">
        <f>IFERROR(Oferta!EV171/AVERAGE(Ventas!EV169:EV171),"")</f>
        <v>17.562118126272914</v>
      </c>
      <c r="EW171" s="47">
        <f>IFERROR(Oferta!EW171/AVERAGE(Ventas!EW169:EW171),"")</f>
        <v>14.207464276204847</v>
      </c>
      <c r="EX171" s="47">
        <f>IFERROR(Oferta!EX171/AVERAGE(Ventas!EX169:EX171),"")</f>
        <v>16.612405618251195</v>
      </c>
      <c r="EY171" s="47">
        <f>IFERROR(Oferta!EY171/AVERAGE(Ventas!EY169:EY171),"")</f>
        <v>15.057415856072996</v>
      </c>
      <c r="EZ171" s="47">
        <f>IFERROR(Oferta!EZ171/AVERAGE(Ventas!EZ169:EZ171),"")</f>
        <v>10.948051948051949</v>
      </c>
      <c r="FA171" s="47">
        <f>IFERROR(Oferta!FA171/AVERAGE(Ventas!FA169:FA171),"")</f>
        <v>14.683649466993645</v>
      </c>
      <c r="FB171" s="47">
        <f>IFERROR(Oferta!FB171/AVERAGE(Ventas!FB169:FB171),"")</f>
        <v>16.284036813709932</v>
      </c>
      <c r="FC171" s="47">
        <f>IFERROR(Oferta!FC171/AVERAGE(Ventas!FC169:FC171),"")</f>
        <v>17.567209775967413</v>
      </c>
      <c r="FD171" s="47">
        <f>IFERROR(Oferta!FD171/AVERAGE(Ventas!FD169:FD171),"")</f>
        <v>14.217477003942181</v>
      </c>
      <c r="FE171" s="47">
        <f>IFERROR(Oferta!FE171/AVERAGE(Ventas!FE169:FE171),"")</f>
        <v>16.588918461166223</v>
      </c>
      <c r="FF171" s="47">
        <f>IFERROR(Oferta!FF171/AVERAGE(Ventas!FF169:FF171),"")</f>
        <v>15.052116154304692</v>
      </c>
    </row>
    <row r="172" spans="1:162" x14ac:dyDescent="0.25">
      <c r="A172" s="36">
        <v>45200</v>
      </c>
      <c r="B172" s="47">
        <f>IFERROR(Oferta!B172/AVERAGE(Ventas!B170:B172),"")</f>
        <v>55.125</v>
      </c>
      <c r="C172" s="47">
        <f>IFERROR(Oferta!C172/AVERAGE(Ventas!C170:C172),"")</f>
        <v>13.049404499338333</v>
      </c>
      <c r="D172" s="47">
        <f>IFERROR(Oferta!D172/AVERAGE(Ventas!D170:D172),"")</f>
        <v>16.740109555690811</v>
      </c>
      <c r="E172" s="47">
        <f>IFERROR(Oferta!E172/AVERAGE(Ventas!E170:E172),"")</f>
        <v>12.146754468485419</v>
      </c>
      <c r="F172" s="47">
        <f>IFERROR(Oferta!F172/AVERAGE(Ventas!F170:F172),"")</f>
        <v>13.197362637362637</v>
      </c>
      <c r="G172" s="47">
        <f>IFERROR(Oferta!G172/AVERAGE(Ventas!G170:G172),"")</f>
        <v>14.93569844789357</v>
      </c>
      <c r="H172" s="47">
        <f>IFERROR(Oferta!H172/AVERAGE(Ventas!H170:H172),"")</f>
        <v>14.141738606705481</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7.0816326530612246</v>
      </c>
      <c r="Q172" s="47">
        <f>IFERROR(Oferta!Q172/AVERAGE(Ventas!Q170:Q172),"")</f>
        <v>14.554184728242747</v>
      </c>
      <c r="R172" s="47">
        <f>IFERROR(Oferta!R172/AVERAGE(Ventas!R170:R172),"")</f>
        <v>16.054158607350097</v>
      </c>
      <c r="S172" s="47">
        <f>IFERROR(Oferta!S172/AVERAGE(Ventas!S170:S172),"")</f>
        <v>19.894553881807646</v>
      </c>
      <c r="T172" s="47">
        <f>IFERROR(Oferta!T172/AVERAGE(Ventas!T170:T172),"")</f>
        <v>13.690356826894721</v>
      </c>
      <c r="U172" s="47">
        <f>IFERROR(Oferta!U172/AVERAGE(Ventas!U170:U172),"")</f>
        <v>16.890037831021438</v>
      </c>
      <c r="V172" s="47">
        <f>IFERROR(Oferta!V172/AVERAGE(Ventas!V170:V172),"")</f>
        <v>14.587706889234685</v>
      </c>
      <c r="W172" s="47">
        <f>IFERROR(Oferta!W172/AVERAGE(Ventas!W170:W172),"")</f>
        <v>10.122994652406417</v>
      </c>
      <c r="X172" s="47">
        <f>IFERROR(Oferta!X172/AVERAGE(Ventas!X170:X172),"")</f>
        <v>19.714285714285712</v>
      </c>
      <c r="Y172" s="47">
        <f>IFERROR(Oferta!Y172/AVERAGE(Ventas!Y170:Y172),"")</f>
        <v>15.087463556851313</v>
      </c>
      <c r="Z172" s="47">
        <f>IFERROR(Oferta!Z172/AVERAGE(Ventas!Z170:Z172),"")</f>
        <v>14.559556786703602</v>
      </c>
      <c r="AA172" s="47">
        <f>IFERROR(Oferta!AA172/AVERAGE(Ventas!AA170:AA172),"")</f>
        <v>18.025423728813561</v>
      </c>
      <c r="AB172" s="47">
        <f>IFERROR(Oferta!AB172/AVERAGE(Ventas!AB170:AB172),"")</f>
        <v>14.905444126074499</v>
      </c>
      <c r="AC172" s="47">
        <f>IFERROR(Oferta!AC172/AVERAGE(Ventas!AC170:AC172),"")</f>
        <v>16.476529160739688</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25.956521739130437</v>
      </c>
      <c r="AN172" s="47">
        <f>IFERROR(Oferta!AN172/AVERAGE(Ventas!AN170:AN172),"")</f>
        <v>39.51428571428572</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16.65129682997118</v>
      </c>
      <c r="AT172" s="47">
        <f>IFERROR(Oferta!AT172/AVERAGE(Ventas!AT170:AT172),"")</f>
        <v>19.774390243902438</v>
      </c>
      <c r="AU172" s="47">
        <f>IFERROR(Oferta!AU172/AVERAGE(Ventas!AU170:AU172),"")</f>
        <v>11</v>
      </c>
      <c r="AV172" s="47">
        <f>IFERROR(Oferta!AV172/AVERAGE(Ventas!AV170:AV172),"")</f>
        <v>17.073825503355703</v>
      </c>
      <c r="AW172" s="47">
        <f>IFERROR(Oferta!AW172/AVERAGE(Ventas!AW170:AW172),"")</f>
        <v>19.317919075144509</v>
      </c>
      <c r="AX172" s="47">
        <f>IFERROR(Oferta!AX172/AVERAGE(Ventas!AX170:AX172),"")</f>
        <v>17.7</v>
      </c>
      <c r="AY172" s="47">
        <f>IFERROR(Oferta!AY172/AVERAGE(Ventas!AY170:AY172),"")</f>
        <v>25.5</v>
      </c>
      <c r="AZ172" s="47">
        <f>IFERROR(Oferta!AZ172/AVERAGE(Ventas!AZ170:AZ172),"")</f>
        <v>14.105263157894736</v>
      </c>
      <c r="BA172" s="47">
        <f>IFERROR(Oferta!BA172/AVERAGE(Ventas!BA170:BA172),"")</f>
        <v>20.52</v>
      </c>
      <c r="BB172" s="47">
        <f>IFERROR(Oferta!BB172/AVERAGE(Ventas!BB170:BB172),"")</f>
        <v>21</v>
      </c>
      <c r="BC172" s="47">
        <f>IFERROR(Oferta!BC172/AVERAGE(Ventas!BC170:BC172),"")</f>
        <v>14.491525423728813</v>
      </c>
      <c r="BD172" s="47">
        <f>IFERROR(Oferta!BD172/AVERAGE(Ventas!BD170:BD172),"")</f>
        <v>20.53846153846154</v>
      </c>
      <c r="BE172" s="47">
        <f>IFERROR(Oferta!BE172/AVERAGE(Ventas!BE170:BE172),"")</f>
        <v>17.934306569343068</v>
      </c>
      <c r="BF172" s="47">
        <f>IFERROR(Oferta!BF172/AVERAGE(Ventas!BF170:BF172),"")</f>
        <v>22.411764705882351</v>
      </c>
      <c r="BG172" s="47">
        <f>IFERROR(Oferta!BG172/AVERAGE(Ventas!BG170:BG172),"")</f>
        <v>13.579439252336449</v>
      </c>
      <c r="BH172" s="47">
        <f>IFERROR(Oferta!BH172/AVERAGE(Ventas!BH170:BH172),"")</f>
        <v>15.448275862068966</v>
      </c>
      <c r="BI172" s="47">
        <f>IFERROR(Oferta!BI172/AVERAGE(Ventas!BI170:BI172),"")</f>
        <v>9</v>
      </c>
      <c r="BJ172" s="47">
        <f>IFERROR(Oferta!BJ172/AVERAGE(Ventas!BJ170:BJ172),"")</f>
        <v>14.425352112676057</v>
      </c>
      <c r="BK172" s="47">
        <f>IFERROR(Oferta!BK172/AVERAGE(Ventas!BK170:BK172),"")</f>
        <v>15.03225806451613</v>
      </c>
      <c r="BL172" s="47">
        <f>IFERROR(Oferta!BL172/AVERAGE(Ventas!BL170:BL172),"")</f>
        <v>14.551339285714285</v>
      </c>
      <c r="BM172" s="47" t="str">
        <f>IFERROR(Oferta!BM172/AVERAGE(Ventas!BM170:BM172),"")</f>
        <v/>
      </c>
      <c r="BN172" s="47">
        <f>IFERROR(Oferta!BN172/AVERAGE(Ventas!BN170:BN172),"")</f>
        <v>12.804</v>
      </c>
      <c r="BO172" s="47">
        <f>IFERROR(Oferta!BO172/AVERAGE(Ventas!BO170:BO172),"")</f>
        <v>23.440298507462689</v>
      </c>
      <c r="BP172" s="47">
        <f>IFERROR(Oferta!BP172/AVERAGE(Ventas!BP170:BP172),"")</f>
        <v>20.797752808988765</v>
      </c>
      <c r="BQ172" s="47">
        <f>IFERROR(Oferta!BQ172/AVERAGE(Ventas!BQ170:BQ172),"")</f>
        <v>12.804</v>
      </c>
      <c r="BR172" s="47">
        <f>IFERROR(Oferta!BR172/AVERAGE(Ventas!BR170:BR172),"")</f>
        <v>22.781512605042018</v>
      </c>
      <c r="BS172" s="47">
        <f>IFERROR(Oferta!BS172/AVERAGE(Ventas!BS170:BS172),"")</f>
        <v>16.960326721120186</v>
      </c>
      <c r="BT172" s="47">
        <f>IFERROR(Oferta!BT172/AVERAGE(Ventas!BT170:BT172),"")</f>
        <v>3.8791208791208791</v>
      </c>
      <c r="BU172" s="47">
        <f>IFERROR(Oferta!BU172/AVERAGE(Ventas!BU170:BU172),"")</f>
        <v>13.909531502423263</v>
      </c>
      <c r="BV172" s="47">
        <f>IFERROR(Oferta!BV172/AVERAGE(Ventas!BV170:BV172),"")</f>
        <v>15.693009118541033</v>
      </c>
      <c r="BW172" s="47">
        <f>IFERROR(Oferta!BW172/AVERAGE(Ventas!BW170:BW172),"")</f>
        <v>29.625</v>
      </c>
      <c r="BX172" s="47">
        <f>IFERROR(Oferta!BX172/AVERAGE(Ventas!BX170:BX172),"")</f>
        <v>10.83968609865471</v>
      </c>
      <c r="BY172" s="47">
        <f>IFERROR(Oferta!BY172/AVERAGE(Ventas!BY170:BY172),"")</f>
        <v>18.84</v>
      </c>
      <c r="BZ172" s="47">
        <f>IFERROR(Oferta!BZ172/AVERAGE(Ventas!BZ170:BZ172),"")</f>
        <v>13.421412300683372</v>
      </c>
      <c r="CA172" s="47">
        <f>IFERROR(Oferta!CA172/AVERAGE(Ventas!CA170:CA172),"")</f>
        <v>5.4921259842519685</v>
      </c>
      <c r="CB172" s="47">
        <f>IFERROR(Oferta!CB172/AVERAGE(Ventas!CB170:CB172),"")</f>
        <v>15.192307692307692</v>
      </c>
      <c r="CC172" s="47">
        <f>IFERROR(Oferta!CC172/AVERAGE(Ventas!CC170:CC172),"")</f>
        <v>33.107913669064743</v>
      </c>
      <c r="CD172" s="47">
        <f>IFERROR(Oferta!CD172/AVERAGE(Ventas!CD170:CD172),"")</f>
        <v>6.7058823529411757</v>
      </c>
      <c r="CE172" s="47">
        <f>IFERROR(Oferta!CE172/AVERAGE(Ventas!CE170:CE172),"")</f>
        <v>11.779778393351801</v>
      </c>
      <c r="CF172" s="47">
        <f>IFERROR(Oferta!CF172/AVERAGE(Ventas!CF170:CF172),"")</f>
        <v>30.23076923076923</v>
      </c>
      <c r="CG172" s="47">
        <f>IFERROR(Oferta!CG172/AVERAGE(Ventas!CG170:CG172),"")</f>
        <v>13.578749999999999</v>
      </c>
      <c r="CH172" s="47">
        <f>IFERROR(Oferta!CH172/AVERAGE(Ventas!CH170:CH172),"")</f>
        <v>11.113846153846154</v>
      </c>
      <c r="CI172" s="47">
        <f>IFERROR(Oferta!CI172/AVERAGE(Ventas!CI170:CI172),"")</f>
        <v>16.180832857957785</v>
      </c>
      <c r="CJ172" s="47">
        <f>IFERROR(Oferta!CJ172/AVERAGE(Ventas!CJ170:CJ172),"")</f>
        <v>25.430051813471504</v>
      </c>
      <c r="CK172" s="47">
        <f>IFERROR(Oferta!CK172/AVERAGE(Ventas!CK170:CK172),"")</f>
        <v>27.071428571428573</v>
      </c>
      <c r="CL172" s="47">
        <f>IFERROR(Oferta!CL172/AVERAGE(Ventas!CL170:CL172),"")</f>
        <v>15.388354186717999</v>
      </c>
      <c r="CM172" s="47">
        <f>IFERROR(Oferta!CM172/AVERAGE(Ventas!CM170:CM172),"")</f>
        <v>25.723404255319149</v>
      </c>
      <c r="CN172" s="47">
        <f>IFERROR(Oferta!CN172/AVERAGE(Ventas!CN170:CN172),"")</f>
        <v>17.2947409733124</v>
      </c>
      <c r="CO172" s="47">
        <f>IFERROR(Oferta!CO172/AVERAGE(Ventas!CO170:CO172),"")</f>
        <v>2.0097087378640777</v>
      </c>
      <c r="CP172" s="47">
        <f>IFERROR(Oferta!CP172/AVERAGE(Ventas!CP170:CP172),"")</f>
        <v>6.048</v>
      </c>
      <c r="CQ172" s="47">
        <f>IFERROR(Oferta!CQ172/AVERAGE(Ventas!CQ170:CQ172),"")</f>
        <v>5.0769230769230775</v>
      </c>
      <c r="CR172" s="47">
        <f>IFERROR(Oferta!CR172/AVERAGE(Ventas!CR170:CR172),"")</f>
        <v>5.75</v>
      </c>
      <c r="CS172" s="47">
        <f>IFERROR(Oferta!CS172/AVERAGE(Ventas!CS170:CS172),"")</f>
        <v>5.1778242677824267</v>
      </c>
      <c r="CT172" s="47">
        <f>IFERROR(Oferta!CT172/AVERAGE(Ventas!CT170:CT172),"")</f>
        <v>5.1553398058252426</v>
      </c>
      <c r="CU172" s="47">
        <f>IFERROR(Oferta!CU172/AVERAGE(Ventas!CU170:CU172),"")</f>
        <v>5.1738382099827884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8.2083333333333339</v>
      </c>
      <c r="CZ172" s="47">
        <f>IFERROR(Oferta!CZ172/AVERAGE(Ventas!CZ170:CZ172),"")</f>
        <v>16.138686131386862</v>
      </c>
      <c r="DA172" s="47">
        <f>IFERROR(Oferta!DA172/AVERAGE(Ventas!DA170:DA172),"")</f>
        <v>18</v>
      </c>
      <c r="DB172" s="47">
        <f>IFERROR(Oferta!DB172/AVERAGE(Ventas!DB170:DB172),"")</f>
        <v>16.913352272727273</v>
      </c>
      <c r="DC172" s="47">
        <f>IFERROR(Oferta!DC172/AVERAGE(Ventas!DC170:DC172),"")</f>
        <v>10.928571428571427</v>
      </c>
      <c r="DD172" s="47">
        <f>IFERROR(Oferta!DD172/AVERAGE(Ventas!DD170:DD172),"")</f>
        <v>13.555147058823529</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8.2232704402515715</v>
      </c>
      <c r="DM172" s="47">
        <f>IFERROR(Oferta!DM172/AVERAGE(Ventas!DM170:DM172),"")</f>
        <v>10.199999999999999</v>
      </c>
      <c r="DN172" s="47">
        <f>IFERROR(Oferta!DN172/AVERAGE(Ventas!DN170:DN172),"")</f>
        <v>14.327868852459016</v>
      </c>
      <c r="DO172" s="47">
        <f>IFERROR(Oferta!DO172/AVERAGE(Ventas!DO170:DO172),"")</f>
        <v>8.6401985111662523</v>
      </c>
      <c r="DP172" s="47">
        <f>IFERROR(Oferta!DP172/AVERAGE(Ventas!DP170:DP172),"")</f>
        <v>9.387931034482758</v>
      </c>
      <c r="DQ172" s="47">
        <f>IFERROR(Oferta!DQ172/AVERAGE(Ventas!DQ170:DQ172),"")</f>
        <v>6</v>
      </c>
      <c r="DR172" s="47">
        <f>IFERROR(Oferta!DR172/AVERAGE(Ventas!DR170:DR172),"")</f>
        <v>5.88</v>
      </c>
      <c r="DS172" s="47">
        <f>IFERROR(Oferta!DS172/AVERAGE(Ventas!DS170:DS172),"")</f>
        <v>14.202531645569621</v>
      </c>
      <c r="DT172" s="47">
        <f>IFERROR(Oferta!DT172/AVERAGE(Ventas!DT170:DT172),"")</f>
        <v>32.526315789473685</v>
      </c>
      <c r="DU172" s="47">
        <f>IFERROR(Oferta!DU172/AVERAGE(Ventas!DU170:DU172),"")</f>
        <v>5.8821428571428571</v>
      </c>
      <c r="DV172" s="47">
        <f>IFERROR(Oferta!DV172/AVERAGE(Ventas!DV170:DV172),"")</f>
        <v>16.16949152542373</v>
      </c>
      <c r="DW172" s="47">
        <f>IFERROR(Oferta!DW172/AVERAGE(Ventas!DW170:DW172),"")</f>
        <v>9.86652078774617</v>
      </c>
      <c r="DX172" s="47" t="str">
        <f>IFERROR(Oferta!DX172/AVERAGE(Ventas!DX170:DX172),"")</f>
        <v/>
      </c>
      <c r="DY172" s="47">
        <f>IFERROR(Oferta!DY172/AVERAGE(Ventas!DY170:DY172),"")</f>
        <v>13.587096774193549</v>
      </c>
      <c r="DZ172" s="47">
        <f>IFERROR(Oferta!DZ172/AVERAGE(Ventas!DZ170:DZ172),"")</f>
        <v>14.153846153846153</v>
      </c>
      <c r="EA172" s="47" t="str">
        <f>IFERROR(Oferta!EA172/AVERAGE(Ventas!EA170:EA172),"")</f>
        <v/>
      </c>
      <c r="EB172" s="47">
        <f>IFERROR(Oferta!EB172/AVERAGE(Ventas!EB170:EB172),"")</f>
        <v>13.596774193548388</v>
      </c>
      <c r="EC172" s="47">
        <f>IFERROR(Oferta!EC172/AVERAGE(Ventas!EC170:EC172),"")</f>
        <v>14.346153846153847</v>
      </c>
      <c r="ED172" s="47">
        <f>IFERROR(Oferta!ED172/AVERAGE(Ventas!ED170:ED172),"")</f>
        <v>13.74742268041237</v>
      </c>
      <c r="EE172" s="47">
        <f>IFERROR(Oferta!EE172/AVERAGE(Ventas!EE170:EE172),"")</f>
        <v>10.462268628381585</v>
      </c>
      <c r="EF172" s="47">
        <f>IFERROR(Oferta!EF172/AVERAGE(Ventas!EF170:EF172),"")</f>
        <v>14.901252019386106</v>
      </c>
      <c r="EG172" s="47">
        <f>IFERROR(Oferta!EG172/AVERAGE(Ventas!EG170:EG172),"")</f>
        <v>16.391823385118563</v>
      </c>
      <c r="EH172" s="47">
        <f>IFERROR(Oferta!EH172/AVERAGE(Ventas!EH170:EH172),"")</f>
        <v>16.987295825771326</v>
      </c>
      <c r="EI172" s="47">
        <f>IFERROR(Oferta!EI172/AVERAGE(Ventas!EI170:EI172),"")</f>
        <v>14.349879148735484</v>
      </c>
      <c r="EJ172" s="47">
        <f>IFERROR(Oferta!EJ172/AVERAGE(Ventas!EJ170:EJ172),"")</f>
        <v>16.549585286693112</v>
      </c>
      <c r="EK172" s="47">
        <f>IFERROR(Oferta!EK172/AVERAGE(Ventas!EK170:EK172),"")</f>
        <v>15.073688790443793</v>
      </c>
      <c r="EL172" s="47">
        <f>IFERROR(Oferta!EL172/AVERAGE(Ventas!EL170:EL172),"")</f>
        <v>9.9549718574108823</v>
      </c>
      <c r="EM172" s="47">
        <f>IFERROR(Oferta!EM172/AVERAGE(Ventas!EM170:EM172),"")</f>
        <v>15.02816060770483</v>
      </c>
      <c r="EN172" s="47">
        <f>IFERROR(Oferta!EN172/AVERAGE(Ventas!EN170:EN172),"")</f>
        <v>17.129292670425421</v>
      </c>
      <c r="EO172" s="47">
        <f>IFERROR(Oferta!EO172/AVERAGE(Ventas!EO170:EO172),"")</f>
        <v>16.940597667638485</v>
      </c>
      <c r="EP172" s="47">
        <f>IFERROR(Oferta!EP172/AVERAGE(Ventas!EP170:EP172),"")</f>
        <v>14.278019234325875</v>
      </c>
      <c r="EQ172" s="47">
        <f>IFERROR(Oferta!EQ172/AVERAGE(Ventas!EQ170:EQ172),"")</f>
        <v>17.080204778156997</v>
      </c>
      <c r="ER172" s="47">
        <f>IFERROR(Oferta!ER172/AVERAGE(Ventas!ER170:ER172),"")</f>
        <v>15.196637245151665</v>
      </c>
      <c r="ES172" s="47">
        <f>IFERROR(Oferta!ES172/AVERAGE(Ventas!ES170:ES172),"")</f>
        <v>10.116671602013621</v>
      </c>
      <c r="ET172" s="47">
        <f>IFERROR(Oferta!ET172/AVERAGE(Ventas!ET170:ET172),"")</f>
        <v>14.67434260143798</v>
      </c>
      <c r="EU172" s="47">
        <f>IFERROR(Oferta!EU172/AVERAGE(Ventas!EU170:EU172),"")</f>
        <v>16.237802907915995</v>
      </c>
      <c r="EV172" s="47">
        <f>IFERROR(Oferta!EV172/AVERAGE(Ventas!EV170:EV172),"")</f>
        <v>16.266346153846154</v>
      </c>
      <c r="EW172" s="47">
        <f>IFERROR(Oferta!EW172/AVERAGE(Ventas!EW170:EW172),"")</f>
        <v>14.012808389925214</v>
      </c>
      <c r="EX172" s="47">
        <f>IFERROR(Oferta!EX172/AVERAGE(Ventas!EX170:EX172),"")</f>
        <v>16.244981862152358</v>
      </c>
      <c r="EY172" s="47">
        <f>IFERROR(Oferta!EY172/AVERAGE(Ventas!EY170:EY172),"")</f>
        <v>14.789072355695101</v>
      </c>
      <c r="EZ172" s="47">
        <f>IFERROR(Oferta!EZ172/AVERAGE(Ventas!EZ170:EZ172),"")</f>
        <v>10.117559964465501</v>
      </c>
      <c r="FA172" s="47">
        <f>IFERROR(Oferta!FA172/AVERAGE(Ventas!FA170:FA172),"")</f>
        <v>14.657656319619782</v>
      </c>
      <c r="FB172" s="47">
        <f>IFERROR(Oferta!FB172/AVERAGE(Ventas!FB170:FB172),"")</f>
        <v>16.220442165972443</v>
      </c>
      <c r="FC172" s="47">
        <f>IFERROR(Oferta!FC172/AVERAGE(Ventas!FC170:FC172),"")</f>
        <v>16.271153846153847</v>
      </c>
      <c r="FD172" s="47">
        <f>IFERROR(Oferta!FD172/AVERAGE(Ventas!FD170:FD172),"")</f>
        <v>14.00733797081778</v>
      </c>
      <c r="FE172" s="47">
        <f>IFERROR(Oferta!FE172/AVERAGE(Ventas!FE170:FE172),"")</f>
        <v>16.233117039173276</v>
      </c>
      <c r="FF172" s="47">
        <f>IFERROR(Oferta!FF172/AVERAGE(Ventas!FF170:FF172),"")</f>
        <v>14.777864056130232</v>
      </c>
    </row>
    <row r="173" spans="1:162" x14ac:dyDescent="0.25">
      <c r="A173" s="36">
        <v>45231</v>
      </c>
      <c r="B173" s="47">
        <f>IFERROR(Oferta!B173/AVERAGE(Ventas!B171:B173),"")</f>
        <v>55.125</v>
      </c>
      <c r="C173" s="47">
        <f>IFERROR(Oferta!C173/AVERAGE(Ventas!C171:C173),"")</f>
        <v>14.753900352289884</v>
      </c>
      <c r="D173" s="47">
        <f>IFERROR(Oferta!D173/AVERAGE(Ventas!D171:D173),"")</f>
        <v>17.093396787626411</v>
      </c>
      <c r="E173" s="47">
        <f>IFERROR(Oferta!E173/AVERAGE(Ventas!E171:E173),"")</f>
        <v>10.583670169765563</v>
      </c>
      <c r="F173" s="47">
        <f>IFERROR(Oferta!F173/AVERAGE(Ventas!F171:F173),"")</f>
        <v>14.91578947368421</v>
      </c>
      <c r="G173" s="47">
        <f>IFERROR(Oferta!G173/AVERAGE(Ventas!G171:G173),"")</f>
        <v>14.333790267306375</v>
      </c>
      <c r="H173" s="47">
        <f>IFERROR(Oferta!H173/AVERAGE(Ventas!H171:H173),"")</f>
        <v>14.570120089558314</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5.2198581560283692</v>
      </c>
      <c r="Q173" s="47">
        <f>IFERROR(Oferta!Q173/AVERAGE(Ventas!Q171:Q173),"")</f>
        <v>15.663919742027947</v>
      </c>
      <c r="R173" s="47">
        <f>IFERROR(Oferta!R173/AVERAGE(Ventas!R171:R173),"")</f>
        <v>18.495505617977528</v>
      </c>
      <c r="S173" s="47">
        <f>IFERROR(Oferta!S173/AVERAGE(Ventas!S171:S173),"")</f>
        <v>17.819755600814666</v>
      </c>
      <c r="T173" s="47">
        <f>IFERROR(Oferta!T173/AVERAGE(Ventas!T171:T173),"")</f>
        <v>14.289359054138146</v>
      </c>
      <c r="U173" s="47">
        <f>IFERROR(Oferta!U173/AVERAGE(Ventas!U171:U173),"")</f>
        <v>18.313800657174152</v>
      </c>
      <c r="V173" s="47">
        <f>IFERROR(Oferta!V173/AVERAGE(Ventas!V171:V173),"")</f>
        <v>15.394914999247781</v>
      </c>
      <c r="W173" s="47">
        <f>IFERROR(Oferta!W173/AVERAGE(Ventas!W171:W173),"")</f>
        <v>4.8518518518518521</v>
      </c>
      <c r="X173" s="47">
        <f>IFERROR(Oferta!X173/AVERAGE(Ventas!X171:X173),"")</f>
        <v>21.415094339622641</v>
      </c>
      <c r="Y173" s="47">
        <f>IFERROR(Oferta!Y173/AVERAGE(Ventas!Y171:Y173),"")</f>
        <v>14.69054441260745</v>
      </c>
      <c r="Z173" s="47">
        <f>IFERROR(Oferta!Z173/AVERAGE(Ventas!Z171:Z173),"")</f>
        <v>13.618226600985221</v>
      </c>
      <c r="AA173" s="47">
        <f>IFERROR(Oferta!AA173/AVERAGE(Ventas!AA171:AA173),"")</f>
        <v>17.537572254335259</v>
      </c>
      <c r="AB173" s="47">
        <f>IFERROR(Oferta!AB173/AVERAGE(Ventas!AB171:AB173),"")</f>
        <v>14.296195652173912</v>
      </c>
      <c r="AC173" s="47">
        <f>IFERROR(Oferta!AC173/AVERAGE(Ventas!AC171:AC173),"")</f>
        <v>15.866946778711485</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27.23239436619718</v>
      </c>
      <c r="AN173" s="47">
        <f>IFERROR(Oferta!AN173/AVERAGE(Ventas!AN171:AN173),"")</f>
        <v>42.75</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19.628048780487806</v>
      </c>
      <c r="AU173" s="47">
        <f>IFERROR(Oferta!AU173/AVERAGE(Ventas!AU171:AU173),"")</f>
        <v>10.333333333333334</v>
      </c>
      <c r="AV173" s="47">
        <f>IFERROR(Oferta!AV173/AVERAGE(Ventas!AV171:AV173),"")</f>
        <v>13.82509505703422</v>
      </c>
      <c r="AW173" s="47">
        <f>IFERROR(Oferta!AW173/AVERAGE(Ventas!AW171:AW173),"")</f>
        <v>19.144508670520231</v>
      </c>
      <c r="AX173" s="47">
        <f>IFERROR(Oferta!AX173/AVERAGE(Ventas!AX171:AX173),"")</f>
        <v>15.141630901287554</v>
      </c>
      <c r="AY173" s="47">
        <f>IFERROR(Oferta!AY173/AVERAGE(Ventas!AY171:AY173),"")</f>
        <v>3</v>
      </c>
      <c r="AZ173" s="47">
        <f>IFERROR(Oferta!AZ173/AVERAGE(Ventas!AZ171:AZ173),"")</f>
        <v>15.5</v>
      </c>
      <c r="BA173" s="47">
        <f>IFERROR(Oferta!BA173/AVERAGE(Ventas!BA171:BA173),"")</f>
        <v>17.058139534883722</v>
      </c>
      <c r="BB173" s="47">
        <f>IFERROR(Oferta!BB173/AVERAGE(Ventas!BB171:BB173),"")</f>
        <v>33</v>
      </c>
      <c r="BC173" s="47">
        <f>IFERROR(Oferta!BC173/AVERAGE(Ventas!BC171:BC173),"")</f>
        <v>13.714285714285714</v>
      </c>
      <c r="BD173" s="47">
        <f>IFERROR(Oferta!BD173/AVERAGE(Ventas!BD171:BD173),"")</f>
        <v>17.420454545454547</v>
      </c>
      <c r="BE173" s="47">
        <f>IFERROR(Oferta!BE173/AVERAGE(Ventas!BE171:BE173),"")</f>
        <v>15.874172185430464</v>
      </c>
      <c r="BF173" s="47">
        <f>IFERROR(Oferta!BF173/AVERAGE(Ventas!BF171:BF173),"")</f>
        <v>25.058823529411764</v>
      </c>
      <c r="BG173" s="47">
        <f>IFERROR(Oferta!BG173/AVERAGE(Ventas!BG171:BG173),"")</f>
        <v>16.509615384615383</v>
      </c>
      <c r="BH173" s="47">
        <f>IFERROR(Oferta!BH173/AVERAGE(Ventas!BH171:BH173),"")</f>
        <v>16.5</v>
      </c>
      <c r="BI173" s="47">
        <f>IFERROR(Oferta!BI173/AVERAGE(Ventas!BI171:BI173),"")</f>
        <v>10.799999999999999</v>
      </c>
      <c r="BJ173" s="47">
        <f>IFERROR(Oferta!BJ173/AVERAGE(Ventas!BJ171:BJ173),"")</f>
        <v>17.710743801652892</v>
      </c>
      <c r="BK173" s="47">
        <f>IFERROR(Oferta!BK173/AVERAGE(Ventas!BK171:BK173),"")</f>
        <v>16.238532110091743</v>
      </c>
      <c r="BL173" s="47">
        <f>IFERROR(Oferta!BL173/AVERAGE(Ventas!BL171:BL173),"")</f>
        <v>17.370762711864405</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19.457142857142856</v>
      </c>
      <c r="BQ173" s="47">
        <f>IFERROR(Oferta!BQ173/AVERAGE(Ventas!BQ171:BQ173),"")</f>
        <v>11.913357400722022</v>
      </c>
      <c r="BR173" s="47">
        <f>IFERROR(Oferta!BR173/AVERAGE(Ventas!BR171:BR173),"")</f>
        <v>19.600000000000001</v>
      </c>
      <c r="BS173" s="47">
        <f>IFERROR(Oferta!BS173/AVERAGE(Ventas!BS171:BS173),"")</f>
        <v>15.294236602628917</v>
      </c>
      <c r="BT173" s="47">
        <f>IFERROR(Oferta!BT173/AVERAGE(Ventas!BT171:BT173),"")</f>
        <v>3.1818181818181817</v>
      </c>
      <c r="BU173" s="47">
        <f>IFERROR(Oferta!BU173/AVERAGE(Ventas!BU171:BU173),"")</f>
        <v>15.901528013582341</v>
      </c>
      <c r="BV173" s="47">
        <f>IFERROR(Oferta!BV173/AVERAGE(Ventas!BV171:BV173),"")</f>
        <v>20.744027303754265</v>
      </c>
      <c r="BW173" s="47">
        <f>IFERROR(Oferta!BW173/AVERAGE(Ventas!BW171:BW173),"")</f>
        <v>33.28235294117647</v>
      </c>
      <c r="BX173" s="47">
        <f>IFERROR(Oferta!BX173/AVERAGE(Ventas!BX171:BX173),"")</f>
        <v>11.964830011723331</v>
      </c>
      <c r="BY173" s="47">
        <f>IFERROR(Oferta!BY173/AVERAGE(Ventas!BY171:BY173),"")</f>
        <v>23.563492063492063</v>
      </c>
      <c r="BZ173" s="47">
        <f>IFERROR(Oferta!BZ173/AVERAGE(Ventas!BZ171:BZ173),"")</f>
        <v>15.526401299756296</v>
      </c>
      <c r="CA173" s="47">
        <f>IFERROR(Oferta!CA173/AVERAGE(Ventas!CA171:CA173),"")</f>
        <v>5</v>
      </c>
      <c r="CB173" s="47">
        <f>IFERROR(Oferta!CB173/AVERAGE(Ventas!CB171:CB173),"")</f>
        <v>16.883802816901408</v>
      </c>
      <c r="CC173" s="47">
        <f>IFERROR(Oferta!CC173/AVERAGE(Ventas!CC171:CC173),"")</f>
        <v>40.633928571428569</v>
      </c>
      <c r="CD173" s="47">
        <f>IFERROR(Oferta!CD173/AVERAGE(Ventas!CD171:CD173),"")</f>
        <v>6.375</v>
      </c>
      <c r="CE173" s="47">
        <f>IFERROR(Oferta!CE173/AVERAGE(Ventas!CE171:CE173),"")</f>
        <v>12.242489270386265</v>
      </c>
      <c r="CF173" s="47">
        <f>IFERROR(Oferta!CF173/AVERAGE(Ventas!CF171:CF173),"")</f>
        <v>36.3515625</v>
      </c>
      <c r="CG173" s="47">
        <f>IFERROR(Oferta!CG173/AVERAGE(Ventas!CG171:CG173),"")</f>
        <v>14.264744429882043</v>
      </c>
      <c r="CH173" s="47">
        <f>IFERROR(Oferta!CH173/AVERAGE(Ventas!CH171:CH173),"")</f>
        <v>7.0783132530120483</v>
      </c>
      <c r="CI173" s="47">
        <f>IFERROR(Oferta!CI173/AVERAGE(Ventas!CI171:CI173),"")</f>
        <v>16.233393177737881</v>
      </c>
      <c r="CJ173" s="47">
        <f>IFERROR(Oferta!CJ173/AVERAGE(Ventas!CJ171:CJ173),"")</f>
        <v>27.982456140350877</v>
      </c>
      <c r="CK173" s="47">
        <f>IFERROR(Oferta!CK173/AVERAGE(Ventas!CK171:CK173),"")</f>
        <v>22.894736842105264</v>
      </c>
      <c r="CL173" s="47">
        <f>IFERROR(Oferta!CL173/AVERAGE(Ventas!CL171:CL173),"")</f>
        <v>14.131396957123098</v>
      </c>
      <c r="CM173" s="47">
        <f>IFERROR(Oferta!CM173/AVERAGE(Ventas!CM171:CM173),"")</f>
        <v>26.87643020594966</v>
      </c>
      <c r="CN173" s="47">
        <f>IFERROR(Oferta!CN173/AVERAGE(Ventas!CN171:CN173),"")</f>
        <v>16.268610897927861</v>
      </c>
      <c r="CO173" s="47">
        <f>IFERROR(Oferta!CO173/AVERAGE(Ventas!CO171:CO173),"")</f>
        <v>3.504672897196262</v>
      </c>
      <c r="CP173" s="47">
        <f>IFERROR(Oferta!CP173/AVERAGE(Ventas!CP171:CP173),"")</f>
        <v>7.4169381107491859</v>
      </c>
      <c r="CQ173" s="47">
        <f>IFERROR(Oferta!CQ173/AVERAGE(Ventas!CQ171:CQ173),"")</f>
        <v>7.265625</v>
      </c>
      <c r="CR173" s="47">
        <f>IFERROR(Oferta!CR173/AVERAGE(Ventas!CR171:CR173),"")</f>
        <v>5.454545454545455</v>
      </c>
      <c r="CS173" s="47">
        <f>IFERROR(Oferta!CS173/AVERAGE(Ventas!CS171:CS173),"")</f>
        <v>6.4057971014492754</v>
      </c>
      <c r="CT173" s="47">
        <f>IFERROR(Oferta!CT173/AVERAGE(Ventas!CT171:CT173),"")</f>
        <v>7</v>
      </c>
      <c r="CU173" s="47">
        <f>IFERROR(Oferta!CU173/AVERAGE(Ventas!CU171:CU173),"")</f>
        <v>6.4969325153374236</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14.399999999999999</v>
      </c>
      <c r="CZ173" s="47">
        <f>IFERROR(Oferta!CZ173/AVERAGE(Ventas!CZ171:CZ173),"")</f>
        <v>22.769436997319037</v>
      </c>
      <c r="DA173" s="47">
        <f>IFERROR(Oferta!DA173/AVERAGE(Ventas!DA171:DA173),"")</f>
        <v>18.996183206106871</v>
      </c>
      <c r="DB173" s="47">
        <f>IFERROR(Oferta!DB173/AVERAGE(Ventas!DB171:DB173),"")</f>
        <v>21.212598425196852</v>
      </c>
      <c r="DC173" s="47">
        <f>IFERROR(Oferta!DC173/AVERAGE(Ventas!DC171:DC173),"")</f>
        <v>13.304347826086955</v>
      </c>
      <c r="DD173" s="47">
        <f>IFERROR(Oferta!DD173/AVERAGE(Ventas!DD171:DD173),"")</f>
        <v>14.444444444444445</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8.8811261730969751</v>
      </c>
      <c r="DM173" s="47">
        <f>IFERROR(Oferta!DM173/AVERAGE(Ventas!DM171:DM173),"")</f>
        <v>9.8315789473684205</v>
      </c>
      <c r="DN173" s="47">
        <f>IFERROR(Oferta!DN173/AVERAGE(Ventas!DN171:DN173),"")</f>
        <v>16.580838323353294</v>
      </c>
      <c r="DO173" s="47">
        <f>IFERROR(Oferta!DO173/AVERAGE(Ventas!DO171:DO173),"")</f>
        <v>9.0988745980707399</v>
      </c>
      <c r="DP173" s="47">
        <f>IFERROR(Oferta!DP173/AVERAGE(Ventas!DP171:DP173),"")</f>
        <v>9.9844082211197733</v>
      </c>
      <c r="DQ173" s="47">
        <f>IFERROR(Oferta!DQ173/AVERAGE(Ventas!DQ171:DQ173),"")</f>
        <v>10</v>
      </c>
      <c r="DR173" s="47">
        <f>IFERROR(Oferta!DR173/AVERAGE(Ventas!DR171:DR173),"")</f>
        <v>8.0485074626865671</v>
      </c>
      <c r="DS173" s="47">
        <f>IFERROR(Oferta!DS173/AVERAGE(Ventas!DS171:DS173),"")</f>
        <v>14.97972972972973</v>
      </c>
      <c r="DT173" s="47">
        <f>IFERROR(Oferta!DT173/AVERAGE(Ventas!DT171:DT173),"")</f>
        <v>31.736842105263161</v>
      </c>
      <c r="DU173" s="47">
        <f>IFERROR(Oferta!DU173/AVERAGE(Ventas!DU171:DU173),"")</f>
        <v>8.0701107011070121</v>
      </c>
      <c r="DV173" s="47">
        <f>IFERROR(Oferta!DV173/AVERAGE(Ventas!DV171:DV173),"")</f>
        <v>16.886227544910181</v>
      </c>
      <c r="DW173" s="47">
        <f>IFERROR(Oferta!DW173/AVERAGE(Ventas!DW171:DW173),"")</f>
        <v>11.431506849315069</v>
      </c>
      <c r="DX173" s="47">
        <f>IFERROR(Oferta!DX173/AVERAGE(Ventas!DX171:DX173),"")</f>
        <v>0</v>
      </c>
      <c r="DY173" s="47">
        <f>IFERROR(Oferta!DY173/AVERAGE(Ventas!DY171:DY173),"")</f>
        <v>15.21268656716418</v>
      </c>
      <c r="DZ173" s="47">
        <f>IFERROR(Oferta!DZ173/AVERAGE(Ventas!DZ171:DZ173),"")</f>
        <v>15.32</v>
      </c>
      <c r="EA173" s="47" t="str">
        <f>IFERROR(Oferta!EA173/AVERAGE(Ventas!EA171:EA173),"")</f>
        <v/>
      </c>
      <c r="EB173" s="47">
        <f>IFERROR(Oferta!EB173/AVERAGE(Ventas!EB171:EB173),"")</f>
        <v>15.156133828996282</v>
      </c>
      <c r="EC173" s="47">
        <f>IFERROR(Oferta!EC173/AVERAGE(Ventas!EC171:EC173),"")</f>
        <v>15.52</v>
      </c>
      <c r="ED173" s="47">
        <f>IFERROR(Oferta!ED173/AVERAGE(Ventas!ED171:ED173),"")</f>
        <v>15.23546511627907</v>
      </c>
      <c r="EE173" s="47">
        <f>IFERROR(Oferta!EE173/AVERAGE(Ventas!EE171:EE173),"")</f>
        <v>7.8860557768924302</v>
      </c>
      <c r="EF173" s="47">
        <f>IFERROR(Oferta!EF173/AVERAGE(Ventas!EF171:EF173),"")</f>
        <v>15.632027862676805</v>
      </c>
      <c r="EG173" s="47">
        <f>IFERROR(Oferta!EG173/AVERAGE(Ventas!EG171:EG173),"")</f>
        <v>18.108272288726102</v>
      </c>
      <c r="EH173" s="47">
        <f>IFERROR(Oferta!EH173/AVERAGE(Ventas!EH171:EH173),"")</f>
        <v>15.29004854368932</v>
      </c>
      <c r="EI173" s="47">
        <f>IFERROR(Oferta!EI173/AVERAGE(Ventas!EI171:EI173),"")</f>
        <v>14.459316002171423</v>
      </c>
      <c r="EJ173" s="47">
        <f>IFERROR(Oferta!EJ173/AVERAGE(Ventas!EJ171:EJ173),"")</f>
        <v>17.244887842359649</v>
      </c>
      <c r="EK173" s="47">
        <f>IFERROR(Oferta!EK173/AVERAGE(Ventas!EK171:EK173),"")</f>
        <v>15.371226874391432</v>
      </c>
      <c r="EL173" s="47">
        <f>IFERROR(Oferta!EL173/AVERAGE(Ventas!EL171:EL173),"")</f>
        <v>7.6161112568879563</v>
      </c>
      <c r="EM173" s="47">
        <f>IFERROR(Oferta!EM173/AVERAGE(Ventas!EM171:EM173),"")</f>
        <v>15.627733091650617</v>
      </c>
      <c r="EN173" s="47">
        <f>IFERROR(Oferta!EN173/AVERAGE(Ventas!EN171:EN173),"")</f>
        <v>18.354047424366314</v>
      </c>
      <c r="EO173" s="47">
        <f>IFERROR(Oferta!EO173/AVERAGE(Ventas!EO171:EO173),"")</f>
        <v>15.419902120717781</v>
      </c>
      <c r="EP173" s="47">
        <f>IFERROR(Oferta!EP173/AVERAGE(Ventas!EP171:EP173),"")</f>
        <v>14.205310971348707</v>
      </c>
      <c r="EQ173" s="47">
        <f>IFERROR(Oferta!EQ173/AVERAGE(Ventas!EQ171:EQ173),"")</f>
        <v>17.489570316254927</v>
      </c>
      <c r="ER173" s="47">
        <f>IFERROR(Oferta!ER173/AVERAGE(Ventas!ER171:ER173),"")</f>
        <v>15.277425630726748</v>
      </c>
      <c r="ES173" s="47">
        <f>IFERROR(Oferta!ES173/AVERAGE(Ventas!ES171:ES173),"")</f>
        <v>7.9526892430278879</v>
      </c>
      <c r="ET173" s="47">
        <f>IFERROR(Oferta!ET173/AVERAGE(Ventas!ET171:ET173),"")</f>
        <v>15.46441393875396</v>
      </c>
      <c r="EU173" s="47">
        <f>IFERROR(Oferta!EU173/AVERAGE(Ventas!EU171:EU173),"")</f>
        <v>17.276238073602908</v>
      </c>
      <c r="EV173" s="47">
        <f>IFERROR(Oferta!EV173/AVERAGE(Ventas!EV171:EV173),"")</f>
        <v>15.019174898314935</v>
      </c>
      <c r="EW173" s="47">
        <f>IFERROR(Oferta!EW173/AVERAGE(Ventas!EW171:EW173),"")</f>
        <v>14.150287506534239</v>
      </c>
      <c r="EX173" s="47">
        <f>IFERROR(Oferta!EX173/AVERAGE(Ventas!EX171:EX173),"")</f>
        <v>16.641842234198922</v>
      </c>
      <c r="EY173" s="47">
        <f>IFERROR(Oferta!EY173/AVERAGE(Ventas!EY171:EY173),"")</f>
        <v>15.017044486108745</v>
      </c>
      <c r="EZ173" s="47">
        <f>IFERROR(Oferta!EZ173/AVERAGE(Ventas!EZ171:EZ173),"")</f>
        <v>7.9507094846900674</v>
      </c>
      <c r="FA173" s="47">
        <f>IFERROR(Oferta!FA173/AVERAGE(Ventas!FA171:FA173),"")</f>
        <v>15.460901707621824</v>
      </c>
      <c r="FB173" s="47">
        <f>IFERROR(Oferta!FB173/AVERAGE(Ventas!FB171:FB173),"")</f>
        <v>17.259713931749072</v>
      </c>
      <c r="FC173" s="47">
        <f>IFERROR(Oferta!FC173/AVERAGE(Ventas!FC171:FC173),"")</f>
        <v>15.023532829750147</v>
      </c>
      <c r="FD173" s="47">
        <f>IFERROR(Oferta!FD173/AVERAGE(Ventas!FD171:FD173),"")</f>
        <v>14.161937567276642</v>
      </c>
      <c r="FE173" s="47">
        <f>IFERROR(Oferta!FE173/AVERAGE(Ventas!FE171:FE173),"")</f>
        <v>16.635013391770148</v>
      </c>
      <c r="FF173" s="47">
        <f>IFERROR(Oferta!FF173/AVERAGE(Ventas!FF171:FF173),"")</f>
        <v>15.019158273786081</v>
      </c>
    </row>
    <row r="174" spans="1:162" x14ac:dyDescent="0.25">
      <c r="A174" s="36">
        <v>45261</v>
      </c>
      <c r="B174" s="47">
        <f>IFERROR(Oferta!B174/AVERAGE(Ventas!B172:B174),"")</f>
        <v>53.25</v>
      </c>
      <c r="C174" s="47">
        <f>IFERROR(Oferta!C174/AVERAGE(Ventas!C172:C174),"")</f>
        <v>15.954822335025382</v>
      </c>
      <c r="D174" s="47">
        <f>IFERROR(Oferta!D174/AVERAGE(Ventas!D172:D174),"")</f>
        <v>15.672094329028637</v>
      </c>
      <c r="E174" s="47">
        <f>IFERROR(Oferta!E174/AVERAGE(Ventas!E172:E174),"")</f>
        <v>10.291423813488759</v>
      </c>
      <c r="F174" s="47">
        <f>IFERROR(Oferta!F174/AVERAGE(Ventas!F172:F174),"")</f>
        <v>16.1056622851365</v>
      </c>
      <c r="G174" s="47">
        <f>IFERROR(Oferta!G174/AVERAGE(Ventas!G172:G174),"")</f>
        <v>13.50503018108652</v>
      </c>
      <c r="H174" s="47">
        <f>IFERROR(Oferta!H174/AVERAGE(Ventas!H172:H174),"")</f>
        <v>14.542137096774194</v>
      </c>
      <c r="I174" s="47">
        <f>IFERROR(Oferta!I174/AVERAGE(Ventas!I172:I174),"")</f>
        <v>18.012048192771083</v>
      </c>
      <c r="J174" s="47">
        <f>IFERROR(Oferta!J174/AVERAGE(Ventas!J172:J174),"")</f>
        <v>14.997953615279672</v>
      </c>
      <c r="K174" s="47">
        <f>IFERROR(Oferta!K174/AVERAGE(Ventas!K172:K174),"")</f>
        <v>11.91640866873065</v>
      </c>
      <c r="L174" s="47">
        <f>IFERROR(Oferta!L174/AVERAGE(Ventas!L172:L174),"")</f>
        <v>26.088607594936711</v>
      </c>
      <c r="M174" s="47">
        <f>IFERROR(Oferta!M174/AVERAGE(Ventas!M172:M174),"")</f>
        <v>15.762219959266803</v>
      </c>
      <c r="N174" s="47">
        <f>IFERROR(Oferta!N174/AVERAGE(Ventas!N172:N174),"")</f>
        <v>13.460689655172414</v>
      </c>
      <c r="O174" s="47">
        <f>IFERROR(Oferta!O174/AVERAGE(Ventas!O172:O174),"")</f>
        <v>15.141688359985125</v>
      </c>
      <c r="P174" s="47">
        <f>IFERROR(Oferta!P174/AVERAGE(Ventas!P172:P174),"")</f>
        <v>5.17409948542024</v>
      </c>
      <c r="Q174" s="47">
        <f>IFERROR(Oferta!Q174/AVERAGE(Ventas!Q172:Q174),"")</f>
        <v>14.967658776658075</v>
      </c>
      <c r="R174" s="47">
        <f>IFERROR(Oferta!R174/AVERAGE(Ventas!R172:R174),"")</f>
        <v>19.734735139506672</v>
      </c>
      <c r="S174" s="47">
        <f>IFERROR(Oferta!S174/AVERAGE(Ventas!S172:S174),"")</f>
        <v>17.741379310344826</v>
      </c>
      <c r="T174" s="47">
        <f>IFERROR(Oferta!T174/AVERAGE(Ventas!T172:T174),"")</f>
        <v>13.790412371134019</v>
      </c>
      <c r="U174" s="47">
        <f>IFERROR(Oferta!U174/AVERAGE(Ventas!U172:U174),"")</f>
        <v>19.166522116218559</v>
      </c>
      <c r="V174" s="47">
        <f>IFERROR(Oferta!V174/AVERAGE(Ventas!V172:V174),"")</f>
        <v>15.203586898700511</v>
      </c>
      <c r="W174" s="47">
        <f>IFERROR(Oferta!W174/AVERAGE(Ventas!W172:W174),"")</f>
        <v>2.902173913043478</v>
      </c>
      <c r="X174" s="47">
        <f>IFERROR(Oferta!X174/AVERAGE(Ventas!X172:X174),"")</f>
        <v>18.537366548042705</v>
      </c>
      <c r="Y174" s="47">
        <f>IFERROR(Oferta!Y174/AVERAGE(Ventas!Y172:Y174),"")</f>
        <v>17.008223684210527</v>
      </c>
      <c r="Z174" s="47">
        <f>IFERROR(Oferta!Z174/AVERAGE(Ventas!Z172:Z174),"")</f>
        <v>15.162790697674419</v>
      </c>
      <c r="AA174" s="47">
        <f>IFERROR(Oferta!AA174/AVERAGE(Ventas!AA172:AA174),"")</f>
        <v>14.680965147453083</v>
      </c>
      <c r="AB174" s="47">
        <f>IFERROR(Oferta!AB174/AVERAGE(Ventas!AB172:AB174),"")</f>
        <v>16.29045226130653</v>
      </c>
      <c r="AC174" s="47">
        <f>IFERROR(Oferta!AC174/AVERAGE(Ventas!AC172:AC174),"")</f>
        <v>15.438505203405866</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22.597402597402596</v>
      </c>
      <c r="AN174" s="47">
        <f>IFERROR(Oferta!AN174/AVERAGE(Ventas!AN172:AN174),"")</f>
        <v>29.23076923076923</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21.583333333333332</v>
      </c>
      <c r="AU174" s="47">
        <f>IFERROR(Oferta!AU174/AVERAGE(Ventas!AU172:AU174),"")</f>
        <v>10.125</v>
      </c>
      <c r="AV174" s="47">
        <f>IFERROR(Oferta!AV174/AVERAGE(Ventas!AV172:AV174),"")</f>
        <v>12.869947275922671</v>
      </c>
      <c r="AW174" s="47">
        <f>IFERROR(Oferta!AW174/AVERAGE(Ventas!AW172:AW174),"")</f>
        <v>20.980263157894736</v>
      </c>
      <c r="AX174" s="47">
        <f>IFERROR(Oferta!AX174/AVERAGE(Ventas!AX172:AX174),"")</f>
        <v>14.579750346740637</v>
      </c>
      <c r="AY174" s="47">
        <f>IFERROR(Oferta!AY174/AVERAGE(Ventas!AY172:AY174),"")</f>
        <v>3</v>
      </c>
      <c r="AZ174" s="47">
        <f>IFERROR(Oferta!AZ174/AVERAGE(Ventas!AZ172:AZ174),"")</f>
        <v>9.8181818181818183</v>
      </c>
      <c r="BA174" s="47">
        <f>IFERROR(Oferta!BA174/AVERAGE(Ventas!BA172:BA174),"")</f>
        <v>13.666666666666666</v>
      </c>
      <c r="BB174" s="47" t="str">
        <f>IFERROR(Oferta!BB174/AVERAGE(Ventas!BB172:BB174),"")</f>
        <v/>
      </c>
      <c r="BC174" s="47">
        <f>IFERROR(Oferta!BC174/AVERAGE(Ventas!BC172:BC174),"")</f>
        <v>9.104651162790697</v>
      </c>
      <c r="BD174" s="47">
        <f>IFERROR(Oferta!BD174/AVERAGE(Ventas!BD172:BD174),"")</f>
        <v>14.363636363636363</v>
      </c>
      <c r="BE174" s="47">
        <f>IFERROR(Oferta!BE174/AVERAGE(Ventas!BE172:BE174),"")</f>
        <v>11.918918918918919</v>
      </c>
      <c r="BF174" s="47">
        <f>IFERROR(Oferta!BF174/AVERAGE(Ventas!BF172:BF174),"")</f>
        <v>21.66101694915254</v>
      </c>
      <c r="BG174" s="47">
        <f>IFERROR(Oferta!BG174/AVERAGE(Ventas!BG172:BG174),"")</f>
        <v>16.397727272727273</v>
      </c>
      <c r="BH174" s="47">
        <f>IFERROR(Oferta!BH174/AVERAGE(Ventas!BH172:BH174),"")</f>
        <v>11.660869565217391</v>
      </c>
      <c r="BI174" s="47">
        <f>IFERROR(Oferta!BI174/AVERAGE(Ventas!BI172:BI174),"")</f>
        <v>11.4</v>
      </c>
      <c r="BJ174" s="47">
        <f>IFERROR(Oferta!BJ174/AVERAGE(Ventas!BJ172:BJ174),"")</f>
        <v>17.359133126934985</v>
      </c>
      <c r="BK174" s="47">
        <f>IFERROR(Oferta!BK174/AVERAGE(Ventas!BK172:BK174),"")</f>
        <v>11.65</v>
      </c>
      <c r="BL174" s="47">
        <f>IFERROR(Oferta!BL174/AVERAGE(Ventas!BL172:BL174),"")</f>
        <v>15.812641083521445</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19.900990099009903</v>
      </c>
      <c r="BQ174" s="47">
        <f>IFERROR(Oferta!BQ174/AVERAGE(Ventas!BQ172:BQ174),"")</f>
        <v>10.776247848537006</v>
      </c>
      <c r="BR174" s="47">
        <f>IFERROR(Oferta!BR174/AVERAGE(Ventas!BR172:BR174),"")</f>
        <v>22.5703125</v>
      </c>
      <c r="BS174" s="47">
        <f>IFERROR(Oferta!BS174/AVERAGE(Ventas!BS172:BS174),"")</f>
        <v>15.46943005181347</v>
      </c>
      <c r="BT174" s="47">
        <f>IFERROR(Oferta!BT174/AVERAGE(Ventas!BT172:BT174),"")</f>
        <v>4.1637931034482758</v>
      </c>
      <c r="BU174" s="47">
        <f>IFERROR(Oferta!BU174/AVERAGE(Ventas!BU172:BU174),"")</f>
        <v>16.825301204819276</v>
      </c>
      <c r="BV174" s="47">
        <f>IFERROR(Oferta!BV174/AVERAGE(Ventas!BV172:BV174),"")</f>
        <v>17.288135593220339</v>
      </c>
      <c r="BW174" s="47">
        <f>IFERROR(Oferta!BW174/AVERAGE(Ventas!BW172:BW174),"")</f>
        <v>32.621052631578948</v>
      </c>
      <c r="BX174" s="47">
        <f>IFERROR(Oferta!BX174/AVERAGE(Ventas!BX172:BX174),"")</f>
        <v>13.546875</v>
      </c>
      <c r="BY174" s="47">
        <f>IFERROR(Oferta!BY174/AVERAGE(Ventas!BY172:BY174),"")</f>
        <v>20.532293986636972</v>
      </c>
      <c r="BZ174" s="47">
        <f>IFERROR(Oferta!BZ174/AVERAGE(Ventas!BZ172:BZ174),"")</f>
        <v>15.878810408921934</v>
      </c>
      <c r="CA174" s="47">
        <f>IFERROR(Oferta!CA174/AVERAGE(Ventas!CA172:CA174),"")</f>
        <v>5.1623762376237625</v>
      </c>
      <c r="CB174" s="47">
        <f>IFERROR(Oferta!CB174/AVERAGE(Ventas!CB172:CB174),"")</f>
        <v>18.37203166226913</v>
      </c>
      <c r="CC174" s="47">
        <f>IFERROR(Oferta!CC174/AVERAGE(Ventas!CC172:CC174),"")</f>
        <v>37.627118644067792</v>
      </c>
      <c r="CD174" s="47">
        <f>IFERROR(Oferta!CD174/AVERAGE(Ventas!CD172:CD174),"")</f>
        <v>7.5</v>
      </c>
      <c r="CE174" s="47">
        <f>IFERROR(Oferta!CE174/AVERAGE(Ventas!CE172:CE174),"")</f>
        <v>13.090261282660332</v>
      </c>
      <c r="CF174" s="47">
        <f>IFERROR(Oferta!CF174/AVERAGE(Ventas!CF172:CF174),"")</f>
        <v>34.846153846153847</v>
      </c>
      <c r="CG174" s="47">
        <f>IFERROR(Oferta!CG174/AVERAGE(Ventas!CG172:CG174),"")</f>
        <v>15.120603015075378</v>
      </c>
      <c r="CH174" s="47">
        <f>IFERROR(Oferta!CH174/AVERAGE(Ventas!CH172:CH174),"")</f>
        <v>5.3008695652173916</v>
      </c>
      <c r="CI174" s="47">
        <f>IFERROR(Oferta!CI174/AVERAGE(Ventas!CI172:CI174),"")</f>
        <v>15.322632423756019</v>
      </c>
      <c r="CJ174" s="47">
        <f>IFERROR(Oferta!CJ174/AVERAGE(Ventas!CJ172:CJ174),"")</f>
        <v>31.567307692307693</v>
      </c>
      <c r="CK174" s="47">
        <f>IFERROR(Oferta!CK174/AVERAGE(Ventas!CK172:CK174),"")</f>
        <v>21.8125</v>
      </c>
      <c r="CL174" s="47">
        <f>IFERROR(Oferta!CL174/AVERAGE(Ventas!CL172:CL174),"")</f>
        <v>12.964811783960721</v>
      </c>
      <c r="CM174" s="47">
        <f>IFERROR(Oferta!CM174/AVERAGE(Ventas!CM172:CM174),"")</f>
        <v>29.272058823529413</v>
      </c>
      <c r="CN174" s="47">
        <f>IFERROR(Oferta!CN174/AVERAGE(Ventas!CN172:CN174),"")</f>
        <v>15.297685834502104</v>
      </c>
      <c r="CO174" s="47">
        <f>IFERROR(Oferta!CO174/AVERAGE(Ventas!CO172:CO174),"")</f>
        <v>4.5194805194805197</v>
      </c>
      <c r="CP174" s="47">
        <f>IFERROR(Oferta!CP174/AVERAGE(Ventas!CP172:CP174),"")</f>
        <v>7.8953488372093021</v>
      </c>
      <c r="CQ174" s="47">
        <f>IFERROR(Oferta!CQ174/AVERAGE(Ventas!CQ172:CQ174),"")</f>
        <v>12.658536585365853</v>
      </c>
      <c r="CR174" s="47">
        <f>IFERROR(Oferta!CR174/AVERAGE(Ventas!CR172:CR174),"")</f>
        <v>10</v>
      </c>
      <c r="CS174" s="47">
        <f>IFERROR(Oferta!CS174/AVERAGE(Ventas!CS172:CS174),"")</f>
        <v>7.1194029850746263</v>
      </c>
      <c r="CT174" s="47">
        <f>IFERROR(Oferta!CT174/AVERAGE(Ventas!CT172:CT174),"")</f>
        <v>12.319148936170214</v>
      </c>
      <c r="CU174" s="47">
        <f>IFERROR(Oferta!CU174/AVERAGE(Ventas!CU172:CU174),"")</f>
        <v>7.7591623036649215</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27.947368421052634</v>
      </c>
      <c r="CZ174" s="47">
        <f>IFERROR(Oferta!CZ174/AVERAGE(Ventas!CZ172:CZ174),"")</f>
        <v>20.584745762711865</v>
      </c>
      <c r="DA174" s="47">
        <f>IFERROR(Oferta!DA174/AVERAGE(Ventas!DA172:DA174),"")</f>
        <v>17.616</v>
      </c>
      <c r="DB174" s="47">
        <f>IFERROR(Oferta!DB174/AVERAGE(Ventas!DB172:DB174),"")</f>
        <v>19.355960264900663</v>
      </c>
      <c r="DC174" s="47">
        <f>IFERROR(Oferta!DC174/AVERAGE(Ventas!DC172:DC174),"")</f>
        <v>10.071428571428571</v>
      </c>
      <c r="DD174" s="47">
        <f>IFERROR(Oferta!DD174/AVERAGE(Ventas!DD172:DD174),"")</f>
        <v>14.779220779220779</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12.214532871972319</v>
      </c>
      <c r="DM174" s="47">
        <f>IFERROR(Oferta!DM174/AVERAGE(Ventas!DM172:DM174),"")</f>
        <v>13.019607843137255</v>
      </c>
      <c r="DN174" s="47">
        <f>IFERROR(Oferta!DN174/AVERAGE(Ventas!DN172:DN174),"")</f>
        <v>13.081081081081081</v>
      </c>
      <c r="DO174" s="47">
        <f>IFERROR(Oferta!DO174/AVERAGE(Ventas!DO172:DO174),"")</f>
        <v>12.42455242966752</v>
      </c>
      <c r="DP174" s="47">
        <f>IFERROR(Oferta!DP174/AVERAGE(Ventas!DP172:DP174),"")</f>
        <v>12.529032258064516</v>
      </c>
      <c r="DQ174" s="47">
        <f>IFERROR(Oferta!DQ174/AVERAGE(Ventas!DQ172:DQ174),"")</f>
        <v>6.75</v>
      </c>
      <c r="DR174" s="47">
        <f>IFERROR(Oferta!DR174/AVERAGE(Ventas!DR172:DR174),"")</f>
        <v>7.0777777777777775</v>
      </c>
      <c r="DS174" s="47">
        <f>IFERROR(Oferta!DS174/AVERAGE(Ventas!DS172:DS174),"")</f>
        <v>15.625899280575538</v>
      </c>
      <c r="DT174" s="47">
        <f>IFERROR(Oferta!DT174/AVERAGE(Ventas!DT172:DT174),"")</f>
        <v>19.971428571428572</v>
      </c>
      <c r="DU174" s="47">
        <f>IFERROR(Oferta!DU174/AVERAGE(Ventas!DU172:DU174),"")</f>
        <v>7.0729927007299276</v>
      </c>
      <c r="DV174" s="47">
        <f>IFERROR(Oferta!DV174/AVERAGE(Ventas!DV172:DV174),"")</f>
        <v>16.5</v>
      </c>
      <c r="DW174" s="47">
        <f>IFERROR(Oferta!DW174/AVERAGE(Ventas!DW172:DW174),"")</f>
        <v>10.734375</v>
      </c>
      <c r="DX174" s="47">
        <f>IFERROR(Oferta!DX174/AVERAGE(Ventas!DX172:DX174),"")</f>
        <v>0</v>
      </c>
      <c r="DY174" s="47">
        <f>IFERROR(Oferta!DY174/AVERAGE(Ventas!DY172:DY174),"")</f>
        <v>14.724137931034482</v>
      </c>
      <c r="DZ174" s="47">
        <f>IFERROR(Oferta!DZ174/AVERAGE(Ventas!DZ172:DZ174),"")</f>
        <v>14.602409638554215</v>
      </c>
      <c r="EA174" s="47" t="str">
        <f>IFERROR(Oferta!EA174/AVERAGE(Ventas!EA172:EA174),"")</f>
        <v/>
      </c>
      <c r="EB174" s="47">
        <f>IFERROR(Oferta!EB174/AVERAGE(Ventas!EB172:EB174),"")</f>
        <v>14.66793893129771</v>
      </c>
      <c r="EC174" s="47">
        <f>IFERROR(Oferta!EC174/AVERAGE(Ventas!EC172:EC174),"")</f>
        <v>14.783132530120481</v>
      </c>
      <c r="ED174" s="47">
        <f>IFERROR(Oferta!ED174/AVERAGE(Ventas!ED172:ED174),"")</f>
        <v>14.695652173913043</v>
      </c>
      <c r="EE174" s="47">
        <f>IFERROR(Oferta!EE174/AVERAGE(Ventas!EE172:EE174),"")</f>
        <v>7.8430818878580073</v>
      </c>
      <c r="EF174" s="47">
        <f>IFERROR(Oferta!EF174/AVERAGE(Ventas!EF172:EF174),"")</f>
        <v>15.235606426256638</v>
      </c>
      <c r="EG174" s="47">
        <f>IFERROR(Oferta!EG174/AVERAGE(Ventas!EG172:EG174),"")</f>
        <v>18.035034135824649</v>
      </c>
      <c r="EH174" s="47">
        <f>IFERROR(Oferta!EH174/AVERAGE(Ventas!EH172:EH174),"")</f>
        <v>15.102564102564102</v>
      </c>
      <c r="EI174" s="47">
        <f>IFERROR(Oferta!EI174/AVERAGE(Ventas!EI172:EI174),"")</f>
        <v>14.156459780944529</v>
      </c>
      <c r="EJ174" s="47">
        <f>IFERROR(Oferta!EJ174/AVERAGE(Ventas!EJ172:EJ174),"")</f>
        <v>17.136981179110059</v>
      </c>
      <c r="EK174" s="47">
        <f>IFERROR(Oferta!EK174/AVERAGE(Ventas!EK172:EK174),"")</f>
        <v>15.112777444511098</v>
      </c>
      <c r="EL174" s="47">
        <f>IFERROR(Oferta!EL174/AVERAGE(Ventas!EL172:EL174),"")</f>
        <v>7.2476747276109492</v>
      </c>
      <c r="EM174" s="47">
        <f>IFERROR(Oferta!EM174/AVERAGE(Ventas!EM172:EM174),"")</f>
        <v>15.083434499503365</v>
      </c>
      <c r="EN174" s="47">
        <f>IFERROR(Oferta!EN174/AVERAGE(Ventas!EN172:EN174),"")</f>
        <v>18.542566531977148</v>
      </c>
      <c r="EO174" s="47">
        <f>IFERROR(Oferta!EO174/AVERAGE(Ventas!EO172:EO174),"")</f>
        <v>15.416666666666666</v>
      </c>
      <c r="EP174" s="47">
        <f>IFERROR(Oferta!EP174/AVERAGE(Ventas!EP172:EP174),"")</f>
        <v>13.736120630568882</v>
      </c>
      <c r="EQ174" s="47">
        <f>IFERROR(Oferta!EQ174/AVERAGE(Ventas!EQ172:EQ174),"")</f>
        <v>17.615920007842366</v>
      </c>
      <c r="ER174" s="47">
        <f>IFERROR(Oferta!ER174/AVERAGE(Ventas!ER172:ER174),"")</f>
        <v>14.969612915290156</v>
      </c>
      <c r="ES174" s="47">
        <f>IFERROR(Oferta!ES174/AVERAGE(Ventas!ES172:ES174),"")</f>
        <v>7.5676352705410821</v>
      </c>
      <c r="ET174" s="47">
        <f>IFERROR(Oferta!ET174/AVERAGE(Ventas!ET172:ET174),"")</f>
        <v>14.925531364741168</v>
      </c>
      <c r="EU174" s="47">
        <f>IFERROR(Oferta!EU174/AVERAGE(Ventas!EU172:EU174),"")</f>
        <v>17.738064666744485</v>
      </c>
      <c r="EV174" s="47">
        <f>IFERROR(Oferta!EV174/AVERAGE(Ventas!EV172:EV174),"")</f>
        <v>15.330791788856304</v>
      </c>
      <c r="EW174" s="47">
        <f>IFERROR(Oferta!EW174/AVERAGE(Ventas!EW172:EW174),"")</f>
        <v>13.666466629516911</v>
      </c>
      <c r="EX174" s="47">
        <f>IFERROR(Oferta!EX174/AVERAGE(Ventas!EX172:EX174),"")</f>
        <v>17.052684311597229</v>
      </c>
      <c r="EY174" s="47">
        <f>IFERROR(Oferta!EY174/AVERAGE(Ventas!EY172:EY174),"")</f>
        <v>14.8151872203025</v>
      </c>
      <c r="EZ174" s="47">
        <f>IFERROR(Oferta!EZ174/AVERAGE(Ventas!EZ172:EZ174),"")</f>
        <v>7.5657400450788881</v>
      </c>
      <c r="FA174" s="47">
        <f>IFERROR(Oferta!FA174/AVERAGE(Ventas!FA172:FA174),"")</f>
        <v>14.922849270333707</v>
      </c>
      <c r="FB174" s="47">
        <f>IFERROR(Oferta!FB174/AVERAGE(Ventas!FB172:FB174),"")</f>
        <v>17.707976878612715</v>
      </c>
      <c r="FC174" s="47">
        <f>IFERROR(Oferta!FC174/AVERAGE(Ventas!FC172:FC174),"")</f>
        <v>15.335190615835776</v>
      </c>
      <c r="FD174" s="47">
        <f>IFERROR(Oferta!FD174/AVERAGE(Ventas!FD172:FD174),"")</f>
        <v>13.67758891102539</v>
      </c>
      <c r="FE174" s="47">
        <f>IFERROR(Oferta!FE174/AVERAGE(Ventas!FE172:FE174),"")</f>
        <v>17.037064676616914</v>
      </c>
      <c r="FF174" s="47">
        <f>IFERROR(Oferta!FF174/AVERAGE(Ventas!FF172:FF174),"")</f>
        <v>14.814030461978627</v>
      </c>
    </row>
    <row r="175" spans="1:162" x14ac:dyDescent="0.25">
      <c r="A175" s="36">
        <v>45292</v>
      </c>
      <c r="B175" s="47">
        <f>IFERROR(Oferta!B175/AVERAGE(Ventas!B173:B175),"")</f>
        <v>35</v>
      </c>
      <c r="C175" s="47">
        <f>IFERROR(Oferta!C175/AVERAGE(Ventas!C173:C175),"")</f>
        <v>15.425488180883866</v>
      </c>
      <c r="D175" s="47">
        <f>IFERROR(Oferta!D175/AVERAGE(Ventas!D173:D175),"")</f>
        <v>17.050696378830082</v>
      </c>
      <c r="E175" s="47">
        <f>IFERROR(Oferta!E175/AVERAGE(Ventas!E173:E175),"")</f>
        <v>8.8190476190476197</v>
      </c>
      <c r="F175" s="47">
        <f>IFERROR(Oferta!F175/AVERAGE(Ventas!F173:F175),"")</f>
        <v>15.485655737704919</v>
      </c>
      <c r="G175" s="47">
        <f>IFERROR(Oferta!G175/AVERAGE(Ventas!G173:G175),"")</f>
        <v>14.211678832116787</v>
      </c>
      <c r="H175" s="47">
        <f>IFERROR(Oferta!H175/AVERAGE(Ventas!H173:H175),"")</f>
        <v>14.741687979539641</v>
      </c>
      <c r="I175" s="47">
        <f>IFERROR(Oferta!I175/AVERAGE(Ventas!I173:I175),"")</f>
        <v>21.847280334728033</v>
      </c>
      <c r="J175" s="47">
        <f>IFERROR(Oferta!J175/AVERAGE(Ventas!J173:J175),"")</f>
        <v>15.251808972503618</v>
      </c>
      <c r="K175" s="47">
        <f>IFERROR(Oferta!K175/AVERAGE(Ventas!K173:K175),"")</f>
        <v>14.147540983606557</v>
      </c>
      <c r="L175" s="47">
        <f>IFERROR(Oferta!L175/AVERAGE(Ventas!L173:L175),"")</f>
        <v>23.382352941176471</v>
      </c>
      <c r="M175" s="47">
        <f>IFERROR(Oferta!M175/AVERAGE(Ventas!M173:M175),"")</f>
        <v>16.946774193548386</v>
      </c>
      <c r="N175" s="47">
        <f>IFERROR(Oferta!N175/AVERAGE(Ventas!N173:N175),"")</f>
        <v>15.165316045380877</v>
      </c>
      <c r="O175" s="47">
        <f>IFERROR(Oferta!O175/AVERAGE(Ventas!O173:O175),"")</f>
        <v>16.503027856277757</v>
      </c>
      <c r="P175" s="47">
        <f>IFERROR(Oferta!P175/AVERAGE(Ventas!P173:P175),"")</f>
        <v>7.0324118207816966</v>
      </c>
      <c r="Q175" s="47">
        <f>IFERROR(Oferta!Q175/AVERAGE(Ventas!Q173:Q175),"")</f>
        <v>13.063395985982797</v>
      </c>
      <c r="R175" s="47">
        <f>IFERROR(Oferta!R175/AVERAGE(Ventas!R173:R175),"")</f>
        <v>20.964622641509433</v>
      </c>
      <c r="S175" s="47">
        <f>IFERROR(Oferta!S175/AVERAGE(Ventas!S173:S175),"")</f>
        <v>13.718181818181819</v>
      </c>
      <c r="T175" s="47">
        <f>IFERROR(Oferta!T175/AVERAGE(Ventas!T173:T175),"")</f>
        <v>12.458914580546532</v>
      </c>
      <c r="U175" s="47">
        <f>IFERROR(Oferta!U175/AVERAGE(Ventas!U173:U175),"")</f>
        <v>19.102219626168225</v>
      </c>
      <c r="V175" s="47">
        <f>IFERROR(Oferta!V175/AVERAGE(Ventas!V173:V175),"")</f>
        <v>14.096544276457884</v>
      </c>
      <c r="W175" s="47">
        <f>IFERROR(Oferta!W175/AVERAGE(Ventas!W173:W175),"")</f>
        <v>7.2334494773519165</v>
      </c>
      <c r="X175" s="47">
        <f>IFERROR(Oferta!X175/AVERAGE(Ventas!X173:X175),"")</f>
        <v>18.031802120141343</v>
      </c>
      <c r="Y175" s="47">
        <f>IFERROR(Oferta!Y175/AVERAGE(Ventas!Y173:Y175),"")</f>
        <v>16.003067484662576</v>
      </c>
      <c r="Z175" s="47">
        <f>IFERROR(Oferta!Z175/AVERAGE(Ventas!Z173:Z175),"")</f>
        <v>12.103723404255319</v>
      </c>
      <c r="AA175" s="47">
        <f>IFERROR(Oferta!AA175/AVERAGE(Ventas!AA173:AA175),"")</f>
        <v>15.30369718309859</v>
      </c>
      <c r="AB175" s="47">
        <f>IFERROR(Oferta!AB175/AVERAGE(Ventas!AB173:AB175),"")</f>
        <v>14.576848249027236</v>
      </c>
      <c r="AC175" s="47">
        <f>IFERROR(Oferta!AC175/AVERAGE(Ventas!AC173:AC175),"")</f>
        <v>14.958410351201477</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8.4409090909090914</v>
      </c>
      <c r="AM175" s="47">
        <f>IFERROR(Oferta!AM175/AVERAGE(Ventas!AM173:AM175),"")</f>
        <v>20.393258426966291</v>
      </c>
      <c r="AN175" s="47">
        <f>IFERROR(Oferta!AN175/AVERAGE(Ventas!AN173:AN175),"")</f>
        <v>24.774193548387096</v>
      </c>
      <c r="AO175" s="47">
        <f>IFERROR(Oferta!AO175/AVERAGE(Ventas!AO173:AO175),"")</f>
        <v>6.8494897959183678</v>
      </c>
      <c r="AP175" s="47">
        <f>IFERROR(Oferta!AP175/AVERAGE(Ventas!AP173:AP175),"")</f>
        <v>21.043062200956935</v>
      </c>
      <c r="AQ175" s="47">
        <f>IFERROR(Oferta!AQ175/AVERAGE(Ventas!AQ173:AQ175),"")</f>
        <v>11.785357737104825</v>
      </c>
      <c r="AR175" s="47">
        <f>IFERROR(Oferta!AR175/AVERAGE(Ventas!AR173:AR175),"")</f>
        <v>19.276595744680851</v>
      </c>
      <c r="AS175" s="47">
        <f>IFERROR(Oferta!AS175/AVERAGE(Ventas!AS173:AS175),"")</f>
        <v>13.862337662337662</v>
      </c>
      <c r="AT175" s="47">
        <f>IFERROR(Oferta!AT175/AVERAGE(Ventas!AT173:AT175),"")</f>
        <v>23.113043478260867</v>
      </c>
      <c r="AU175" s="47">
        <f>IFERROR(Oferta!AU175/AVERAGE(Ventas!AU173:AU175),"")</f>
        <v>10.5</v>
      </c>
      <c r="AV175" s="47">
        <f>IFERROR(Oferta!AV175/AVERAGE(Ventas!AV173:AV175),"")</f>
        <v>14.924843423799583</v>
      </c>
      <c r="AW175" s="47">
        <f>IFERROR(Oferta!AW175/AVERAGE(Ventas!AW173:AW175),"")</f>
        <v>22.487603305785122</v>
      </c>
      <c r="AX175" s="47">
        <f>IFERROR(Oferta!AX175/AVERAGE(Ventas!AX173:AX175),"")</f>
        <v>16.45</v>
      </c>
      <c r="AY175" s="47">
        <f>IFERROR(Oferta!AY175/AVERAGE(Ventas!AY173:AY175),"")</f>
        <v>19.941176470588236</v>
      </c>
      <c r="AZ175" s="47">
        <f>IFERROR(Oferta!AZ175/AVERAGE(Ventas!AZ173:AZ175),"")</f>
        <v>4.5903614457831328</v>
      </c>
      <c r="BA175" s="47">
        <f>IFERROR(Oferta!BA175/AVERAGE(Ventas!BA173:BA175),"")</f>
        <v>14.021052631578947</v>
      </c>
      <c r="BB175" s="47">
        <f>IFERROR(Oferta!BB175/AVERAGE(Ventas!BB173:BB175),"")</f>
        <v>33</v>
      </c>
      <c r="BC175" s="47">
        <f>IFERROR(Oferta!BC175/AVERAGE(Ventas!BC173:BC175),"")</f>
        <v>7.1999999999999993</v>
      </c>
      <c r="BD175" s="47">
        <f>IFERROR(Oferta!BD175/AVERAGE(Ventas!BD173:BD175),"")</f>
        <v>14.21875</v>
      </c>
      <c r="BE175" s="47">
        <f>IFERROR(Oferta!BE175/AVERAGE(Ventas!BE173:BE175),"")</f>
        <v>10.637755102040817</v>
      </c>
      <c r="BF175" s="47">
        <f>IFERROR(Oferta!BF175/AVERAGE(Ventas!BF173:BF175),"")</f>
        <v>9.2970297029702973</v>
      </c>
      <c r="BG175" s="47">
        <f>IFERROR(Oferta!BG175/AVERAGE(Ventas!BG173:BG175),"")</f>
        <v>18.992727272727272</v>
      </c>
      <c r="BH175" s="47">
        <f>IFERROR(Oferta!BH175/AVERAGE(Ventas!BH173:BH175),"")</f>
        <v>8.8474576271186436</v>
      </c>
      <c r="BI175" s="47" t="str">
        <f>IFERROR(Oferta!BI175/AVERAGE(Ventas!BI173:BI175),"")</f>
        <v/>
      </c>
      <c r="BJ175" s="47">
        <f>IFERROR(Oferta!BJ175/AVERAGE(Ventas!BJ173:BJ175),"")</f>
        <v>16.388297872340427</v>
      </c>
      <c r="BK175" s="47">
        <f>IFERROR(Oferta!BK175/AVERAGE(Ventas!BK173:BK175),"")</f>
        <v>9.3050847457627111</v>
      </c>
      <c r="BL175" s="47">
        <f>IFERROR(Oferta!BL175/AVERAGE(Ventas!BL173:BL175),"")</f>
        <v>14.696356275303645</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20.041237113402062</v>
      </c>
      <c r="BQ175" s="47">
        <f>IFERROR(Oferta!BQ175/AVERAGE(Ventas!BQ173:BQ175),"")</f>
        <v>9.5217391304347831</v>
      </c>
      <c r="BR175" s="47">
        <f>IFERROR(Oferta!BR175/AVERAGE(Ventas!BR173:BR175),"")</f>
        <v>23.0078125</v>
      </c>
      <c r="BS175" s="47">
        <f>IFERROR(Oferta!BS175/AVERAGE(Ventas!BS173:BS175),"")</f>
        <v>14.674626865671641</v>
      </c>
      <c r="BT175" s="47">
        <f>IFERROR(Oferta!BT175/AVERAGE(Ventas!BT173:BT175),"")</f>
        <v>3.2571428571428571</v>
      </c>
      <c r="BU175" s="47">
        <f>IFERROR(Oferta!BU175/AVERAGE(Ventas!BU173:BU175),"")</f>
        <v>17.020408163265305</v>
      </c>
      <c r="BV175" s="47">
        <f>IFERROR(Oferta!BV175/AVERAGE(Ventas!BV173:BV175),"")</f>
        <v>18.93388429752066</v>
      </c>
      <c r="BW175" s="47">
        <f>IFERROR(Oferta!BW175/AVERAGE(Ventas!BW173:BW175),"")</f>
        <v>21.74074074074074</v>
      </c>
      <c r="BX175" s="47">
        <f>IFERROR(Oferta!BX175/AVERAGE(Ventas!BX173:BX175),"")</f>
        <v>13.579591836734693</v>
      </c>
      <c r="BY175" s="47">
        <f>IFERROR(Oferta!BY175/AVERAGE(Ventas!BY173:BY175),"")</f>
        <v>19.445945945945947</v>
      </c>
      <c r="BZ175" s="47">
        <f>IFERROR(Oferta!BZ175/AVERAGE(Ventas!BZ173:BZ175),"")</f>
        <v>15.408707865168539</v>
      </c>
      <c r="CA175" s="47">
        <f>IFERROR(Oferta!CA175/AVERAGE(Ventas!CA173:CA175),"")</f>
        <v>4.8667790893760543</v>
      </c>
      <c r="CB175" s="47">
        <f>IFERROR(Oferta!CB175/AVERAGE(Ventas!CB173:CB175),"")</f>
        <v>23.248695652173915</v>
      </c>
      <c r="CC175" s="47">
        <f>IFERROR(Oferta!CC175/AVERAGE(Ventas!CC173:CC175),"")</f>
        <v>46.563829787234042</v>
      </c>
      <c r="CD175" s="47">
        <f>IFERROR(Oferta!CD175/AVERAGE(Ventas!CD173:CD175),"")</f>
        <v>6.75</v>
      </c>
      <c r="CE175" s="47">
        <f>IFERROR(Oferta!CE175/AVERAGE(Ventas!CE173:CE175),"")</f>
        <v>13.91609589041096</v>
      </c>
      <c r="CF175" s="47">
        <f>IFERROR(Oferta!CF175/AVERAGE(Ventas!CF173:CF175),"")</f>
        <v>42.056603773584904</v>
      </c>
      <c r="CG175" s="47">
        <f>IFERROR(Oferta!CG175/AVERAGE(Ventas!CG173:CG175),"")</f>
        <v>16.257456828885399</v>
      </c>
      <c r="CH175" s="47">
        <f>IFERROR(Oferta!CH175/AVERAGE(Ventas!CH173:CH175),"")</f>
        <v>6.3824057450628366</v>
      </c>
      <c r="CI175" s="47">
        <f>IFERROR(Oferta!CI175/AVERAGE(Ventas!CI173:CI175),"")</f>
        <v>15.242728714965626</v>
      </c>
      <c r="CJ175" s="47">
        <f>IFERROR(Oferta!CJ175/AVERAGE(Ventas!CJ173:CJ175),"")</f>
        <v>31.732394366197184</v>
      </c>
      <c r="CK175" s="47">
        <f>IFERROR(Oferta!CK175/AVERAGE(Ventas!CK173:CK175),"")</f>
        <v>14.074074074074074</v>
      </c>
      <c r="CL175" s="47">
        <f>IFERROR(Oferta!CL175/AVERAGE(Ventas!CL173:CL175),"")</f>
        <v>13.22671568627451</v>
      </c>
      <c r="CM175" s="47">
        <f>IFERROR(Oferta!CM175/AVERAGE(Ventas!CM173:CM175),"")</f>
        <v>28.451834862385319</v>
      </c>
      <c r="CN175" s="47">
        <f>IFERROR(Oferta!CN175/AVERAGE(Ventas!CN173:CN175),"")</f>
        <v>15.528432732316228</v>
      </c>
      <c r="CO175" s="47">
        <f>IFERROR(Oferta!CO175/AVERAGE(Ventas!CO173:CO175),"")</f>
        <v>3.4670658682634734</v>
      </c>
      <c r="CP175" s="47">
        <f>IFERROR(Oferta!CP175/AVERAGE(Ventas!CP173:CP175),"")</f>
        <v>7.2426778242677816</v>
      </c>
      <c r="CQ175" s="47">
        <f>IFERROR(Oferta!CQ175/AVERAGE(Ventas!CQ173:CQ175),"")</f>
        <v>17.172413793103448</v>
      </c>
      <c r="CR175" s="47">
        <f>IFERROR(Oferta!CR175/AVERAGE(Ventas!CR173:CR175),"")</f>
        <v>14.25</v>
      </c>
      <c r="CS175" s="47">
        <f>IFERROR(Oferta!CS175/AVERAGE(Ventas!CS173:CS175),"")</f>
        <v>5.6896551724137927</v>
      </c>
      <c r="CT175" s="47">
        <f>IFERROR(Oferta!CT175/AVERAGE(Ventas!CT173:CT175),"")</f>
        <v>16.818181818181817</v>
      </c>
      <c r="CU175" s="47">
        <f>IFERROR(Oferta!CU175/AVERAGE(Ventas!CU173:CU175),"")</f>
        <v>6.5261958997722092</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40.5</v>
      </c>
      <c r="CZ175" s="47">
        <f>IFERROR(Oferta!CZ175/AVERAGE(Ventas!CZ173:CZ175),"")</f>
        <v>32.648648648648646</v>
      </c>
      <c r="DA175" s="47">
        <f>IFERROR(Oferta!DA175/AVERAGE(Ventas!DA173:DA175),"")</f>
        <v>20.731343283582088</v>
      </c>
      <c r="DB175" s="47">
        <f>IFERROR(Oferta!DB175/AVERAGE(Ventas!DB173:DB175),"")</f>
        <v>26.98581560283688</v>
      </c>
      <c r="DC175" s="47">
        <f>IFERROR(Oferta!DC175/AVERAGE(Ventas!DC173:DC175),"")</f>
        <v>24.931034482758623</v>
      </c>
      <c r="DD175" s="47">
        <f>IFERROR(Oferta!DD175/AVERAGE(Ventas!DD173:DD175),"")</f>
        <v>12.819327731092438</v>
      </c>
      <c r="DE175" s="47">
        <f>IFERROR(Oferta!DE175/AVERAGE(Ventas!DE173:DE175),"")</f>
        <v>12.360902255639097</v>
      </c>
      <c r="DF175" s="47">
        <f>IFERROR(Oferta!DF175/AVERAGE(Ventas!DF173:DF175),"")</f>
        <v>14.875</v>
      </c>
      <c r="DG175" s="47">
        <f>IFERROR(Oferta!DG175/AVERAGE(Ventas!DG173:DG175),"")</f>
        <v>14.134831460674157</v>
      </c>
      <c r="DH175" s="47">
        <f>IFERROR(Oferta!DH175/AVERAGE(Ventas!DH173:DH175),"")</f>
        <v>12.745222929936306</v>
      </c>
      <c r="DI175" s="47">
        <f>IFERROR(Oferta!DI175/AVERAGE(Ventas!DI173:DI175),"")</f>
        <v>13.620283018867923</v>
      </c>
      <c r="DJ175" s="47">
        <f>IFERROR(Oferta!DJ175/AVERAGE(Ventas!DJ173:DJ175),"")</f>
        <v>1.1368421052631579</v>
      </c>
      <c r="DK175" s="47">
        <f>IFERROR(Oferta!DK175/AVERAGE(Ventas!DK173:DK175),"")</f>
        <v>16.777777777777779</v>
      </c>
      <c r="DL175" s="47">
        <f>IFERROR(Oferta!DL175/AVERAGE(Ventas!DL173:DL175),"")</f>
        <v>11.996865203761756</v>
      </c>
      <c r="DM175" s="47">
        <f>IFERROR(Oferta!DM175/AVERAGE(Ventas!DM173:DM175),"")</f>
        <v>11.058252427184467</v>
      </c>
      <c r="DN175" s="47">
        <f>IFERROR(Oferta!DN175/AVERAGE(Ventas!DN173:DN175),"")</f>
        <v>8.3352272727272734</v>
      </c>
      <c r="DO175" s="47">
        <f>IFERROR(Oferta!DO175/AVERAGE(Ventas!DO173:DO175),"")</f>
        <v>11.76777251184834</v>
      </c>
      <c r="DP175" s="47">
        <f>IFERROR(Oferta!DP175/AVERAGE(Ventas!DP173:DP175),"")</f>
        <v>11.021013597033374</v>
      </c>
      <c r="DQ175" s="47">
        <f>IFERROR(Oferta!DQ175/AVERAGE(Ventas!DQ173:DQ175),"")</f>
        <v>12</v>
      </c>
      <c r="DR175" s="47">
        <f>IFERROR(Oferta!DR175/AVERAGE(Ventas!DR173:DR175),"")</f>
        <v>7.5546558704453446</v>
      </c>
      <c r="DS175" s="47">
        <f>IFERROR(Oferta!DS175/AVERAGE(Ventas!DS173:DS175),"")</f>
        <v>15.020979020979022</v>
      </c>
      <c r="DT175" s="47">
        <f>IFERROR(Oferta!DT175/AVERAGE(Ventas!DT173:DT175),"")</f>
        <v>12.631578947368421</v>
      </c>
      <c r="DU175" s="47">
        <f>IFERROR(Oferta!DU175/AVERAGE(Ventas!DU173:DU175),"")</f>
        <v>7.6254980079681269</v>
      </c>
      <c r="DV175" s="47">
        <f>IFERROR(Oferta!DV175/AVERAGE(Ventas!DV173:DV175),"")</f>
        <v>14.519337016574585</v>
      </c>
      <c r="DW175" s="47">
        <f>IFERROR(Oferta!DW175/AVERAGE(Ventas!DW173:DW175),"")</f>
        <v>10.513888888888889</v>
      </c>
      <c r="DX175" s="47">
        <f>IFERROR(Oferta!DX175/AVERAGE(Ventas!DX173:DX175),"")</f>
        <v>3</v>
      </c>
      <c r="DY175" s="47">
        <f>IFERROR(Oferta!DY175/AVERAGE(Ventas!DY173:DY175),"")</f>
        <v>14.172043010752688</v>
      </c>
      <c r="DZ175" s="47">
        <f>IFERROR(Oferta!DZ175/AVERAGE(Ventas!DZ173:DZ175),"")</f>
        <v>8.193548387096774</v>
      </c>
      <c r="EA175" s="47" t="str">
        <f>IFERROR(Oferta!EA175/AVERAGE(Ventas!EA173:EA175),"")</f>
        <v/>
      </c>
      <c r="EB175" s="47">
        <f>IFERROR(Oferta!EB175/AVERAGE(Ventas!EB173:EB175),"")</f>
        <v>14.132142857142858</v>
      </c>
      <c r="EC175" s="47">
        <f>IFERROR(Oferta!EC175/AVERAGE(Ventas!EC173:EC175),"")</f>
        <v>8.387096774193548</v>
      </c>
      <c r="ED175" s="47">
        <f>IFERROR(Oferta!ED175/AVERAGE(Ventas!ED173:ED175),"")</f>
        <v>12.699731903485254</v>
      </c>
      <c r="EE175" s="47">
        <f>IFERROR(Oferta!EE175/AVERAGE(Ventas!EE173:EE175),"")</f>
        <v>9.5858672376873653</v>
      </c>
      <c r="EF175" s="47">
        <f>IFERROR(Oferta!EF175/AVERAGE(Ventas!EF173:EF175),"")</f>
        <v>14.016524624292497</v>
      </c>
      <c r="EG175" s="47">
        <f>IFERROR(Oferta!EG175/AVERAGE(Ventas!EG173:EG175),"")</f>
        <v>19.594184801997859</v>
      </c>
      <c r="EH175" s="47">
        <f>IFERROR(Oferta!EH175/AVERAGE(Ventas!EH173:EH175),"")</f>
        <v>12.115328467153285</v>
      </c>
      <c r="EI175" s="47">
        <f>IFERROR(Oferta!EI175/AVERAGE(Ventas!EI173:EI175),"")</f>
        <v>13.432226363944425</v>
      </c>
      <c r="EJ175" s="47">
        <f>IFERROR(Oferta!EJ175/AVERAGE(Ventas!EJ173:EJ175),"")</f>
        <v>17.588043336379062</v>
      </c>
      <c r="EK175" s="47">
        <f>IFERROR(Oferta!EK175/AVERAGE(Ventas!EK173:EK175),"")</f>
        <v>14.687310285015966</v>
      </c>
      <c r="EL175" s="47">
        <f>IFERROR(Oferta!EL175/AVERAGE(Ventas!EL173:EL175),"")</f>
        <v>8.9636163175303203</v>
      </c>
      <c r="EM175" s="47">
        <f>IFERROR(Oferta!EM175/AVERAGE(Ventas!EM173:EM175),"")</f>
        <v>14.324251850262792</v>
      </c>
      <c r="EN175" s="47">
        <f>IFERROR(Oferta!EN175/AVERAGE(Ventas!EN173:EN175),"")</f>
        <v>19.635647123893808</v>
      </c>
      <c r="EO175" s="47">
        <f>IFERROR(Oferta!EO175/AVERAGE(Ventas!EO173:EO175),"")</f>
        <v>12.575675675675676</v>
      </c>
      <c r="EP175" s="47">
        <f>IFERROR(Oferta!EP175/AVERAGE(Ventas!EP173:EP175),"")</f>
        <v>13.451108916225195</v>
      </c>
      <c r="EQ175" s="47">
        <f>IFERROR(Oferta!EQ175/AVERAGE(Ventas!EQ173:EQ175),"")</f>
        <v>17.773976786805132</v>
      </c>
      <c r="ER175" s="47">
        <f>IFERROR(Oferta!ER175/AVERAGE(Ventas!ER173:ER175),"")</f>
        <v>14.773990528414757</v>
      </c>
      <c r="ES175" s="47">
        <f>IFERROR(Oferta!ES175/AVERAGE(Ventas!ES173:ES175),"")</f>
        <v>8.8264647467725919</v>
      </c>
      <c r="ET175" s="47">
        <f>IFERROR(Oferta!ET175/AVERAGE(Ventas!ET173:ET175),"")</f>
        <v>14.294823743922205</v>
      </c>
      <c r="EU175" s="47">
        <f>IFERROR(Oferta!EU175/AVERAGE(Ventas!EU173:EU175),"")</f>
        <v>18.599654576856651</v>
      </c>
      <c r="EV175" s="47">
        <f>IFERROR(Oferta!EV175/AVERAGE(Ventas!EV173:EV175),"")</f>
        <v>12.533445378151262</v>
      </c>
      <c r="EW175" s="47">
        <f>IFERROR(Oferta!EW175/AVERAGE(Ventas!EW173:EW175),"")</f>
        <v>13.368248359414437</v>
      </c>
      <c r="EX175" s="47">
        <f>IFERROR(Oferta!EX175/AVERAGE(Ventas!EX173:EX175),"")</f>
        <v>17.05188679245283</v>
      </c>
      <c r="EY175" s="47">
        <f>IFERROR(Oferta!EY175/AVERAGE(Ventas!EY173:EY175),"")</f>
        <v>14.580463987356064</v>
      </c>
      <c r="EZ175" s="47">
        <f>IFERROR(Oferta!EZ175/AVERAGE(Ventas!EZ173:EZ175),"")</f>
        <v>8.8250186150409533</v>
      </c>
      <c r="FA175" s="47">
        <f>IFERROR(Oferta!FA175/AVERAGE(Ventas!FA173:FA175),"")</f>
        <v>14.293112920141837</v>
      </c>
      <c r="FB175" s="47">
        <f>IFERROR(Oferta!FB175/AVERAGE(Ventas!FB173:FB175),"")</f>
        <v>18.489405331510596</v>
      </c>
      <c r="FC175" s="47">
        <f>IFERROR(Oferta!FC175/AVERAGE(Ventas!FC173:FC175),"")</f>
        <v>12.539495798319328</v>
      </c>
      <c r="FD175" s="47">
        <f>IFERROR(Oferta!FD175/AVERAGE(Ventas!FD173:FD175),"")</f>
        <v>13.377141194079496</v>
      </c>
      <c r="FE175" s="47">
        <f>IFERROR(Oferta!FE175/AVERAGE(Ventas!FE173:FE175),"")</f>
        <v>16.983323406789758</v>
      </c>
      <c r="FF175" s="47">
        <f>IFERROR(Oferta!FF175/AVERAGE(Ventas!FF173:FF175),"")</f>
        <v>14.560871386677839</v>
      </c>
    </row>
    <row r="176" spans="1:162" x14ac:dyDescent="0.25">
      <c r="A176" s="36">
        <v>45323</v>
      </c>
      <c r="B176" s="47">
        <f>IFERROR(Oferta!B176/AVERAGE(Ventas!B174:B176),"")</f>
        <v>29.571428571428569</v>
      </c>
      <c r="C176" s="47">
        <f>IFERROR(Oferta!C176/AVERAGE(Ventas!C174:C176),"")</f>
        <v>14.628224582701062</v>
      </c>
      <c r="D176" s="47">
        <f>IFERROR(Oferta!D176/AVERAGE(Ventas!D174:D176),"")</f>
        <v>15.738211382113821</v>
      </c>
      <c r="E176" s="47">
        <f>IFERROR(Oferta!E176/AVERAGE(Ventas!E174:E176),"")</f>
        <v>11.715877437325904</v>
      </c>
      <c r="F176" s="47">
        <f>IFERROR(Oferta!F176/AVERAGE(Ventas!F174:F176),"")</f>
        <v>14.68094758064516</v>
      </c>
      <c r="G176" s="47">
        <f>IFERROR(Oferta!G176/AVERAGE(Ventas!G174:G176),"")</f>
        <v>14.611392898946546</v>
      </c>
      <c r="H176" s="47">
        <f>IFERROR(Oferta!H176/AVERAGE(Ventas!H174:H176),"")</f>
        <v>14.641741807785353</v>
      </c>
      <c r="I176" s="47">
        <f>IFERROR(Oferta!I176/AVERAGE(Ventas!I174:I176),"")</f>
        <v>28.940677966101696</v>
      </c>
      <c r="J176" s="47">
        <f>IFERROR(Oferta!J176/AVERAGE(Ventas!J174:J176),"")</f>
        <v>17.053642914331466</v>
      </c>
      <c r="K176" s="47">
        <f>IFERROR(Oferta!K176/AVERAGE(Ventas!K174:K176),"")</f>
        <v>12.990338164251208</v>
      </c>
      <c r="L176" s="47">
        <f>IFERROR(Oferta!L176/AVERAGE(Ventas!L174:L176),"")</f>
        <v>18.063157894736843</v>
      </c>
      <c r="M176" s="47">
        <f>IFERROR(Oferta!M176/AVERAGE(Ventas!M174:M176),"")</f>
        <v>19.678727386150964</v>
      </c>
      <c r="N176" s="47">
        <f>IFERROR(Oferta!N176/AVERAGE(Ventas!N174:N176),"")</f>
        <v>13.66340782122905</v>
      </c>
      <c r="O176" s="47">
        <f>IFERROR(Oferta!O176/AVERAGE(Ventas!O174:O176),"")</f>
        <v>17.821474773609314</v>
      </c>
      <c r="P176" s="47">
        <f>IFERROR(Oferta!P176/AVERAGE(Ventas!P174:P176),"")</f>
        <v>9.0523038605230379</v>
      </c>
      <c r="Q176" s="47">
        <f>IFERROR(Oferta!Q176/AVERAGE(Ventas!Q174:Q176),"")</f>
        <v>11.625631375656136</v>
      </c>
      <c r="R176" s="47">
        <f>IFERROR(Oferta!R176/AVERAGE(Ventas!R174:R176),"")</f>
        <v>18.579606440071558</v>
      </c>
      <c r="S176" s="47">
        <f>IFERROR(Oferta!S176/AVERAGE(Ventas!S174:S176),"")</f>
        <v>16.023715415019762</v>
      </c>
      <c r="T176" s="47">
        <f>IFERROR(Oferta!T176/AVERAGE(Ventas!T174:T176),"")</f>
        <v>11.436055045871559</v>
      </c>
      <c r="U176" s="47">
        <f>IFERROR(Oferta!U176/AVERAGE(Ventas!U174:U176),"")</f>
        <v>18.033764772087789</v>
      </c>
      <c r="V176" s="47">
        <f>IFERROR(Oferta!V176/AVERAGE(Ventas!V174:V176),"")</f>
        <v>13.058322955583229</v>
      </c>
      <c r="W176" s="47">
        <f>IFERROR(Oferta!W176/AVERAGE(Ventas!W174:W176),"")</f>
        <v>11.386363636363637</v>
      </c>
      <c r="X176" s="47">
        <f>IFERROR(Oferta!X176/AVERAGE(Ventas!X174:X176),"")</f>
        <v>17.693586698337292</v>
      </c>
      <c r="Y176" s="47">
        <f>IFERROR(Oferta!Y176/AVERAGE(Ventas!Y174:Y176),"")</f>
        <v>18.956155143338954</v>
      </c>
      <c r="Z176" s="47">
        <f>IFERROR(Oferta!Z176/AVERAGE(Ventas!Z174:Z176),"")</f>
        <v>13.109467455621301</v>
      </c>
      <c r="AA176" s="47">
        <f>IFERROR(Oferta!AA176/AVERAGE(Ventas!AA174:AA176),"")</f>
        <v>16.387005649717516</v>
      </c>
      <c r="AB176" s="47">
        <f>IFERROR(Oferta!AB176/AVERAGE(Ventas!AB174:AB176),"")</f>
        <v>16.833512352309345</v>
      </c>
      <c r="AC176" s="47">
        <f>IFERROR(Oferta!AC176/AVERAGE(Ventas!AC174:AC176),"")</f>
        <v>16.595584545910686</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12.380952380952381</v>
      </c>
      <c r="AM176" s="47">
        <f>IFERROR(Oferta!AM176/AVERAGE(Ventas!AM174:AM176),"")</f>
        <v>18.192513368983956</v>
      </c>
      <c r="AN176" s="47">
        <f>IFERROR(Oferta!AN176/AVERAGE(Ventas!AN174:AN176),"")</f>
        <v>15.909090909090908</v>
      </c>
      <c r="AO176" s="47">
        <f>IFERROR(Oferta!AO176/AVERAGE(Ventas!AO174:AO176),"")</f>
        <v>9.7708978328173366</v>
      </c>
      <c r="AP176" s="47">
        <f>IFERROR(Oferta!AP176/AVERAGE(Ventas!AP174:AP176),"")</f>
        <v>17.850000000000001</v>
      </c>
      <c r="AQ176" s="47">
        <f>IFERROR(Oferta!AQ176/AVERAGE(Ventas!AQ174:AQ176),"")</f>
        <v>13.044198895027625</v>
      </c>
      <c r="AR176" s="47">
        <f>IFERROR(Oferta!AR176/AVERAGE(Ventas!AR174:AR176),"")</f>
        <v>19.793478260869563</v>
      </c>
      <c r="AS176" s="47">
        <f>IFERROR(Oferta!AS176/AVERAGE(Ventas!AS174:AS176),"")</f>
        <v>17.116071428571427</v>
      </c>
      <c r="AT176" s="47">
        <f>IFERROR(Oferta!AT176/AVERAGE(Ventas!AT174:AT176),"")</f>
        <v>23.972477064220183</v>
      </c>
      <c r="AU176" s="47">
        <f>IFERROR(Oferta!AU176/AVERAGE(Ventas!AU174:AU176),"")</f>
        <v>18</v>
      </c>
      <c r="AV176" s="47">
        <f>IFERROR(Oferta!AV176/AVERAGE(Ventas!AV174:AV176),"")</f>
        <v>17.691588785046729</v>
      </c>
      <c r="AW176" s="47">
        <f>IFERROR(Oferta!AW176/AVERAGE(Ventas!AW174:AW176),"")</f>
        <v>23.761061946902657</v>
      </c>
      <c r="AX176" s="47">
        <f>IFERROR(Oferta!AX176/AVERAGE(Ventas!AX174:AX176),"")</f>
        <v>18.959334565619223</v>
      </c>
      <c r="AY176" s="47">
        <f>IFERROR(Oferta!AY176/AVERAGE(Ventas!AY174:AY176),"")</f>
        <v>16.263157894736842</v>
      </c>
      <c r="AZ176" s="47">
        <f>IFERROR(Oferta!AZ176/AVERAGE(Ventas!AZ174:AZ176),"")</f>
        <v>4.0370370370370372</v>
      </c>
      <c r="BA176" s="47">
        <f>IFERROR(Oferta!BA176/AVERAGE(Ventas!BA174:BA176),"")</f>
        <v>16.065789473684212</v>
      </c>
      <c r="BB176" s="47">
        <f>IFERROR(Oferta!BB176/AVERAGE(Ventas!BB174:BB176),"")</f>
        <v>9</v>
      </c>
      <c r="BC176" s="47">
        <f>IFERROR(Oferta!BC176/AVERAGE(Ventas!BC174:BC176),"")</f>
        <v>6.3599999999999994</v>
      </c>
      <c r="BD176" s="47">
        <f>IFERROR(Oferta!BD176/AVERAGE(Ventas!BD174:BD176),"")</f>
        <v>15.79746835443038</v>
      </c>
      <c r="BE176" s="47">
        <f>IFERROR(Oferta!BE176/AVERAGE(Ventas!BE174:BE176),"")</f>
        <v>10.52513966480447</v>
      </c>
      <c r="BF176" s="47">
        <f>IFERROR(Oferta!BF176/AVERAGE(Ventas!BF174:BF176),"")</f>
        <v>8.7297297297297298</v>
      </c>
      <c r="BG176" s="47">
        <f>IFERROR(Oferta!BG176/AVERAGE(Ventas!BG174:BG176),"")</f>
        <v>18.967741935483872</v>
      </c>
      <c r="BH176" s="47">
        <f>IFERROR(Oferta!BH176/AVERAGE(Ventas!BH174:BH176),"")</f>
        <v>10.636363636363637</v>
      </c>
      <c r="BI176" s="47" t="str">
        <f>IFERROR(Oferta!BI176/AVERAGE(Ventas!BI174:BI176),"")</f>
        <v/>
      </c>
      <c r="BJ176" s="47">
        <f>IFERROR(Oferta!BJ176/AVERAGE(Ventas!BJ174:BJ176),"")</f>
        <v>16.053846153846155</v>
      </c>
      <c r="BK176" s="47">
        <f>IFERROR(Oferta!BK176/AVERAGE(Ventas!BK174:BK176),"")</f>
        <v>11.181818181818182</v>
      </c>
      <c r="BL176" s="47">
        <f>IFERROR(Oferta!BL176/AVERAGE(Ventas!BL174:BL176),"")</f>
        <v>15.067484662576687</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19.956521739130434</v>
      </c>
      <c r="BQ176" s="47">
        <f>IFERROR(Oferta!BQ176/AVERAGE(Ventas!BQ174:BQ176),"")</f>
        <v>9.4192546583850945</v>
      </c>
      <c r="BR176" s="47">
        <f>IFERROR(Oferta!BR176/AVERAGE(Ventas!BR174:BR176),"")</f>
        <v>22.591029023746703</v>
      </c>
      <c r="BS176" s="47">
        <f>IFERROR(Oferta!BS176/AVERAGE(Ventas!BS174:BS176),"")</f>
        <v>14.299120234604105</v>
      </c>
      <c r="BT176" s="47">
        <f>IFERROR(Oferta!BT176/AVERAGE(Ventas!BT174:BT176),"")</f>
        <v>3.7131147540983607</v>
      </c>
      <c r="BU176" s="47">
        <f>IFERROR(Oferta!BU176/AVERAGE(Ventas!BU174:BU176),"")</f>
        <v>13.897009966777409</v>
      </c>
      <c r="BV176" s="47">
        <f>IFERROR(Oferta!BV176/AVERAGE(Ventas!BV174:BV176),"")</f>
        <v>16.911167512690355</v>
      </c>
      <c r="BW176" s="47">
        <f>IFERROR(Oferta!BW176/AVERAGE(Ventas!BW174:BW176),"")</f>
        <v>20.746987951807228</v>
      </c>
      <c r="BX176" s="47">
        <f>IFERROR(Oferta!BX176/AVERAGE(Ventas!BX174:BX176),"")</f>
        <v>11.730601569311247</v>
      </c>
      <c r="BY176" s="47">
        <f>IFERROR(Oferta!BY176/AVERAGE(Ventas!BY174:BY176),"")</f>
        <v>17.578616352201259</v>
      </c>
      <c r="BZ176" s="47">
        <f>IFERROR(Oferta!BZ176/AVERAGE(Ventas!BZ174:BZ176),"")</f>
        <v>13.448275862068964</v>
      </c>
      <c r="CA176" s="47">
        <f>IFERROR(Oferta!CA176/AVERAGE(Ventas!CA174:CA176),"")</f>
        <v>4.1671732522796354</v>
      </c>
      <c r="CB176" s="47">
        <f>IFERROR(Oferta!CB176/AVERAGE(Ventas!CB174:CB176),"")</f>
        <v>24.123364485981305</v>
      </c>
      <c r="CC176" s="47">
        <f>IFERROR(Oferta!CC176/AVERAGE(Ventas!CC174:CC176),"")</f>
        <v>44.96875</v>
      </c>
      <c r="CD176" s="47">
        <f>IFERROR(Oferta!CD176/AVERAGE(Ventas!CD174:CD176),"")</f>
        <v>7.0909090909090908</v>
      </c>
      <c r="CE176" s="47">
        <f>IFERROR(Oferta!CE176/AVERAGE(Ventas!CE174:CE176),"")</f>
        <v>13.116512992455993</v>
      </c>
      <c r="CF176" s="47">
        <f>IFERROR(Oferta!CF176/AVERAGE(Ventas!CF174:CF176),"")</f>
        <v>41.074766355140191</v>
      </c>
      <c r="CG176" s="47">
        <f>IFERROR(Oferta!CG176/AVERAGE(Ventas!CG174:CG176),"")</f>
        <v>15.417692307692308</v>
      </c>
      <c r="CH176" s="47">
        <f>IFERROR(Oferta!CH176/AVERAGE(Ventas!CH174:CH176),"")</f>
        <v>4.7292358803986714</v>
      </c>
      <c r="CI176" s="47">
        <f>IFERROR(Oferta!CI176/AVERAGE(Ventas!CI174:CI176),"")</f>
        <v>13.067510548523206</v>
      </c>
      <c r="CJ176" s="47">
        <f>IFERROR(Oferta!CJ176/AVERAGE(Ventas!CJ174:CJ176),"")</f>
        <v>29.145118733509236</v>
      </c>
      <c r="CK176" s="47">
        <f>IFERROR(Oferta!CK176/AVERAGE(Ventas!CK174:CK176),"")</f>
        <v>17.38095238095238</v>
      </c>
      <c r="CL176" s="47">
        <f>IFERROR(Oferta!CL176/AVERAGE(Ventas!CL174:CL176),"")</f>
        <v>11.232175502742232</v>
      </c>
      <c r="CM176" s="47">
        <f>IFERROR(Oferta!CM176/AVERAGE(Ventas!CM174:CM176),"")</f>
        <v>27.4683257918552</v>
      </c>
      <c r="CN176" s="47">
        <f>IFERROR(Oferta!CN176/AVERAGE(Ventas!CN174:CN176),"")</f>
        <v>13.491029272898961</v>
      </c>
      <c r="CO176" s="47">
        <f>IFERROR(Oferta!CO176/AVERAGE(Ventas!CO174:CO176),"")</f>
        <v>2.9818181818181819</v>
      </c>
      <c r="CP176" s="47">
        <f>IFERROR(Oferta!CP176/AVERAGE(Ventas!CP174:CP176),"")</f>
        <v>5.85</v>
      </c>
      <c r="CQ176" s="47">
        <f>IFERROR(Oferta!CQ176/AVERAGE(Ventas!CQ174:CQ176),"")</f>
        <v>14.818181818181818</v>
      </c>
      <c r="CR176" s="47">
        <f>IFERROR(Oferta!CR176/AVERAGE(Ventas!CR174:CR176),"")</f>
        <v>27</v>
      </c>
      <c r="CS176" s="47">
        <f>IFERROR(Oferta!CS176/AVERAGE(Ventas!CS174:CS176),"")</f>
        <v>4.7364705882352949</v>
      </c>
      <c r="CT176" s="47">
        <f>IFERROR(Oferta!CT176/AVERAGE(Ventas!CT174:CT176),"")</f>
        <v>15.514285714285714</v>
      </c>
      <c r="CU176" s="47">
        <f>IFERROR(Oferta!CU176/AVERAGE(Ventas!CU174:CU176),"")</f>
        <v>5.5565217391304342</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62.4</v>
      </c>
      <c r="CZ176" s="47">
        <f>IFERROR(Oferta!CZ176/AVERAGE(Ventas!CZ174:CZ176),"")</f>
        <v>43.149532710280376</v>
      </c>
      <c r="DA176" s="47">
        <f>IFERROR(Oferta!DA176/AVERAGE(Ventas!DA174:DA176),"")</f>
        <v>33.942857142857143</v>
      </c>
      <c r="DB176" s="47">
        <f>IFERROR(Oferta!DB176/AVERAGE(Ventas!DB174:DB176),"")</f>
        <v>39.508474576271183</v>
      </c>
      <c r="DC176" s="47">
        <f>IFERROR(Oferta!DC176/AVERAGE(Ventas!DC174:DC176),"")</f>
        <v>22.258064516129032</v>
      </c>
      <c r="DD176" s="47">
        <f>IFERROR(Oferta!DD176/AVERAGE(Ventas!DD174:DD176),"")</f>
        <v>12.43388429752066</v>
      </c>
      <c r="DE176" s="47">
        <f>IFERROR(Oferta!DE176/AVERAGE(Ventas!DE174:DE176),"")</f>
        <v>14.946428571428571</v>
      </c>
      <c r="DF176" s="47">
        <f>IFERROR(Oferta!DF176/AVERAGE(Ventas!DF174:DF176),"")</f>
        <v>36.6</v>
      </c>
      <c r="DG176" s="47">
        <f>IFERROR(Oferta!DG176/AVERAGE(Ventas!DG174:DG176),"")</f>
        <v>13.549450549450549</v>
      </c>
      <c r="DH176" s="47">
        <f>IFERROR(Oferta!DH176/AVERAGE(Ventas!DH174:DH176),"")</f>
        <v>16.721311475409838</v>
      </c>
      <c r="DI176" s="47">
        <f>IFERROR(Oferta!DI176/AVERAGE(Ventas!DI174:DI176),"")</f>
        <v>14.529113924050634</v>
      </c>
      <c r="DJ176" s="47">
        <f>IFERROR(Oferta!DJ176/AVERAGE(Ventas!DJ174:DJ176),"")</f>
        <v>0.62234042553191493</v>
      </c>
      <c r="DK176" s="47">
        <f>IFERROR(Oferta!DK176/AVERAGE(Ventas!DK174:DK176),"")</f>
        <v>13.25</v>
      </c>
      <c r="DL176" s="47">
        <f>IFERROR(Oferta!DL176/AVERAGE(Ventas!DL174:DL176),"")</f>
        <v>12.366181410974244</v>
      </c>
      <c r="DM176" s="47">
        <f>IFERROR(Oferta!DM176/AVERAGE(Ventas!DM174:DM176),"")</f>
        <v>8.595988538681949</v>
      </c>
      <c r="DN176" s="47">
        <f>IFERROR(Oferta!DN176/AVERAGE(Ventas!DN174:DN176),"")</f>
        <v>7.1938775510204085</v>
      </c>
      <c r="DO176" s="47">
        <f>IFERROR(Oferta!DO176/AVERAGE(Ventas!DO174:DO176),"")</f>
        <v>11.306763285024154</v>
      </c>
      <c r="DP176" s="47">
        <f>IFERROR(Oferta!DP176/AVERAGE(Ventas!DP174:DP176),"")</f>
        <v>10.320073439412486</v>
      </c>
      <c r="DQ176" s="47">
        <f>IFERROR(Oferta!DQ176/AVERAGE(Ventas!DQ174:DQ176),"")</f>
        <v>10.199999999999999</v>
      </c>
      <c r="DR176" s="47">
        <f>IFERROR(Oferta!DR176/AVERAGE(Ventas!DR174:DR176),"")</f>
        <v>7.6431535269709547</v>
      </c>
      <c r="DS176" s="47">
        <f>IFERROR(Oferta!DS176/AVERAGE(Ventas!DS174:DS176),"")</f>
        <v>13.914473684210527</v>
      </c>
      <c r="DT176" s="47">
        <f>IFERROR(Oferta!DT176/AVERAGE(Ventas!DT174:DT176),"")</f>
        <v>12.41860465116279</v>
      </c>
      <c r="DU176" s="47">
        <f>IFERROR(Oferta!DU176/AVERAGE(Ventas!DU174:DU176),"")</f>
        <v>7.6951219512195124</v>
      </c>
      <c r="DV176" s="47">
        <f>IFERROR(Oferta!DV176/AVERAGE(Ventas!DV174:DV176),"")</f>
        <v>13.584615384615384</v>
      </c>
      <c r="DW176" s="47">
        <f>IFERROR(Oferta!DW176/AVERAGE(Ventas!DW174:DW176),"")</f>
        <v>10.299319727891156</v>
      </c>
      <c r="DX176" s="47" t="str">
        <f>IFERROR(Oferta!DX176/AVERAGE(Ventas!DX174:DX176),"")</f>
        <v/>
      </c>
      <c r="DY176" s="47">
        <f>IFERROR(Oferta!DY176/AVERAGE(Ventas!DY174:DY176),"")</f>
        <v>11.650943396226415</v>
      </c>
      <c r="DZ176" s="47">
        <f>IFERROR(Oferta!DZ176/AVERAGE(Ventas!DZ174:DZ176),"")</f>
        <v>9.0329670329670328</v>
      </c>
      <c r="EA176" s="47" t="str">
        <f>IFERROR(Oferta!EA176/AVERAGE(Ventas!EA174:EA176),"")</f>
        <v/>
      </c>
      <c r="EB176" s="47">
        <f>IFERROR(Oferta!EB176/AVERAGE(Ventas!EB174:EB176),"")</f>
        <v>11.660377358490566</v>
      </c>
      <c r="EC176" s="47">
        <f>IFERROR(Oferta!EC176/AVERAGE(Ventas!EC174:EC176),"")</f>
        <v>9.2307692307692317</v>
      </c>
      <c r="ED176" s="47">
        <f>IFERROR(Oferta!ED176/AVERAGE(Ventas!ED174:ED176),"")</f>
        <v>11.119804400977994</v>
      </c>
      <c r="EE176" s="47">
        <f>IFERROR(Oferta!EE176/AVERAGE(Ventas!EE174:EE176),"")</f>
        <v>10.683582089552239</v>
      </c>
      <c r="EF176" s="47">
        <f>IFERROR(Oferta!EF176/AVERAGE(Ventas!EF174:EF176),"")</f>
        <v>12.716302952503209</v>
      </c>
      <c r="EG176" s="47">
        <f>IFERROR(Oferta!EG176/AVERAGE(Ventas!EG174:EG176),"")</f>
        <v>17.690255220417633</v>
      </c>
      <c r="EH176" s="47">
        <f>IFERROR(Oferta!EH176/AVERAGE(Ventas!EH174:EH176),"")</f>
        <v>14.61408614668219</v>
      </c>
      <c r="EI176" s="47">
        <f>IFERROR(Oferta!EI176/AVERAGE(Ventas!EI174:EI176),"")</f>
        <v>12.493875551200391</v>
      </c>
      <c r="EJ176" s="47">
        <f>IFERROR(Oferta!EJ176/AVERAGE(Ventas!EJ174:EJ176),"")</f>
        <v>17.008513931888544</v>
      </c>
      <c r="EK176" s="47">
        <f>IFERROR(Oferta!EK176/AVERAGE(Ventas!EK174:EK176),"")</f>
        <v>13.833697025381877</v>
      </c>
      <c r="EL176" s="47">
        <f>IFERROR(Oferta!EL176/AVERAGE(Ventas!EL174:EL176),"")</f>
        <v>9.7077110637000903</v>
      </c>
      <c r="EM176" s="47">
        <f>IFERROR(Oferta!EM176/AVERAGE(Ventas!EM174:EM176),"")</f>
        <v>13.309456761046542</v>
      </c>
      <c r="EN176" s="47">
        <f>IFERROR(Oferta!EN176/AVERAGE(Ventas!EN174:EN176),"")</f>
        <v>18.35296447907038</v>
      </c>
      <c r="EO176" s="47">
        <f>IFERROR(Oferta!EO176/AVERAGE(Ventas!EO174:EO176),"")</f>
        <v>14.614479638009051</v>
      </c>
      <c r="EP176" s="47">
        <f>IFERROR(Oferta!EP176/AVERAGE(Ventas!EP174:EP176),"")</f>
        <v>12.791425565491846</v>
      </c>
      <c r="EQ176" s="47">
        <f>IFERROR(Oferta!EQ176/AVERAGE(Ventas!EQ174:EQ176),"")</f>
        <v>17.508432996013493</v>
      </c>
      <c r="ER176" s="47">
        <f>IFERROR(Oferta!ER176/AVERAGE(Ventas!ER174:ER176),"")</f>
        <v>14.207179015186378</v>
      </c>
      <c r="ES176" s="47">
        <f>IFERROR(Oferta!ES176/AVERAGE(Ventas!ES174:ES176),"")</f>
        <v>9.5016313213703096</v>
      </c>
      <c r="ET176" s="47">
        <f>IFERROR(Oferta!ET176/AVERAGE(Ventas!ET174:ET176),"")</f>
        <v>13.368304003094179</v>
      </c>
      <c r="EU176" s="47">
        <f>IFERROR(Oferta!EU176/AVERAGE(Ventas!EU174:EU176),"")</f>
        <v>17.84086311530681</v>
      </c>
      <c r="EV176" s="47">
        <f>IFERROR(Oferta!EV176/AVERAGE(Ventas!EV174:EV176),"")</f>
        <v>13.961053837342497</v>
      </c>
      <c r="EW176" s="47">
        <f>IFERROR(Oferta!EW176/AVERAGE(Ventas!EW174:EW176),"")</f>
        <v>12.784541499055907</v>
      </c>
      <c r="EX176" s="47">
        <f>IFERROR(Oferta!EX176/AVERAGE(Ventas!EX174:EX176),"")</f>
        <v>16.958582964313624</v>
      </c>
      <c r="EY176" s="47">
        <f>IFERROR(Oferta!EY176/AVERAGE(Ventas!EY174:EY176),"")</f>
        <v>14.124390311881603</v>
      </c>
      <c r="EZ176" s="47">
        <f>IFERROR(Oferta!EZ176/AVERAGE(Ventas!EZ174:EZ176),"")</f>
        <v>9.5024469820554653</v>
      </c>
      <c r="FA176" s="47">
        <f>IFERROR(Oferta!FA176/AVERAGE(Ventas!FA174:FA176),"")</f>
        <v>13.342300733263498</v>
      </c>
      <c r="FB176" s="47">
        <f>IFERROR(Oferta!FB176/AVERAGE(Ventas!FB174:FB176),"")</f>
        <v>17.751696517966401</v>
      </c>
      <c r="FC176" s="47">
        <f>IFERROR(Oferta!FC176/AVERAGE(Ventas!FC174:FC176),"")</f>
        <v>13.967926689576174</v>
      </c>
      <c r="FD176" s="47">
        <f>IFERROR(Oferta!FD176/AVERAGE(Ventas!FD174:FD176),"")</f>
        <v>12.770056726094005</v>
      </c>
      <c r="FE176" s="47">
        <f>IFERROR(Oferta!FE176/AVERAGE(Ventas!FE174:FE176),"")</f>
        <v>16.898001378359751</v>
      </c>
      <c r="FF176" s="47">
        <f>IFERROR(Oferta!FF176/AVERAGE(Ventas!FF174:FF176),"")</f>
        <v>14.090525793650794</v>
      </c>
    </row>
    <row r="177" spans="1:162" x14ac:dyDescent="0.25">
      <c r="A177" s="36">
        <v>45352</v>
      </c>
      <c r="B177" s="47">
        <f>IFERROR(Oferta!B177/AVERAGE(Ventas!B175:B177),"")</f>
        <v>103.5</v>
      </c>
      <c r="C177" s="47">
        <f>IFERROR(Oferta!C177/AVERAGE(Ventas!C175:C177),"")</f>
        <v>14.14723926380368</v>
      </c>
      <c r="D177" s="47">
        <f>IFERROR(Oferta!D177/AVERAGE(Ventas!D175:D177),"")</f>
        <v>14.780096308186195</v>
      </c>
      <c r="E177" s="47">
        <f>IFERROR(Oferta!E177/AVERAGE(Ventas!E175:E177),"")</f>
        <v>13.347039473684211</v>
      </c>
      <c r="F177" s="47">
        <f>IFERROR(Oferta!F177/AVERAGE(Ventas!F175:F177),"")</f>
        <v>14.238508682328908</v>
      </c>
      <c r="G177" s="47">
        <f>IFERROR(Oferta!G177/AVERAGE(Ventas!G175:G177),"")</f>
        <v>14.428340734759791</v>
      </c>
      <c r="H177" s="47">
        <f>IFERROR(Oferta!H177/AVERAGE(Ventas!H175:H177),"")</f>
        <v>14.344532130777903</v>
      </c>
      <c r="I177" s="47">
        <f>IFERROR(Oferta!I177/AVERAGE(Ventas!I175:I177),"")</f>
        <v>16.188679245283019</v>
      </c>
      <c r="J177" s="47">
        <f>IFERROR(Oferta!J177/AVERAGE(Ventas!J175:J177),"")</f>
        <v>15.582766439909298</v>
      </c>
      <c r="K177" s="47">
        <f>IFERROR(Oferta!K177/AVERAGE(Ventas!K175:K177),"")</f>
        <v>13.787346221441126</v>
      </c>
      <c r="L177" s="47">
        <f>IFERROR(Oferta!L177/AVERAGE(Ventas!L175:L177),"")</f>
        <v>15.882352941176471</v>
      </c>
      <c r="M177" s="47">
        <f>IFERROR(Oferta!M177/AVERAGE(Ventas!M175:M177),"")</f>
        <v>15.768100734522559</v>
      </c>
      <c r="N177" s="47">
        <f>IFERROR(Oferta!N177/AVERAGE(Ventas!N175:N177),"")</f>
        <v>14.105812220566319</v>
      </c>
      <c r="O177" s="47">
        <f>IFERROR(Oferta!O177/AVERAGE(Ventas!O175:O177),"")</f>
        <v>15.335273573923166</v>
      </c>
      <c r="P177" s="47">
        <f>IFERROR(Oferta!P177/AVERAGE(Ventas!P175:P177),"")</f>
        <v>6.647111913357401</v>
      </c>
      <c r="Q177" s="47">
        <f>IFERROR(Oferta!Q177/AVERAGE(Ventas!Q175:Q177),"")</f>
        <v>11.685355392156863</v>
      </c>
      <c r="R177" s="47">
        <f>IFERROR(Oferta!R177/AVERAGE(Ventas!R175:R177),"")</f>
        <v>16.867924528301888</v>
      </c>
      <c r="S177" s="47">
        <f>IFERROR(Oferta!S177/AVERAGE(Ventas!S175:S177),"")</f>
        <v>17.67507418397626</v>
      </c>
      <c r="T177" s="47">
        <f>IFERROR(Oferta!T177/AVERAGE(Ventas!T175:T177),"")</f>
        <v>11.173211009174311</v>
      </c>
      <c r="U177" s="47">
        <f>IFERROR(Oferta!U177/AVERAGE(Ventas!U175:U177),"")</f>
        <v>17.015155615696887</v>
      </c>
      <c r="V177" s="47">
        <f>IFERROR(Oferta!V177/AVERAGE(Ventas!V175:V177),"")</f>
        <v>12.652209660842754</v>
      </c>
      <c r="W177" s="47">
        <f>IFERROR(Oferta!W177/AVERAGE(Ventas!W175:W177),"")</f>
        <v>9.9600000000000009</v>
      </c>
      <c r="X177" s="47">
        <f>IFERROR(Oferta!X177/AVERAGE(Ventas!X175:X177),"")</f>
        <v>19.321033210332104</v>
      </c>
      <c r="Y177" s="47">
        <f>IFERROR(Oferta!Y177/AVERAGE(Ventas!Y175:Y177),"")</f>
        <v>19.370826010544818</v>
      </c>
      <c r="Z177" s="47">
        <f>IFERROR(Oferta!Z177/AVERAGE(Ventas!Z175:Z177),"")</f>
        <v>14.810526315789474</v>
      </c>
      <c r="AA177" s="47">
        <f>IFERROR(Oferta!AA177/AVERAGE(Ventas!AA175:AA177),"")</f>
        <v>17.291907514450866</v>
      </c>
      <c r="AB177" s="47">
        <f>IFERROR(Oferta!AB177/AVERAGE(Ventas!AB175:AB177),"")</f>
        <v>17.84894613583138</v>
      </c>
      <c r="AC177" s="47">
        <f>IFERROR(Oferta!AC177/AVERAGE(Ventas!AC175:AC177),"")</f>
        <v>17.543340380549683</v>
      </c>
      <c r="AD177" s="47">
        <f>IFERROR(Oferta!AD177/AVERAGE(Ventas!AD175:AD177),"")</f>
        <v>26.931818181818183</v>
      </c>
      <c r="AE177" s="47">
        <f>IFERROR(Oferta!AE177/AVERAGE(Ventas!AE175:AE177),"")</f>
        <v>16.081632653061224</v>
      </c>
      <c r="AF177" s="47">
        <f>IFERROR(Oferta!AF177/AVERAGE(Ventas!AF175:AF177),"")</f>
        <v>18.34090909090909</v>
      </c>
      <c r="AG177" s="47">
        <f>IFERROR(Oferta!AG177/AVERAGE(Ventas!AG175:AG177),"")</f>
        <v>12</v>
      </c>
      <c r="AH177" s="47">
        <f>IFERROR(Oferta!AH177/AVERAGE(Ventas!AH175:AH177),"")</f>
        <v>17.494082840236686</v>
      </c>
      <c r="AI177" s="47">
        <f>IFERROR(Oferta!AI177/AVERAGE(Ventas!AI175:AI177),"")</f>
        <v>17.69387755102041</v>
      </c>
      <c r="AJ177" s="47">
        <f>IFERROR(Oferta!AJ177/AVERAGE(Ventas!AJ175:AJ177),"")</f>
        <v>17.538990825688071</v>
      </c>
      <c r="AK177" s="47">
        <f>IFERROR(Oferta!AK177/AVERAGE(Ventas!AK175:AK177),"")</f>
        <v>5.4604316546762588</v>
      </c>
      <c r="AL177" s="47">
        <f>IFERROR(Oferta!AL177/AVERAGE(Ventas!AL175:AL177),"")</f>
        <v>8.4793388429752063</v>
      </c>
      <c r="AM177" s="47">
        <f>IFERROR(Oferta!AM177/AVERAGE(Ventas!AM175:AM177),"")</f>
        <v>12.268292682926829</v>
      </c>
      <c r="AN177" s="47">
        <f>IFERROR(Oferta!AN177/AVERAGE(Ventas!AN175:AN177),"")</f>
        <v>28.153846153846157</v>
      </c>
      <c r="AO177" s="47">
        <f>IFERROR(Oferta!AO177/AVERAGE(Ventas!AO175:AO177),"")</f>
        <v>7.377952755905512</v>
      </c>
      <c r="AP177" s="47">
        <f>IFERROR(Oferta!AP177/AVERAGE(Ventas!AP175:AP177),"")</f>
        <v>13.786764705882351</v>
      </c>
      <c r="AQ177" s="47">
        <f>IFERROR(Oferta!AQ177/AVERAGE(Ventas!AQ175:AQ177),"")</f>
        <v>10.047473200612558</v>
      </c>
      <c r="AR177" s="47">
        <f>IFERROR(Oferta!AR177/AVERAGE(Ventas!AR175:AR177),"")</f>
        <v>15.594594594594595</v>
      </c>
      <c r="AS177" s="47">
        <f>IFERROR(Oferta!AS177/AVERAGE(Ventas!AS175:AS177),"")</f>
        <v>17.059006211180126</v>
      </c>
      <c r="AT177" s="47">
        <f>IFERROR(Oferta!AT177/AVERAGE(Ventas!AT175:AT177),"")</f>
        <v>23.803738317757009</v>
      </c>
      <c r="AU177" s="47">
        <f>IFERROR(Oferta!AU177/AVERAGE(Ventas!AU175:AU177),"")</f>
        <v>75</v>
      </c>
      <c r="AV177" s="47">
        <f>IFERROR(Oferta!AV177/AVERAGE(Ventas!AV175:AV177),"")</f>
        <v>16.683602771362587</v>
      </c>
      <c r="AW177" s="47">
        <f>IFERROR(Oferta!AW177/AVERAGE(Ventas!AW175:AW177),"")</f>
        <v>24.277777777777779</v>
      </c>
      <c r="AX177" s="47">
        <f>IFERROR(Oferta!AX177/AVERAGE(Ventas!AX175:AX177),"")</f>
        <v>18.199630314232902</v>
      </c>
      <c r="AY177" s="47">
        <f>IFERROR(Oferta!AY177/AVERAGE(Ventas!AY175:AY177),"")</f>
        <v>10.071428571428571</v>
      </c>
      <c r="AZ177" s="47">
        <f>IFERROR(Oferta!AZ177/AVERAGE(Ventas!AZ175:AZ177),"")</f>
        <v>5.8888888888888893</v>
      </c>
      <c r="BA177" s="47">
        <f>IFERROR(Oferta!BA177/AVERAGE(Ventas!BA175:BA177),"")</f>
        <v>25.26923076923077</v>
      </c>
      <c r="BB177" s="47">
        <f>IFERROR(Oferta!BB177/AVERAGE(Ventas!BB175:BB177),"")</f>
        <v>6</v>
      </c>
      <c r="BC177" s="47">
        <f>IFERROR(Oferta!BC177/AVERAGE(Ventas!BC175:BC177),"")</f>
        <v>7.3170731707317076</v>
      </c>
      <c r="BD177" s="47">
        <f>IFERROR(Oferta!BD177/AVERAGE(Ventas!BD175:BD177),"")</f>
        <v>23.892857142857142</v>
      </c>
      <c r="BE177" s="47">
        <f>IFERROR(Oferta!BE177/AVERAGE(Ventas!BE175:BE177),"")</f>
        <v>14.043478260869565</v>
      </c>
      <c r="BF177" s="47">
        <f>IFERROR(Oferta!BF177/AVERAGE(Ventas!BF175:BF177),"")</f>
        <v>9.7905405405405403</v>
      </c>
      <c r="BG177" s="47">
        <f>IFERROR(Oferta!BG177/AVERAGE(Ventas!BG175:BG177),"")</f>
        <v>17.622516556291391</v>
      </c>
      <c r="BH177" s="47">
        <f>IFERROR(Oferta!BH177/AVERAGE(Ventas!BH175:BH177),"")</f>
        <v>10.541284403669724</v>
      </c>
      <c r="BI177" s="47">
        <f>IFERROR(Oferta!BI177/AVERAGE(Ventas!BI175:BI177),"")</f>
        <v>24</v>
      </c>
      <c r="BJ177" s="47">
        <f>IFERROR(Oferta!BJ177/AVERAGE(Ventas!BJ175:BJ177),"")</f>
        <v>15.046666666666667</v>
      </c>
      <c r="BK177" s="47">
        <f>IFERROR(Oferta!BK177/AVERAGE(Ventas!BK175:BK177),"")</f>
        <v>10.783783783783784</v>
      </c>
      <c r="BL177" s="47">
        <f>IFERROR(Oferta!BL177/AVERAGE(Ventas!BL175:BL177),"")</f>
        <v>14.203208556149733</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21.428571428571427</v>
      </c>
      <c r="BQ177" s="47">
        <f>IFERROR(Oferta!BQ177/AVERAGE(Ventas!BQ175:BQ177),"")</f>
        <v>10.151599443671767</v>
      </c>
      <c r="BR177" s="47">
        <f>IFERROR(Oferta!BR177/AVERAGE(Ventas!BR175:BR177),"")</f>
        <v>19.736842105263158</v>
      </c>
      <c r="BS177" s="47">
        <f>IFERROR(Oferta!BS177/AVERAGE(Ventas!BS175:BS177),"")</f>
        <v>13.675461741424803</v>
      </c>
      <c r="BT177" s="47">
        <f>IFERROR(Oferta!BT177/AVERAGE(Ventas!BT175:BT177),"")</f>
        <v>3.5999999999999996</v>
      </c>
      <c r="BU177" s="47">
        <f>IFERROR(Oferta!BU177/AVERAGE(Ventas!BU175:BU177),"")</f>
        <v>14.423999999999999</v>
      </c>
      <c r="BV177" s="47">
        <f>IFERROR(Oferta!BV177/AVERAGE(Ventas!BV175:BV177),"")</f>
        <v>18.45378151260504</v>
      </c>
      <c r="BW177" s="47">
        <f>IFERROR(Oferta!BW177/AVERAGE(Ventas!BW175:BW177),"")</f>
        <v>26.571428571428573</v>
      </c>
      <c r="BX177" s="47">
        <f>IFERROR(Oferta!BX177/AVERAGE(Ventas!BX175:BX177),"")</f>
        <v>12.171040723981902</v>
      </c>
      <c r="BY177" s="47">
        <f>IFERROR(Oferta!BY177/AVERAGE(Ventas!BY175:BY177),"")</f>
        <v>19.671428571428571</v>
      </c>
      <c r="BZ177" s="47">
        <f>IFERROR(Oferta!BZ177/AVERAGE(Ventas!BZ175:BZ177),"")</f>
        <v>14.23672131147541</v>
      </c>
      <c r="CA177" s="47">
        <f>IFERROR(Oferta!CA177/AVERAGE(Ventas!CA175:CA177),"")</f>
        <v>6.6497890295358646</v>
      </c>
      <c r="CB177" s="47">
        <f>IFERROR(Oferta!CB177/AVERAGE(Ventas!CB175:CB177),"")</f>
        <v>22.497584541062803</v>
      </c>
      <c r="CC177" s="47">
        <f>IFERROR(Oferta!CC177/AVERAGE(Ventas!CC175:CC177),"")</f>
        <v>50.4375</v>
      </c>
      <c r="CD177" s="47">
        <f>IFERROR(Oferta!CD177/AVERAGE(Ventas!CD175:CD177),"")</f>
        <v>8.6666666666666661</v>
      </c>
      <c r="CE177" s="47">
        <f>IFERROR(Oferta!CE177/AVERAGE(Ventas!CE175:CE177),"")</f>
        <v>14.038288288288289</v>
      </c>
      <c r="CF177" s="47">
        <f>IFERROR(Oferta!CF177/AVERAGE(Ventas!CF175:CF177),"")</f>
        <v>46.857142857142854</v>
      </c>
      <c r="CG177" s="47">
        <f>IFERROR(Oferta!CG177/AVERAGE(Ventas!CG175:CG177),"")</f>
        <v>16.436325678496868</v>
      </c>
      <c r="CH177" s="47">
        <f>IFERROR(Oferta!CH177/AVERAGE(Ventas!CH175:CH177),"")</f>
        <v>4.0331753554502372</v>
      </c>
      <c r="CI177" s="47">
        <f>IFERROR(Oferta!CI177/AVERAGE(Ventas!CI175:CI177),"")</f>
        <v>12.617732558139535</v>
      </c>
      <c r="CJ177" s="47">
        <f>IFERROR(Oferta!CJ177/AVERAGE(Ventas!CJ175:CJ177),"")</f>
        <v>28.127610208816709</v>
      </c>
      <c r="CK177" s="47">
        <f>IFERROR(Oferta!CK177/AVERAGE(Ventas!CK175:CK177),"")</f>
        <v>20.135593220338983</v>
      </c>
      <c r="CL177" s="47">
        <f>IFERROR(Oferta!CL177/AVERAGE(Ventas!CL175:CL177),"")</f>
        <v>10.602892102335929</v>
      </c>
      <c r="CM177" s="47">
        <f>IFERROR(Oferta!CM177/AVERAGE(Ventas!CM175:CM177),"")</f>
        <v>27.165306122448978</v>
      </c>
      <c r="CN177" s="47">
        <f>IFERROR(Oferta!CN177/AVERAGE(Ventas!CN175:CN177),"")</f>
        <v>13.149356761844997</v>
      </c>
      <c r="CO177" s="47">
        <f>IFERROR(Oferta!CO177/AVERAGE(Ventas!CO175:CO177),"")</f>
        <v>3.3733905579399139</v>
      </c>
      <c r="CP177" s="47">
        <f>IFERROR(Oferta!CP177/AVERAGE(Ventas!CP175:CP177),"")</f>
        <v>7.5378151260504209</v>
      </c>
      <c r="CQ177" s="47">
        <f>IFERROR(Oferta!CQ177/AVERAGE(Ventas!CQ175:CQ177),"")</f>
        <v>15.8</v>
      </c>
      <c r="CR177" s="47">
        <f>IFERROR(Oferta!CR177/AVERAGE(Ventas!CR175:CR177),"")</f>
        <v>27</v>
      </c>
      <c r="CS177" s="47">
        <f>IFERROR(Oferta!CS177/AVERAGE(Ventas!CS175:CS177),"")</f>
        <v>5.4777070063694264</v>
      </c>
      <c r="CT177" s="47">
        <f>IFERROR(Oferta!CT177/AVERAGE(Ventas!CT175:CT177),"")</f>
        <v>16.5</v>
      </c>
      <c r="CU177" s="47">
        <f>IFERROR(Oferta!CU177/AVERAGE(Ventas!CU175:CU177),"")</f>
        <v>6.178926441351889</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145.79999999999998</v>
      </c>
      <c r="CZ177" s="47">
        <f>IFERROR(Oferta!CZ177/AVERAGE(Ventas!CZ175:CZ177),"")</f>
        <v>45.851851851851855</v>
      </c>
      <c r="DA177" s="47">
        <f>IFERROR(Oferta!DA177/AVERAGE(Ventas!DA175:DA177),"")</f>
        <v>42.35</v>
      </c>
      <c r="DB177" s="47">
        <f>IFERROR(Oferta!DB177/AVERAGE(Ventas!DB175:DB177),"")</f>
        <v>44.694214876033058</v>
      </c>
      <c r="DC177" s="47">
        <f>IFERROR(Oferta!DC177/AVERAGE(Ventas!DC175:DC177),"")</f>
        <v>17.756756756756754</v>
      </c>
      <c r="DD177" s="47">
        <f>IFERROR(Oferta!DD177/AVERAGE(Ventas!DD175:DD177),"")</f>
        <v>11.170212765957446</v>
      </c>
      <c r="DE177" s="47">
        <f>IFERROR(Oferta!DE177/AVERAGE(Ventas!DE175:DE177),"")</f>
        <v>14.55140186915888</v>
      </c>
      <c r="DF177" s="47">
        <f>IFERROR(Oferta!DF177/AVERAGE(Ventas!DF175:DF177),"")</f>
        <v>27.315789473684212</v>
      </c>
      <c r="DG177" s="47">
        <f>IFERROR(Oferta!DG177/AVERAGE(Ventas!DG175:DG177),"")</f>
        <v>11.934169278996865</v>
      </c>
      <c r="DH177" s="47">
        <f>IFERROR(Oferta!DH177/AVERAGE(Ventas!DH175:DH177),"")</f>
        <v>16.476190476190474</v>
      </c>
      <c r="DI177" s="47">
        <f>IFERROR(Oferta!DI177/AVERAGE(Ventas!DI175:DI177),"")</f>
        <v>13.220224719101124</v>
      </c>
      <c r="DJ177" s="47">
        <f>IFERROR(Oferta!DJ177/AVERAGE(Ventas!DJ175:DJ177),"")</f>
        <v>0.5</v>
      </c>
      <c r="DK177" s="47">
        <f>IFERROR(Oferta!DK177/AVERAGE(Ventas!DK175:DK177),"")</f>
        <v>6.3939393939393936</v>
      </c>
      <c r="DL177" s="47">
        <f>IFERROR(Oferta!DL177/AVERAGE(Ventas!DL175:DL177),"")</f>
        <v>12.024590163934427</v>
      </c>
      <c r="DM177" s="47">
        <f>IFERROR(Oferta!DM177/AVERAGE(Ventas!DM175:DM177),"")</f>
        <v>8.4771428571428569</v>
      </c>
      <c r="DN177" s="47">
        <f>IFERROR(Oferta!DN177/AVERAGE(Ventas!DN175:DN177),"")</f>
        <v>4.0363636363636362</v>
      </c>
      <c r="DO177" s="47">
        <f>IFERROR(Oferta!DO177/AVERAGE(Ventas!DO175:DO177),"")</f>
        <v>11.088235294117647</v>
      </c>
      <c r="DP177" s="47">
        <f>IFERROR(Oferta!DP177/AVERAGE(Ventas!DP175:DP177),"")</f>
        <v>9.6829710144927539</v>
      </c>
      <c r="DQ177" s="47">
        <f>IFERROR(Oferta!DQ177/AVERAGE(Ventas!DQ175:DQ177),"")</f>
        <v>13.5</v>
      </c>
      <c r="DR177" s="47">
        <f>IFERROR(Oferta!DR177/AVERAGE(Ventas!DR175:DR177),"")</f>
        <v>6.8</v>
      </c>
      <c r="DS177" s="47">
        <f>IFERROR(Oferta!DS177/AVERAGE(Ventas!DS175:DS177),"")</f>
        <v>13.76</v>
      </c>
      <c r="DT177" s="47">
        <f>IFERROR(Oferta!DT177/AVERAGE(Ventas!DT175:DT177),"")</f>
        <v>17.586206896551726</v>
      </c>
      <c r="DU177" s="47">
        <f>IFERROR(Oferta!DU177/AVERAGE(Ventas!DU175:DU177),"")</f>
        <v>6.9098360655737707</v>
      </c>
      <c r="DV177" s="47">
        <f>IFERROR(Oferta!DV177/AVERAGE(Ventas!DV175:DV177),"")</f>
        <v>14.379888268156424</v>
      </c>
      <c r="DW177" s="47">
        <f>IFERROR(Oferta!DW177/AVERAGE(Ventas!DW175:DW177),"")</f>
        <v>10.070921985815604</v>
      </c>
      <c r="DX177" s="47" t="str">
        <f>IFERROR(Oferta!DX177/AVERAGE(Ventas!DX175:DX177),"")</f>
        <v/>
      </c>
      <c r="DY177" s="47">
        <f>IFERROR(Oferta!DY177/AVERAGE(Ventas!DY175:DY177),"")</f>
        <v>12.010204081632653</v>
      </c>
      <c r="DZ177" s="47">
        <f>IFERROR(Oferta!DZ177/AVERAGE(Ventas!DZ175:DZ177),"")</f>
        <v>9.036585365853659</v>
      </c>
      <c r="EA177" s="47" t="str">
        <f>IFERROR(Oferta!EA177/AVERAGE(Ventas!EA175:EA177),"")</f>
        <v/>
      </c>
      <c r="EB177" s="47">
        <f>IFERROR(Oferta!EB177/AVERAGE(Ventas!EB175:EB177),"")</f>
        <v>12.020408163265307</v>
      </c>
      <c r="EC177" s="47">
        <f>IFERROR(Oferta!EC177/AVERAGE(Ventas!EC175:EC177),"")</f>
        <v>9.2560975609756095</v>
      </c>
      <c r="ED177" s="47">
        <f>IFERROR(Oferta!ED177/AVERAGE(Ventas!ED175:ED177),"")</f>
        <v>11.417553191489363</v>
      </c>
      <c r="EE177" s="47">
        <f>IFERROR(Oferta!EE177/AVERAGE(Ventas!EE175:EE177),"")</f>
        <v>7.977699530516432</v>
      </c>
      <c r="EF177" s="47">
        <f>IFERROR(Oferta!EF177/AVERAGE(Ventas!EF175:EF177),"")</f>
        <v>12.578076202373516</v>
      </c>
      <c r="EG177" s="47">
        <f>IFERROR(Oferta!EG177/AVERAGE(Ventas!EG175:EG177),"")</f>
        <v>16.830158476068512</v>
      </c>
      <c r="EH177" s="47">
        <f>IFERROR(Oferta!EH177/AVERAGE(Ventas!EH175:EH177),"")</f>
        <v>16.274900398406373</v>
      </c>
      <c r="EI177" s="47">
        <f>IFERROR(Oferta!EI177/AVERAGE(Ventas!EI175:EI177),"")</f>
        <v>11.944737692556284</v>
      </c>
      <c r="EJ177" s="47">
        <f>IFERROR(Oferta!EJ177/AVERAGE(Ventas!EJ175:EJ177),"")</f>
        <v>16.722301044756868</v>
      </c>
      <c r="EK177" s="47">
        <f>IFERROR(Oferta!EK177/AVERAGE(Ventas!EK175:EK177),"")</f>
        <v>13.352103043428702</v>
      </c>
      <c r="EL177" s="47">
        <f>IFERROR(Oferta!EL177/AVERAGE(Ventas!EL175:EL177),"")</f>
        <v>8.2708228167592122</v>
      </c>
      <c r="EM177" s="47">
        <f>IFERROR(Oferta!EM177/AVERAGE(Ventas!EM175:EM177),"")</f>
        <v>13.225112246477783</v>
      </c>
      <c r="EN177" s="47">
        <f>IFERROR(Oferta!EN177/AVERAGE(Ventas!EN175:EN177),"")</f>
        <v>17.468654434250766</v>
      </c>
      <c r="EO177" s="47">
        <f>IFERROR(Oferta!EO177/AVERAGE(Ventas!EO175:EO177),"")</f>
        <v>16.402698495070055</v>
      </c>
      <c r="EP177" s="47">
        <f>IFERROR(Oferta!EP177/AVERAGE(Ventas!EP175:EP177),"")</f>
        <v>12.384078152448691</v>
      </c>
      <c r="EQ177" s="47">
        <f>IFERROR(Oferta!EQ177/AVERAGE(Ventas!EQ175:EQ177),"")</f>
        <v>17.258516624040919</v>
      </c>
      <c r="ER177" s="47">
        <f>IFERROR(Oferta!ER177/AVERAGE(Ventas!ER175:ER177),"")</f>
        <v>13.822975176662439</v>
      </c>
      <c r="ES177" s="47">
        <f>IFERROR(Oferta!ES177/AVERAGE(Ventas!ES175:ES177),"")</f>
        <v>8.2392049348869083</v>
      </c>
      <c r="ET177" s="47">
        <f>IFERROR(Oferta!ET177/AVERAGE(Ventas!ET175:ET177),"")</f>
        <v>13.297486508823958</v>
      </c>
      <c r="EU177" s="47">
        <f>IFERROR(Oferta!EU177/AVERAGE(Ventas!EU175:EU177),"")</f>
        <v>17.047257749837414</v>
      </c>
      <c r="EV177" s="47">
        <f>IFERROR(Oferta!EV177/AVERAGE(Ventas!EV175:EV177),"")</f>
        <v>15.603344768439108</v>
      </c>
      <c r="EW177" s="47">
        <f>IFERROR(Oferta!EW177/AVERAGE(Ventas!EW175:EW177),"")</f>
        <v>12.409965525535155</v>
      </c>
      <c r="EX177" s="47">
        <f>IFERROR(Oferta!EX177/AVERAGE(Ventas!EX175:EX177),"")</f>
        <v>16.755926630905002</v>
      </c>
      <c r="EY177" s="47">
        <f>IFERROR(Oferta!EY177/AVERAGE(Ventas!EY175:EY177),"")</f>
        <v>13.785996055226825</v>
      </c>
      <c r="EZ177" s="47">
        <f>IFERROR(Oferta!EZ177/AVERAGE(Ventas!EZ175:EZ177),"")</f>
        <v>8.2398903358464697</v>
      </c>
      <c r="FA177" s="47">
        <f>IFERROR(Oferta!FA177/AVERAGE(Ventas!FA175:FA177),"")</f>
        <v>13.279346210995543</v>
      </c>
      <c r="FB177" s="47">
        <f>IFERROR(Oferta!FB177/AVERAGE(Ventas!FB175:FB177),"")</f>
        <v>16.97668672110013</v>
      </c>
      <c r="FC177" s="47">
        <f>IFERROR(Oferta!FC177/AVERAGE(Ventas!FC175:FC177),"")</f>
        <v>15.611063464837049</v>
      </c>
      <c r="FD177" s="47">
        <f>IFERROR(Oferta!FD177/AVERAGE(Ventas!FD175:FD177),"")</f>
        <v>12.405427892234547</v>
      </c>
      <c r="FE177" s="47">
        <f>IFERROR(Oferta!FE177/AVERAGE(Ventas!FE175:FE177),"")</f>
        <v>16.703092783505156</v>
      </c>
      <c r="FF177" s="47">
        <f>IFERROR(Oferta!FF177/AVERAGE(Ventas!FF175:FF177),"")</f>
        <v>13.76184924078091</v>
      </c>
    </row>
    <row r="178" spans="1:162" x14ac:dyDescent="0.25">
      <c r="A178" s="36">
        <v>45383</v>
      </c>
      <c r="B178" s="47">
        <f>IFERROR(Oferta!B178/AVERAGE(Ventas!B176:B178),"")</f>
        <v>183</v>
      </c>
      <c r="C178" s="47">
        <f>IFERROR(Oferta!C178/AVERAGE(Ventas!C176:C178),"")</f>
        <v>15.431074766355142</v>
      </c>
      <c r="D178" s="47">
        <f>IFERROR(Oferta!D178/AVERAGE(Ventas!D176:D178),"")</f>
        <v>15.623567921440262</v>
      </c>
      <c r="E178" s="47">
        <f>IFERROR(Oferta!E178/AVERAGE(Ventas!E176:E178),"")</f>
        <v>13.755000000000001</v>
      </c>
      <c r="F178" s="47">
        <f>IFERROR(Oferta!F178/AVERAGE(Ventas!F176:F178),"")</f>
        <v>15.528896672504379</v>
      </c>
      <c r="G178" s="47">
        <f>IFERROR(Oferta!G178/AVERAGE(Ventas!G176:G178),"")</f>
        <v>15.162762022194821</v>
      </c>
      <c r="H178" s="47">
        <f>IFERROR(Oferta!H178/AVERAGE(Ventas!H176:H178),"")</f>
        <v>15.314037626628075</v>
      </c>
      <c r="I178" s="47">
        <f>IFERROR(Oferta!I178/AVERAGE(Ventas!I176:I178),"")</f>
        <v>16.502392344497608</v>
      </c>
      <c r="J178" s="47">
        <f>IFERROR(Oferta!J178/AVERAGE(Ventas!J176:J178),"")</f>
        <v>13.097839898348159</v>
      </c>
      <c r="K178" s="47">
        <f>IFERROR(Oferta!K178/AVERAGE(Ventas!K176:K178),"")</f>
        <v>13.524500907441016</v>
      </c>
      <c r="L178" s="47">
        <f>IFERROR(Oferta!L178/AVERAGE(Ventas!L176:L178),"")</f>
        <v>13.347457627118644</v>
      </c>
      <c r="M178" s="47">
        <f>IFERROR(Oferta!M178/AVERAGE(Ventas!M176:M178),"")</f>
        <v>14.067696501590188</v>
      </c>
      <c r="N178" s="47">
        <f>IFERROR(Oferta!N178/AVERAGE(Ventas!N176:N178),"")</f>
        <v>13.493273542600896</v>
      </c>
      <c r="O178" s="47">
        <f>IFERROR(Oferta!O178/AVERAGE(Ventas!O176:O178),"")</f>
        <v>13.933797909407666</v>
      </c>
      <c r="P178" s="47">
        <f>IFERROR(Oferta!P178/AVERAGE(Ventas!P176:P178),"")</f>
        <v>6.3421532846715332</v>
      </c>
      <c r="Q178" s="47">
        <f>IFERROR(Oferta!Q178/AVERAGE(Ventas!Q176:Q178),"")</f>
        <v>11.802551184478508</v>
      </c>
      <c r="R178" s="47">
        <f>IFERROR(Oferta!R178/AVERAGE(Ventas!R176:R178),"")</f>
        <v>16.467032967032967</v>
      </c>
      <c r="S178" s="47">
        <f>IFERROR(Oferta!S178/AVERAGE(Ventas!S176:S178),"")</f>
        <v>18.400621118012424</v>
      </c>
      <c r="T178" s="47">
        <f>IFERROR(Oferta!T178/AVERAGE(Ventas!T176:T178),"")</f>
        <v>11.228489208633093</v>
      </c>
      <c r="U178" s="47">
        <f>IFERROR(Oferta!U178/AVERAGE(Ventas!U176:U178),"")</f>
        <v>16.800160513643661</v>
      </c>
      <c r="V178" s="47">
        <f>IFERROR(Oferta!V178/AVERAGE(Ventas!V176:V178),"")</f>
        <v>12.699004448210125</v>
      </c>
      <c r="W178" s="47">
        <f>IFERROR(Oferta!W178/AVERAGE(Ventas!W176:W178),"")</f>
        <v>7.4605263157894735</v>
      </c>
      <c r="X178" s="47">
        <f>IFERROR(Oferta!X178/AVERAGE(Ventas!X176:X178),"")</f>
        <v>15.929092805005213</v>
      </c>
      <c r="Y178" s="47">
        <f>IFERROR(Oferta!Y178/AVERAGE(Ventas!Y176:Y178),"")</f>
        <v>24.155172413793103</v>
      </c>
      <c r="Z178" s="47">
        <f>IFERROR(Oferta!Z178/AVERAGE(Ventas!Z176:Z178),"")</f>
        <v>16.637362637362639</v>
      </c>
      <c r="AA178" s="47">
        <f>IFERROR(Oferta!AA178/AVERAGE(Ventas!AA176:AA178),"")</f>
        <v>14.302443133951137</v>
      </c>
      <c r="AB178" s="47">
        <f>IFERROR(Oferta!AB178/AVERAGE(Ventas!AB176:AB178),"")</f>
        <v>21.370420624151969</v>
      </c>
      <c r="AC178" s="47">
        <f>IFERROR(Oferta!AC178/AVERAGE(Ventas!AC176:AC178),"")</f>
        <v>17.009875259875258</v>
      </c>
      <c r="AD178" s="47">
        <f>IFERROR(Oferta!AD178/AVERAGE(Ventas!AD176:AD178),"")</f>
        <v>23.852459016393443</v>
      </c>
      <c r="AE178" s="47">
        <f>IFERROR(Oferta!AE178/AVERAGE(Ventas!AE176:AE178),"")</f>
        <v>14.006309148264984</v>
      </c>
      <c r="AF178" s="47">
        <f>IFERROR(Oferta!AF178/AVERAGE(Ventas!AF176:AF178),"")</f>
        <v>16.945054945054945</v>
      </c>
      <c r="AG178" s="47">
        <f>IFERROR(Oferta!AG178/AVERAGE(Ventas!AG176:AG178),"")</f>
        <v>11.4</v>
      </c>
      <c r="AH178" s="47">
        <f>IFERROR(Oferta!AH178/AVERAGE(Ventas!AH176:AH178),"")</f>
        <v>15.595238095238095</v>
      </c>
      <c r="AI178" s="47">
        <f>IFERROR(Oferta!AI178/AVERAGE(Ventas!AI176:AI178),"")</f>
        <v>16.396039603960396</v>
      </c>
      <c r="AJ178" s="47">
        <f>IFERROR(Oferta!AJ178/AVERAGE(Ventas!AJ176:AJ178),"")</f>
        <v>15.764091858037579</v>
      </c>
      <c r="AK178" s="47">
        <f>IFERROR(Oferta!AK178/AVERAGE(Ventas!AK176:AK178),"")</f>
        <v>5.8264462809917354</v>
      </c>
      <c r="AL178" s="47">
        <f>IFERROR(Oferta!AL178/AVERAGE(Ventas!AL176:AL178),"")</f>
        <v>6.8369905956112857</v>
      </c>
      <c r="AM178" s="47">
        <f>IFERROR(Oferta!AM178/AVERAGE(Ventas!AM176:AM178),"")</f>
        <v>10.805194805194805</v>
      </c>
      <c r="AN178" s="47">
        <f>IFERROR(Oferta!AN178/AVERAGE(Ventas!AN176:AN178),"")</f>
        <v>26.999999999999996</v>
      </c>
      <c r="AO178" s="47">
        <f>IFERROR(Oferta!AO178/AVERAGE(Ventas!AO176:AO178),"")</f>
        <v>6.5590909090909095</v>
      </c>
      <c r="AP178" s="47">
        <f>IFERROR(Oferta!AP178/AVERAGE(Ventas!AP176:AP178),"")</f>
        <v>12.38671875</v>
      </c>
      <c r="AQ178" s="47">
        <f>IFERROR(Oferta!AQ178/AVERAGE(Ventas!AQ176:AQ178),"")</f>
        <v>8.7025862068965516</v>
      </c>
      <c r="AR178" s="47">
        <f>IFERROR(Oferta!AR178/AVERAGE(Ventas!AR176:AR178),"")</f>
        <v>13.601694915254237</v>
      </c>
      <c r="AS178" s="47">
        <f>IFERROR(Oferta!AS178/AVERAGE(Ventas!AS176:AS178),"")</f>
        <v>15.385964912280702</v>
      </c>
      <c r="AT178" s="47">
        <f>IFERROR(Oferta!AT178/AVERAGE(Ventas!AT176:AT178),"")</f>
        <v>26.97</v>
      </c>
      <c r="AU178" s="47">
        <f>IFERROR(Oferta!AU178/AVERAGE(Ventas!AU176:AU178),"")</f>
        <v>15</v>
      </c>
      <c r="AV178" s="47">
        <f>IFERROR(Oferta!AV178/AVERAGE(Ventas!AV176:AV178),"")</f>
        <v>14.928260869565216</v>
      </c>
      <c r="AW178" s="47">
        <f>IFERROR(Oferta!AW178/AVERAGE(Ventas!AW176:AW178),"")</f>
        <v>26.292452830188676</v>
      </c>
      <c r="AX178" s="47">
        <f>IFERROR(Oferta!AX178/AVERAGE(Ventas!AX176:AX178),"")</f>
        <v>17.056537102473499</v>
      </c>
      <c r="AY178" s="47">
        <f>IFERROR(Oferta!AY178/AVERAGE(Ventas!AY176:AY178),"")</f>
        <v>9.5555555555555554</v>
      </c>
      <c r="AZ178" s="47">
        <f>IFERROR(Oferta!AZ178/AVERAGE(Ventas!AZ176:AZ178),"")</f>
        <v>7.6097560975609762</v>
      </c>
      <c r="BA178" s="47">
        <f>IFERROR(Oferta!BA178/AVERAGE(Ventas!BA176:BA178),"")</f>
        <v>25.653061224489797</v>
      </c>
      <c r="BB178" s="47">
        <f>IFERROR(Oferta!BB178/AVERAGE(Ventas!BB176:BB178),"")</f>
        <v>10</v>
      </c>
      <c r="BC178" s="47">
        <f>IFERROR(Oferta!BC178/AVERAGE(Ventas!BC176:BC178),"")</f>
        <v>8.382352941176471</v>
      </c>
      <c r="BD178" s="47">
        <f>IFERROR(Oferta!BD178/AVERAGE(Ventas!BD176:BD178),"")</f>
        <v>24.75</v>
      </c>
      <c r="BE178" s="47">
        <f>IFERROR(Oferta!BE178/AVERAGE(Ventas!BE176:BE178),"")</f>
        <v>15.475</v>
      </c>
      <c r="BF178" s="47">
        <f>IFERROR(Oferta!BF178/AVERAGE(Ventas!BF176:BF178),"")</f>
        <v>8.4610778443113777</v>
      </c>
      <c r="BG178" s="47">
        <f>IFERROR(Oferta!BG178/AVERAGE(Ventas!BG176:BG178),"")</f>
        <v>14.040345821325648</v>
      </c>
      <c r="BH178" s="47">
        <f>IFERROR(Oferta!BH178/AVERAGE(Ventas!BH176:BH178),"")</f>
        <v>12.980198019801982</v>
      </c>
      <c r="BI178" s="47">
        <f>IFERROR(Oferta!BI178/AVERAGE(Ventas!BI176:BI178),"")</f>
        <v>15</v>
      </c>
      <c r="BJ178" s="47">
        <f>IFERROR(Oferta!BJ178/AVERAGE(Ventas!BJ176:BJ178),"")</f>
        <v>12.227626459143968</v>
      </c>
      <c r="BK178" s="47">
        <f>IFERROR(Oferta!BK178/AVERAGE(Ventas!BK176:BK178),"")</f>
        <v>13.03846153846154</v>
      </c>
      <c r="BL178" s="47">
        <f>IFERROR(Oferta!BL178/AVERAGE(Ventas!BL176:BL178),"")</f>
        <v>12.364077669902912</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23.210526315789476</v>
      </c>
      <c r="BQ178" s="47">
        <f>IFERROR(Oferta!BQ178/AVERAGE(Ventas!BQ176:BQ178),"")</f>
        <v>11.01013024602026</v>
      </c>
      <c r="BR178" s="47">
        <f>IFERROR(Oferta!BR178/AVERAGE(Ventas!BR176:BR178),"")</f>
        <v>19.210144927536231</v>
      </c>
      <c r="BS178" s="47">
        <f>IFERROR(Oferta!BS178/AVERAGE(Ventas!BS176:BS178),"")</f>
        <v>14.082352941176472</v>
      </c>
      <c r="BT178" s="47">
        <f>IFERROR(Oferta!BT178/AVERAGE(Ventas!BT176:BT178),"")</f>
        <v>4.7636363636363637</v>
      </c>
      <c r="BU178" s="47">
        <f>IFERROR(Oferta!BU178/AVERAGE(Ventas!BU176:BU178),"")</f>
        <v>15.482717520858163</v>
      </c>
      <c r="BV178" s="47">
        <f>IFERROR(Oferta!BV178/AVERAGE(Ventas!BV176:BV178),"")</f>
        <v>19.462962962962962</v>
      </c>
      <c r="BW178" s="47">
        <f>IFERROR(Oferta!BW178/AVERAGE(Ventas!BW176:BW178),"")</f>
        <v>26.754098360655739</v>
      </c>
      <c r="BX178" s="47">
        <f>IFERROR(Oferta!BX178/AVERAGE(Ventas!BX176:BX178),"")</f>
        <v>13.721115537848604</v>
      </c>
      <c r="BY178" s="47">
        <f>IFERROR(Oferta!BY178/AVERAGE(Ventas!BY176:BY178),"")</f>
        <v>20.618181818181817</v>
      </c>
      <c r="BZ178" s="47">
        <f>IFERROR(Oferta!BZ178/AVERAGE(Ventas!BZ176:BZ178),"")</f>
        <v>15.632829373650107</v>
      </c>
      <c r="CA178" s="47">
        <f>IFERROR(Oferta!CA178/AVERAGE(Ventas!CA176:CA178),"")</f>
        <v>6.6364985163204748</v>
      </c>
      <c r="CB178" s="47">
        <f>IFERROR(Oferta!CB178/AVERAGE(Ventas!CB176:CB178),"")</f>
        <v>20.263235294117649</v>
      </c>
      <c r="CC178" s="47">
        <f>IFERROR(Oferta!CC178/AVERAGE(Ventas!CC176:CC178),"")</f>
        <v>55.186046511627907</v>
      </c>
      <c r="CD178" s="47">
        <f>IFERROR(Oferta!CD178/AVERAGE(Ventas!CD176:CD178),"")</f>
        <v>8.3333333333333339</v>
      </c>
      <c r="CE178" s="47">
        <f>IFERROR(Oferta!CE178/AVERAGE(Ventas!CE176:CE178),"")</f>
        <v>13.480059084194979</v>
      </c>
      <c r="CF178" s="47">
        <f>IFERROR(Oferta!CF178/AVERAGE(Ventas!CF176:CF178),"")</f>
        <v>50.747368421052627</v>
      </c>
      <c r="CG178" s="47">
        <f>IFERROR(Oferta!CG178/AVERAGE(Ventas!CG176:CG178),"")</f>
        <v>15.923395445134576</v>
      </c>
      <c r="CH178" s="47">
        <f>IFERROR(Oferta!CH178/AVERAGE(Ventas!CH176:CH178),"")</f>
        <v>5.9511400651465802</v>
      </c>
      <c r="CI178" s="47">
        <f>IFERROR(Oferta!CI178/AVERAGE(Ventas!CI176:CI178),"")</f>
        <v>11.26205997392438</v>
      </c>
      <c r="CJ178" s="47">
        <f>IFERROR(Oferta!CJ178/AVERAGE(Ventas!CJ176:CJ178),"")</f>
        <v>26.25</v>
      </c>
      <c r="CK178" s="47">
        <f>IFERROR(Oferta!CK178/AVERAGE(Ventas!CK176:CK178),"")</f>
        <v>22.132075471698112</v>
      </c>
      <c r="CL178" s="47">
        <f>IFERROR(Oferta!CL178/AVERAGE(Ventas!CL176:CL178),"")</f>
        <v>10.143396226415094</v>
      </c>
      <c r="CM178" s="47">
        <f>IFERROR(Oferta!CM178/AVERAGE(Ventas!CM176:CM178),"")</f>
        <v>25.807302231237323</v>
      </c>
      <c r="CN178" s="47">
        <f>IFERROR(Oferta!CN178/AVERAGE(Ventas!CN176:CN178),"")</f>
        <v>12.409330985915492</v>
      </c>
      <c r="CO178" s="47">
        <f>IFERROR(Oferta!CO178/AVERAGE(Ventas!CO176:CO178),"")</f>
        <v>3.8571428571428572</v>
      </c>
      <c r="CP178" s="47">
        <f>IFERROR(Oferta!CP178/AVERAGE(Ventas!CP176:CP178),"")</f>
        <v>6.2772277227722775</v>
      </c>
      <c r="CQ178" s="47">
        <f>IFERROR(Oferta!CQ178/AVERAGE(Ventas!CQ176:CQ178),"")</f>
        <v>20.7</v>
      </c>
      <c r="CR178" s="47">
        <f>IFERROR(Oferta!CR178/AVERAGE(Ventas!CR176:CR178),"")</f>
        <v>11.25</v>
      </c>
      <c r="CS178" s="47">
        <f>IFERROR(Oferta!CS178/AVERAGE(Ventas!CS176:CS178),"")</f>
        <v>5.4140127388535033</v>
      </c>
      <c r="CT178" s="47">
        <f>IFERROR(Oferta!CT178/AVERAGE(Ventas!CT176:CT178),"")</f>
        <v>19.588235294117645</v>
      </c>
      <c r="CU178" s="47">
        <f>IFERROR(Oferta!CU178/AVERAGE(Ventas!CU176:CU178),"")</f>
        <v>6.3683168316831678</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102.85714285714285</v>
      </c>
      <c r="CZ178" s="47">
        <f>IFERROR(Oferta!CZ178/AVERAGE(Ventas!CZ176:CZ178),"")</f>
        <v>28.867605633802818</v>
      </c>
      <c r="DA178" s="47">
        <f>IFERROR(Oferta!DA178/AVERAGE(Ventas!DA176:DA178),"")</f>
        <v>33.232394366197184</v>
      </c>
      <c r="DB178" s="47">
        <f>IFERROR(Oferta!DB178/AVERAGE(Ventas!DB176:DB178),"")</f>
        <v>30.114688128772638</v>
      </c>
      <c r="DC178" s="47">
        <f>IFERROR(Oferta!DC178/AVERAGE(Ventas!DC176:DC178),"")</f>
        <v>14.023255813953488</v>
      </c>
      <c r="DD178" s="47">
        <f>IFERROR(Oferta!DD178/AVERAGE(Ventas!DD176:DD178),"")</f>
        <v>9.6</v>
      </c>
      <c r="DE178" s="47">
        <f>IFERROR(Oferta!DE178/AVERAGE(Ventas!DE176:DE178),"")</f>
        <v>15.797872340425533</v>
      </c>
      <c r="DF178" s="47">
        <f>IFERROR(Oferta!DF178/AVERAGE(Ventas!DF176:DF178),"")</f>
        <v>16.344827586206897</v>
      </c>
      <c r="DG178" s="47">
        <f>IFERROR(Oferta!DG178/AVERAGE(Ventas!DG176:DG178),"")</f>
        <v>10.207667731629394</v>
      </c>
      <c r="DH178" s="47">
        <f>IFERROR(Oferta!DH178/AVERAGE(Ventas!DH176:DH178),"")</f>
        <v>15.926829268292684</v>
      </c>
      <c r="DI178" s="47">
        <f>IFERROR(Oferta!DI178/AVERAGE(Ventas!DI176:DI178),"")</f>
        <v>11.821100917431192</v>
      </c>
      <c r="DJ178" s="47">
        <f>IFERROR(Oferta!DJ178/AVERAGE(Ventas!DJ176:DJ178),"")</f>
        <v>0.20833333333333334</v>
      </c>
      <c r="DK178" s="47">
        <f>IFERROR(Oferta!DK178/AVERAGE(Ventas!DK176:DK178),"")</f>
        <v>9.6306818181818183</v>
      </c>
      <c r="DL178" s="47">
        <f>IFERROR(Oferta!DL178/AVERAGE(Ventas!DL176:DL178),"")</f>
        <v>11.348884381338742</v>
      </c>
      <c r="DM178" s="47">
        <f>IFERROR(Oferta!DM178/AVERAGE(Ventas!DM176:DM178),"")</f>
        <v>8.5397260273972595</v>
      </c>
      <c r="DN178" s="47">
        <f>IFERROR(Oferta!DN178/AVERAGE(Ventas!DN176:DN178),"")</f>
        <v>6.8951612903225801</v>
      </c>
      <c r="DO178" s="47">
        <f>IFERROR(Oferta!DO178/AVERAGE(Ventas!DO176:DO178),"")</f>
        <v>10.589933382679497</v>
      </c>
      <c r="DP178" s="47">
        <f>IFERROR(Oferta!DP178/AVERAGE(Ventas!DP176:DP178),"")</f>
        <v>10.016885553470919</v>
      </c>
      <c r="DQ178" s="47">
        <f>IFERROR(Oferta!DQ178/AVERAGE(Ventas!DQ176:DQ178),"")</f>
        <v>19</v>
      </c>
      <c r="DR178" s="47">
        <f>IFERROR(Oferta!DR178/AVERAGE(Ventas!DR176:DR178),"")</f>
        <v>6.7147651006711415</v>
      </c>
      <c r="DS178" s="47">
        <f>IFERROR(Oferta!DS178/AVERAGE(Ventas!DS176:DS178),"")</f>
        <v>16.032</v>
      </c>
      <c r="DT178" s="47">
        <f>IFERROR(Oferta!DT178/AVERAGE(Ventas!DT176:DT178),"")</f>
        <v>19.344827586206897</v>
      </c>
      <c r="DU178" s="47">
        <f>IFERROR(Oferta!DU178/AVERAGE(Ventas!DU176:DU178),"")</f>
        <v>6.837209302325582</v>
      </c>
      <c r="DV178" s="47">
        <f>IFERROR(Oferta!DV178/AVERAGE(Ventas!DV176:DV178),"")</f>
        <v>16.655844155844154</v>
      </c>
      <c r="DW178" s="47">
        <f>IFERROR(Oferta!DW178/AVERAGE(Ventas!DW176:DW178),"")</f>
        <v>10.160439560439562</v>
      </c>
      <c r="DX178" s="47" t="str">
        <f>IFERROR(Oferta!DX178/AVERAGE(Ventas!DX176:DX178),"")</f>
        <v/>
      </c>
      <c r="DY178" s="47">
        <f>IFERROR(Oferta!DY178/AVERAGE(Ventas!DY176:DY178),"")</f>
        <v>13.420408163265305</v>
      </c>
      <c r="DZ178" s="47">
        <f>IFERROR(Oferta!DZ178/AVERAGE(Ventas!DZ176:DZ178),"")</f>
        <v>7.6571428571428575</v>
      </c>
      <c r="EA178" s="47" t="str">
        <f>IFERROR(Oferta!EA178/AVERAGE(Ventas!EA176:EA178),"")</f>
        <v/>
      </c>
      <c r="EB178" s="47">
        <f>IFERROR(Oferta!EB178/AVERAGE(Ventas!EB176:EB178),"")</f>
        <v>13.432653061224489</v>
      </c>
      <c r="EC178" s="47">
        <f>IFERROR(Oferta!EC178/AVERAGE(Ventas!EC176:EC178),"")</f>
        <v>7.8285714285714283</v>
      </c>
      <c r="ED178" s="47">
        <f>IFERROR(Oferta!ED178/AVERAGE(Ventas!ED176:ED178),"")</f>
        <v>11.751428571428571</v>
      </c>
      <c r="EE178" s="47">
        <f>IFERROR(Oferta!EE178/AVERAGE(Ventas!EE176:EE178),"")</f>
        <v>8.7578905313623654</v>
      </c>
      <c r="EF178" s="47">
        <f>IFERROR(Oferta!EF178/AVERAGE(Ventas!EF176:EF178),"")</f>
        <v>12.44328784512853</v>
      </c>
      <c r="EG178" s="47">
        <f>IFERROR(Oferta!EG178/AVERAGE(Ventas!EG176:EG178),"")</f>
        <v>16.804710028836912</v>
      </c>
      <c r="EH178" s="47">
        <f>IFERROR(Oferta!EH178/AVERAGE(Ventas!EH176:EH178),"")</f>
        <v>16.587398373983739</v>
      </c>
      <c r="EI178" s="47">
        <f>IFERROR(Oferta!EI178/AVERAGE(Ventas!EI176:EI178),"")</f>
        <v>11.938054551429511</v>
      </c>
      <c r="EJ178" s="47">
        <f>IFERROR(Oferta!EJ178/AVERAGE(Ventas!EJ176:EJ178),"")</f>
        <v>16.763151075408139</v>
      </c>
      <c r="EK178" s="47">
        <f>IFERROR(Oferta!EK178/AVERAGE(Ventas!EK176:EK178),"")</f>
        <v>13.371689251616878</v>
      </c>
      <c r="EL178" s="47">
        <f>IFERROR(Oferta!EL178/AVERAGE(Ventas!EL176:EL178),"")</f>
        <v>8.6391382405745052</v>
      </c>
      <c r="EM178" s="47">
        <f>IFERROR(Oferta!EM178/AVERAGE(Ventas!EM176:EM178),"")</f>
        <v>12.833324764793582</v>
      </c>
      <c r="EN178" s="47">
        <f>IFERROR(Oferta!EN178/AVERAGE(Ventas!EN176:EN178),"")</f>
        <v>17.702025447935601</v>
      </c>
      <c r="EO178" s="47">
        <f>IFERROR(Oferta!EO178/AVERAGE(Ventas!EO176:EO178),"")</f>
        <v>16.915470494417864</v>
      </c>
      <c r="EP178" s="47">
        <f>IFERROR(Oferta!EP178/AVERAGE(Ventas!EP176:EP178),"")</f>
        <v>12.132976445396146</v>
      </c>
      <c r="EQ178" s="47">
        <f>IFERROR(Oferta!EQ178/AVERAGE(Ventas!EQ176:EQ178),"")</f>
        <v>17.547636439528329</v>
      </c>
      <c r="ER178" s="47">
        <f>IFERROR(Oferta!ER178/AVERAGE(Ventas!ER176:ER178),"")</f>
        <v>13.708559803236875</v>
      </c>
      <c r="ES178" s="47">
        <f>IFERROR(Oferta!ES178/AVERAGE(Ventas!ES176:ES178),"")</f>
        <v>8.7373304782298362</v>
      </c>
      <c r="ET178" s="47">
        <f>IFERROR(Oferta!ET178/AVERAGE(Ventas!ET176:ET178),"")</f>
        <v>12.783441324694024</v>
      </c>
      <c r="EU178" s="47">
        <f>IFERROR(Oferta!EU178/AVERAGE(Ventas!EU176:EU178),"")</f>
        <v>17.156084656084655</v>
      </c>
      <c r="EV178" s="47">
        <f>IFERROR(Oferta!EV178/AVERAGE(Ventas!EV176:EV178),"")</f>
        <v>15.868250539956804</v>
      </c>
      <c r="EW178" s="47">
        <f>IFERROR(Oferta!EW178/AVERAGE(Ventas!EW176:EW178),"")</f>
        <v>12.104241552839683</v>
      </c>
      <c r="EX178" s="47">
        <f>IFERROR(Oferta!EX178/AVERAGE(Ventas!EX176:EX178),"")</f>
        <v>16.894265390357425</v>
      </c>
      <c r="EY178" s="47">
        <f>IFERROR(Oferta!EY178/AVERAGE(Ventas!EY176:EY178),"")</f>
        <v>13.601674673987647</v>
      </c>
      <c r="EZ178" s="47">
        <f>IFERROR(Oferta!EZ178/AVERAGE(Ventas!EZ176:EZ178),"")</f>
        <v>8.7380442541042118</v>
      </c>
      <c r="FA178" s="47">
        <f>IFERROR(Oferta!FA178/AVERAGE(Ventas!FA176:FA178),"")</f>
        <v>12.79084440227704</v>
      </c>
      <c r="FB178" s="47">
        <f>IFERROR(Oferta!FB178/AVERAGE(Ventas!FB176:FB178),"")</f>
        <v>17.04740111147434</v>
      </c>
      <c r="FC178" s="47">
        <f>IFERROR(Oferta!FC178/AVERAGE(Ventas!FC176:FC178),"")</f>
        <v>15.876025917926567</v>
      </c>
      <c r="FD178" s="47">
        <f>IFERROR(Oferta!FD178/AVERAGE(Ventas!FD176:FD178),"")</f>
        <v>12.117114266503185</v>
      </c>
      <c r="FE178" s="47">
        <f>IFERROR(Oferta!FE178/AVERAGE(Ventas!FE176:FE178),"")</f>
        <v>16.811434041072051</v>
      </c>
      <c r="FF178" s="47">
        <f>IFERROR(Oferta!FF178/AVERAGE(Ventas!FF176:FF178),"")</f>
        <v>13.584065261726716</v>
      </c>
    </row>
    <row r="179" spans="1:162" x14ac:dyDescent="0.25">
      <c r="A179" s="36">
        <v>45413</v>
      </c>
      <c r="B179" s="47" t="str">
        <f>IFERROR(Oferta!B179/AVERAGE(Ventas!B177:B179),"")</f>
        <v/>
      </c>
      <c r="C179" s="47">
        <f>IFERROR(Oferta!C179/AVERAGE(Ventas!C177:C179),"")</f>
        <v>15.370684433676558</v>
      </c>
      <c r="D179" s="47">
        <f>IFERROR(Oferta!D179/AVERAGE(Ventas!D177:D179),"")</f>
        <v>15.820469798657719</v>
      </c>
      <c r="E179" s="47">
        <f>IFERROR(Oferta!E179/AVERAGE(Ventas!E177:E179),"")</f>
        <v>14.88986013986014</v>
      </c>
      <c r="F179" s="47">
        <f>IFERROR(Oferta!F179/AVERAGE(Ventas!F177:F179),"")</f>
        <v>15.481526347668078</v>
      </c>
      <c r="G179" s="47">
        <f>IFERROR(Oferta!G179/AVERAGE(Ventas!G177:G179),"")</f>
        <v>15.594915254237289</v>
      </c>
      <c r="H179" s="47">
        <f>IFERROR(Oferta!H179/AVERAGE(Ventas!H177:H179),"")</f>
        <v>15.548242333582648</v>
      </c>
      <c r="I179" s="47">
        <f>IFERROR(Oferta!I179/AVERAGE(Ventas!I177:I179),"")</f>
        <v>13.049627791563275</v>
      </c>
      <c r="J179" s="47">
        <f>IFERROR(Oferta!J179/AVERAGE(Ventas!J177:J179),"")</f>
        <v>12.821756225425951</v>
      </c>
      <c r="K179" s="47">
        <f>IFERROR(Oferta!K179/AVERAGE(Ventas!K177:K179),"")</f>
        <v>13.406852248394005</v>
      </c>
      <c r="L179" s="47">
        <f>IFERROR(Oferta!L179/AVERAGE(Ventas!L177:L179),"")</f>
        <v>15.424242424242424</v>
      </c>
      <c r="M179" s="47">
        <f>IFERROR(Oferta!M179/AVERAGE(Ventas!M177:M179),"")</f>
        <v>12.900514579759863</v>
      </c>
      <c r="N179" s="47">
        <f>IFERROR(Oferta!N179/AVERAGE(Ventas!N177:N179),"")</f>
        <v>13.759717314487633</v>
      </c>
      <c r="O179" s="47">
        <f>IFERROR(Oferta!O179/AVERAGE(Ventas!O177:O179),"")</f>
        <v>13.06832298136646</v>
      </c>
      <c r="P179" s="47">
        <f>IFERROR(Oferta!P179/AVERAGE(Ventas!P177:P179),"")</f>
        <v>4.9951456310679614</v>
      </c>
      <c r="Q179" s="47">
        <f>IFERROR(Oferta!Q179/AVERAGE(Ventas!Q177:Q179),"")</f>
        <v>11.997289360740908</v>
      </c>
      <c r="R179" s="47">
        <f>IFERROR(Oferta!R179/AVERAGE(Ventas!R177:R179),"")</f>
        <v>16.32533246837496</v>
      </c>
      <c r="S179" s="47">
        <f>IFERROR(Oferta!S179/AVERAGE(Ventas!S177:S179),"")</f>
        <v>20.18549747048904</v>
      </c>
      <c r="T179" s="47">
        <f>IFERROR(Oferta!T179/AVERAGE(Ventas!T177:T179),"")</f>
        <v>11.139544103072348</v>
      </c>
      <c r="U179" s="47">
        <f>IFERROR(Oferta!U179/AVERAGE(Ventas!U177:U179),"")</f>
        <v>16.948041349292712</v>
      </c>
      <c r="V179" s="47">
        <f>IFERROR(Oferta!V179/AVERAGE(Ventas!V177:V179),"")</f>
        <v>12.690614557605695</v>
      </c>
      <c r="W179" s="47">
        <f>IFERROR(Oferta!W179/AVERAGE(Ventas!W177:W179),"")</f>
        <v>8.7364016736401666</v>
      </c>
      <c r="X179" s="47">
        <f>IFERROR(Oferta!X179/AVERAGE(Ventas!X177:X179),"")</f>
        <v>13.195928753180661</v>
      </c>
      <c r="Y179" s="47">
        <f>IFERROR(Oferta!Y179/AVERAGE(Ventas!Y177:Y179),"")</f>
        <v>22.402366863905325</v>
      </c>
      <c r="Z179" s="47">
        <f>IFERROR(Oferta!Z179/AVERAGE(Ventas!Z177:Z179),"")</f>
        <v>17.667896678966791</v>
      </c>
      <c r="AA179" s="47">
        <f>IFERROR(Oferta!AA179/AVERAGE(Ventas!AA177:AA179),"")</f>
        <v>12.44428772919605</v>
      </c>
      <c r="AB179" s="47">
        <f>IFERROR(Oferta!AB179/AVERAGE(Ventas!AB177:AB179),"")</f>
        <v>20.753213367609256</v>
      </c>
      <c r="AC179" s="47">
        <f>IFERROR(Oferta!AC179/AVERAGE(Ventas!AC177:AC179),"")</f>
        <v>15.387978142076502</v>
      </c>
      <c r="AD179" s="47">
        <f>IFERROR(Oferta!AD179/AVERAGE(Ventas!AD177:AD179),"")</f>
        <v>14.95</v>
      </c>
      <c r="AE179" s="47">
        <f>IFERROR(Oferta!AE179/AVERAGE(Ventas!AE177:AE179),"")</f>
        <v>13.136645962732921</v>
      </c>
      <c r="AF179" s="47">
        <f>IFERROR(Oferta!AF179/AVERAGE(Ventas!AF177:AF179),"")</f>
        <v>15.127659574468085</v>
      </c>
      <c r="AG179" s="47">
        <f>IFERROR(Oferta!AG179/AVERAGE(Ventas!AG177:AG179),"")</f>
        <v>15.857142857142856</v>
      </c>
      <c r="AH179" s="47">
        <f>IFERROR(Oferta!AH179/AVERAGE(Ventas!AH177:AH179),"")</f>
        <v>13.421465968586388</v>
      </c>
      <c r="AI179" s="47">
        <f>IFERROR(Oferta!AI179/AVERAGE(Ventas!AI177:AI179),"")</f>
        <v>15.17821782178218</v>
      </c>
      <c r="AJ179" s="47">
        <f>IFERROR(Oferta!AJ179/AVERAGE(Ventas!AJ177:AJ179),"")</f>
        <v>13.788819875776397</v>
      </c>
      <c r="AK179" s="47">
        <f>IFERROR(Oferta!AK179/AVERAGE(Ventas!AK177:AK179),"")</f>
        <v>7.5929203539823016</v>
      </c>
      <c r="AL179" s="47">
        <f>IFERROR(Oferta!AL179/AVERAGE(Ventas!AL177:AL179),"")</f>
        <v>6.2425149700598803</v>
      </c>
      <c r="AM179" s="47">
        <f>IFERROR(Oferta!AM179/AVERAGE(Ventas!AM177:AM179),"")</f>
        <v>12.08</v>
      </c>
      <c r="AN179" s="47">
        <f>IFERROR(Oferta!AN179/AVERAGE(Ventas!AN177:AN179),"")</f>
        <v>33.15</v>
      </c>
      <c r="AO179" s="47">
        <f>IFERROR(Oferta!AO179/AVERAGE(Ventas!AO177:AO179),"")</f>
        <v>6.5838926174496644</v>
      </c>
      <c r="AP179" s="47">
        <f>IFERROR(Oferta!AP179/AVERAGE(Ventas!AP177:AP179),"")</f>
        <v>13.799999999999999</v>
      </c>
      <c r="AQ179" s="47">
        <f>IFERROR(Oferta!AQ179/AVERAGE(Ventas!AQ177:AQ179),"")</f>
        <v>9.1387283236994232</v>
      </c>
      <c r="AR179" s="47">
        <f>IFERROR(Oferta!AR179/AVERAGE(Ventas!AR177:AR179),"")</f>
        <v>9.3771428571428572</v>
      </c>
      <c r="AS179" s="47">
        <f>IFERROR(Oferta!AS179/AVERAGE(Ventas!AS177:AS179),"")</f>
        <v>17.635359116022098</v>
      </c>
      <c r="AT179" s="47">
        <f>IFERROR(Oferta!AT179/AVERAGE(Ventas!AT177:AT179),"")</f>
        <v>25.514018691588788</v>
      </c>
      <c r="AU179" s="47">
        <f>IFERROR(Oferta!AU179/AVERAGE(Ventas!AU177:AU179),"")</f>
        <v>8.1</v>
      </c>
      <c r="AV179" s="47">
        <f>IFERROR(Oferta!AV179/AVERAGE(Ventas!AV177:AV179),"")</f>
        <v>14.94413407821229</v>
      </c>
      <c r="AW179" s="47">
        <f>IFERROR(Oferta!AW179/AVERAGE(Ventas!AW177:AW179),"")</f>
        <v>24.025641025641026</v>
      </c>
      <c r="AX179" s="47">
        <f>IFERROR(Oferta!AX179/AVERAGE(Ventas!AX177:AX179),"")</f>
        <v>16.568807339449542</v>
      </c>
      <c r="AY179" s="47">
        <f>IFERROR(Oferta!AY179/AVERAGE(Ventas!AY177:AY179),"")</f>
        <v>4.7249999999999996</v>
      </c>
      <c r="AZ179" s="47">
        <f>IFERROR(Oferta!AZ179/AVERAGE(Ventas!AZ177:AZ179),"")</f>
        <v>9.375</v>
      </c>
      <c r="BA179" s="47">
        <f>IFERROR(Oferta!BA179/AVERAGE(Ventas!BA177:BA179),"")</f>
        <v>15.875</v>
      </c>
      <c r="BB179" s="47">
        <f>IFERROR(Oferta!BB179/AVERAGE(Ventas!BB177:BB179),"")</f>
        <v>30</v>
      </c>
      <c r="BC179" s="47">
        <f>IFERROR(Oferta!BC179/AVERAGE(Ventas!BC177:BC179),"")</f>
        <v>6.791666666666667</v>
      </c>
      <c r="BD179" s="47">
        <f>IFERROR(Oferta!BD179/AVERAGE(Ventas!BD177:BD179),"")</f>
        <v>16.068493150684933</v>
      </c>
      <c r="BE179" s="47">
        <f>IFERROR(Oferta!BE179/AVERAGE(Ventas!BE177:BE179),"")</f>
        <v>11.462068965517242</v>
      </c>
      <c r="BF179" s="47">
        <f>IFERROR(Oferta!BF179/AVERAGE(Ventas!BF177:BF179),"")</f>
        <v>8.0683229813664603</v>
      </c>
      <c r="BG179" s="47">
        <f>IFERROR(Oferta!BG179/AVERAGE(Ventas!BG177:BG179),"")</f>
        <v>10.859259259259259</v>
      </c>
      <c r="BH179" s="47">
        <f>IFERROR(Oferta!BH179/AVERAGE(Ventas!BH177:BH179),"")</f>
        <v>14.4</v>
      </c>
      <c r="BI179" s="47">
        <f>IFERROR(Oferta!BI179/AVERAGE(Ventas!BI177:BI179),"")</f>
        <v>15</v>
      </c>
      <c r="BJ179" s="47">
        <f>IFERROR(Oferta!BJ179/AVERAGE(Ventas!BJ177:BJ179),"")</f>
        <v>10.065371024734983</v>
      </c>
      <c r="BK179" s="47">
        <f>IFERROR(Oferta!BK179/AVERAGE(Ventas!BK177:BK179),"")</f>
        <v>14.419354838709678</v>
      </c>
      <c r="BL179" s="47">
        <f>IFERROR(Oferta!BL179/AVERAGE(Ventas!BL177:BL179),"")</f>
        <v>10.679817905918059</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41.326530612244902</v>
      </c>
      <c r="BQ179" s="47">
        <f>IFERROR(Oferta!BQ179/AVERAGE(Ventas!BQ177:BQ179),"")</f>
        <v>11.573888091822095</v>
      </c>
      <c r="BR179" s="47">
        <f>IFERROR(Oferta!BR179/AVERAGE(Ventas!BR177:BR179),"")</f>
        <v>21.707317073170731</v>
      </c>
      <c r="BS179" s="47">
        <f>IFERROR(Oferta!BS179/AVERAGE(Ventas!BS177:BS179),"")</f>
        <v>15.081613508442777</v>
      </c>
      <c r="BT179" s="47">
        <f>IFERROR(Oferta!BT179/AVERAGE(Ventas!BT177:BT179),"")</f>
        <v>7.2941176470588234</v>
      </c>
      <c r="BU179" s="47">
        <f>IFERROR(Oferta!BU179/AVERAGE(Ventas!BU177:BU179),"")</f>
        <v>16.313471502590676</v>
      </c>
      <c r="BV179" s="47">
        <f>IFERROR(Oferta!BV179/AVERAGE(Ventas!BV177:BV179),"")</f>
        <v>21.945762711864408</v>
      </c>
      <c r="BW179" s="47">
        <f>IFERROR(Oferta!BW179/AVERAGE(Ventas!BW177:BW179),"")</f>
        <v>29.19047619047619</v>
      </c>
      <c r="BX179" s="47">
        <f>IFERROR(Oferta!BX179/AVERAGE(Ventas!BX177:BX179),"")</f>
        <v>15.260869565217392</v>
      </c>
      <c r="BY179" s="47">
        <f>IFERROR(Oferta!BY179/AVERAGE(Ventas!BY177:BY179),"")</f>
        <v>23.220670391061454</v>
      </c>
      <c r="BZ179" s="47">
        <f>IFERROR(Oferta!BZ179/AVERAGE(Ventas!BZ177:BZ179),"")</f>
        <v>17.573863636363637</v>
      </c>
      <c r="CA179" s="47">
        <f>IFERROR(Oferta!CA179/AVERAGE(Ventas!CA177:CA179),"")</f>
        <v>7.234726688102894</v>
      </c>
      <c r="CB179" s="47">
        <f>IFERROR(Oferta!CB179/AVERAGE(Ventas!CB177:CB179),"")</f>
        <v>17.983914209115284</v>
      </c>
      <c r="CC179" s="47">
        <f>IFERROR(Oferta!CC179/AVERAGE(Ventas!CC177:CC179),"")</f>
        <v>60.896103896103895</v>
      </c>
      <c r="CD179" s="47">
        <f>IFERROR(Oferta!CD179/AVERAGE(Ventas!CD177:CD179),"")</f>
        <v>7</v>
      </c>
      <c r="CE179" s="47">
        <f>IFERROR(Oferta!CE179/AVERAGE(Ventas!CE177:CE179),"")</f>
        <v>13.096491228070175</v>
      </c>
      <c r="CF179" s="47">
        <f>IFERROR(Oferta!CF179/AVERAGE(Ventas!CF177:CF179),"")</f>
        <v>57</v>
      </c>
      <c r="CG179" s="47">
        <f>IFERROR(Oferta!CG179/AVERAGE(Ventas!CG177:CG179),"")</f>
        <v>15.607856650585802</v>
      </c>
      <c r="CH179" s="47">
        <f>IFERROR(Oferta!CH179/AVERAGE(Ventas!CH177:CH179),"")</f>
        <v>6.0415944540727899</v>
      </c>
      <c r="CI179" s="47">
        <f>IFERROR(Oferta!CI179/AVERAGE(Ventas!CI177:CI179),"")</f>
        <v>15.228915662650602</v>
      </c>
      <c r="CJ179" s="47">
        <f>IFERROR(Oferta!CJ179/AVERAGE(Ventas!CJ177:CJ179),"")</f>
        <v>23.253218884120169</v>
      </c>
      <c r="CK179" s="47">
        <f>IFERROR(Oferta!CK179/AVERAGE(Ventas!CK177:CK179),"")</f>
        <v>27.785714285714285</v>
      </c>
      <c r="CL179" s="47">
        <f>IFERROR(Oferta!CL179/AVERAGE(Ventas!CL177:CL179),"")</f>
        <v>13.165434021019852</v>
      </c>
      <c r="CM179" s="47">
        <f>IFERROR(Oferta!CM179/AVERAGE(Ventas!CM177:CM179),"")</f>
        <v>23.627952755905511</v>
      </c>
      <c r="CN179" s="47">
        <f>IFERROR(Oferta!CN179/AVERAGE(Ventas!CN177:CN179),"")</f>
        <v>14.892752681182969</v>
      </c>
      <c r="CO179" s="47">
        <f>IFERROR(Oferta!CO179/AVERAGE(Ventas!CO177:CO179),"")</f>
        <v>2.8960396039603964</v>
      </c>
      <c r="CP179" s="47">
        <f>IFERROR(Oferta!CP179/AVERAGE(Ventas!CP177:CP179),"")</f>
        <v>7.686015831134565</v>
      </c>
      <c r="CQ179" s="47">
        <f>IFERROR(Oferta!CQ179/AVERAGE(Ventas!CQ177:CQ179),"")</f>
        <v>18.244897959183675</v>
      </c>
      <c r="CR179" s="47">
        <f>IFERROR(Oferta!CR179/AVERAGE(Ventas!CR177:CR179),"")</f>
        <v>15</v>
      </c>
      <c r="CS179" s="47">
        <f>IFERROR(Oferta!CS179/AVERAGE(Ventas!CS177:CS179),"")</f>
        <v>6.0206540447504304</v>
      </c>
      <c r="CT179" s="47">
        <f>IFERROR(Oferta!CT179/AVERAGE(Ventas!CT177:CT179),"")</f>
        <v>18.05769230769231</v>
      </c>
      <c r="CU179" s="47">
        <f>IFERROR(Oferta!CU179/AVERAGE(Ventas!CU177:CU179),"")</f>
        <v>7.0094786729857823</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37.263157894736842</v>
      </c>
      <c r="CZ179" s="47">
        <f>IFERROR(Oferta!CZ179/AVERAGE(Ventas!CZ177:CZ179),"")</f>
        <v>30.697336561743345</v>
      </c>
      <c r="DA179" s="47">
        <f>IFERROR(Oferta!DA179/AVERAGE(Ventas!DA177:DA179),"")</f>
        <v>26.701657458563535</v>
      </c>
      <c r="DB179" s="47">
        <f>IFERROR(Oferta!DB179/AVERAGE(Ventas!DB177:DB179),"")</f>
        <v>29.479797979797979</v>
      </c>
      <c r="DC179" s="47">
        <f>IFERROR(Oferta!DC179/AVERAGE(Ventas!DC177:DC179),"")</f>
        <v>11.055555555555555</v>
      </c>
      <c r="DD179" s="47">
        <f>IFERROR(Oferta!DD179/AVERAGE(Ventas!DD177:DD179),"")</f>
        <v>12.785407725321887</v>
      </c>
      <c r="DE179" s="47">
        <f>IFERROR(Oferta!DE179/AVERAGE(Ventas!DE177:DE179),"")</f>
        <v>12.93577981651376</v>
      </c>
      <c r="DF179" s="47">
        <f>IFERROR(Oferta!DF179/AVERAGE(Ventas!DF177:DF179),"")</f>
        <v>13.200000000000001</v>
      </c>
      <c r="DG179" s="47">
        <f>IFERROR(Oferta!DG179/AVERAGE(Ventas!DG177:DG179),"")</f>
        <v>12.459930313588849</v>
      </c>
      <c r="DH179" s="47">
        <f>IFERROR(Oferta!DH179/AVERAGE(Ventas!DH177:DH179),"")</f>
        <v>13</v>
      </c>
      <c r="DI179" s="47">
        <f>IFERROR(Oferta!DI179/AVERAGE(Ventas!DI177:DI179),"")</f>
        <v>12.640371229698376</v>
      </c>
      <c r="DJ179" s="47">
        <f>IFERROR(Oferta!DJ179/AVERAGE(Ventas!DJ177:DJ179),"")</f>
        <v>7.4999999999999997E-2</v>
      </c>
      <c r="DK179" s="47">
        <f>IFERROR(Oferta!DK179/AVERAGE(Ventas!DK177:DK179),"")</f>
        <v>8.454545454545455</v>
      </c>
      <c r="DL179" s="47">
        <f>IFERROR(Oferta!DL179/AVERAGE(Ventas!DL177:DL179),"")</f>
        <v>10.41351888667992</v>
      </c>
      <c r="DM179" s="47">
        <f>IFERROR(Oferta!DM179/AVERAGE(Ventas!DM177:DM179),"")</f>
        <v>10.559566787003611</v>
      </c>
      <c r="DN179" s="47">
        <f>IFERROR(Oferta!DN179/AVERAGE(Ventas!DN177:DN179),"")</f>
        <v>6.8195121951219519</v>
      </c>
      <c r="DO179" s="47">
        <f>IFERROR(Oferta!DO179/AVERAGE(Ventas!DO177:DO179),"")</f>
        <v>10.445050662509741</v>
      </c>
      <c r="DP179" s="47">
        <f>IFERROR(Oferta!DP179/AVERAGE(Ventas!DP177:DP179),"")</f>
        <v>9.945564516129032</v>
      </c>
      <c r="DQ179" s="47">
        <f>IFERROR(Oferta!DQ179/AVERAGE(Ventas!DQ177:DQ179),"")</f>
        <v>5.5714285714285712</v>
      </c>
      <c r="DR179" s="47">
        <f>IFERROR(Oferta!DR179/AVERAGE(Ventas!DR177:DR179),"")</f>
        <v>6.9411764705882355</v>
      </c>
      <c r="DS179" s="47">
        <f>IFERROR(Oferta!DS179/AVERAGE(Ventas!DS177:DS179),"")</f>
        <v>15.75609756097561</v>
      </c>
      <c r="DT179" s="47">
        <f>IFERROR(Oferta!DT179/AVERAGE(Ventas!DT177:DT179),"")</f>
        <v>27.599999999999998</v>
      </c>
      <c r="DU179" s="47">
        <f>IFERROR(Oferta!DU179/AVERAGE(Ventas!DU177:DU179),"")</f>
        <v>6.9148351648351651</v>
      </c>
      <c r="DV179" s="47">
        <f>IFERROR(Oferta!DV179/AVERAGE(Ventas!DV177:DV179),"")</f>
        <v>17.412587412587413</v>
      </c>
      <c r="DW179" s="47">
        <f>IFERROR(Oferta!DW179/AVERAGE(Ventas!DW177:DW179),"")</f>
        <v>9.8757396449704142</v>
      </c>
      <c r="DX179" s="47">
        <f>IFERROR(Oferta!DX179/AVERAGE(Ventas!DX177:DX179),"")</f>
        <v>27.458823529411767</v>
      </c>
      <c r="DY179" s="47">
        <f>IFERROR(Oferta!DY179/AVERAGE(Ventas!DY177:DY179),"")</f>
        <v>15.366197183098592</v>
      </c>
      <c r="DZ179" s="47">
        <f>IFERROR(Oferta!DZ179/AVERAGE(Ventas!DZ177:DZ179),"")</f>
        <v>6.1764705882352944</v>
      </c>
      <c r="EA179" s="47" t="str">
        <f>IFERROR(Oferta!EA179/AVERAGE(Ventas!EA177:EA179),"")</f>
        <v/>
      </c>
      <c r="EB179" s="47">
        <f>IFERROR(Oferta!EB179/AVERAGE(Ventas!EB177:EB179),"")</f>
        <v>18.81543624161074</v>
      </c>
      <c r="EC179" s="47">
        <f>IFERROR(Oferta!EC179/AVERAGE(Ventas!EC177:EC179),"")</f>
        <v>6.2268907563025211</v>
      </c>
      <c r="ED179" s="47">
        <f>IFERROR(Oferta!ED179/AVERAGE(Ventas!ED177:ED179),"")</f>
        <v>15.223021582733812</v>
      </c>
      <c r="EE179" s="47">
        <f>IFERROR(Oferta!EE179/AVERAGE(Ventas!EE177:EE179),"")</f>
        <v>7.756339581036384</v>
      </c>
      <c r="EF179" s="47">
        <f>IFERROR(Oferta!EF179/AVERAGE(Ventas!EF177:EF179),"")</f>
        <v>13.119094288611016</v>
      </c>
      <c r="EG179" s="47">
        <f>IFERROR(Oferta!EG179/AVERAGE(Ventas!EG177:EG179),"")</f>
        <v>16.755041810132809</v>
      </c>
      <c r="EH179" s="47">
        <f>IFERROR(Oferta!EH179/AVERAGE(Ventas!EH177:EH179),"")</f>
        <v>18.276113951789629</v>
      </c>
      <c r="EI179" s="47">
        <f>IFERROR(Oferta!EI179/AVERAGE(Ventas!EI177:EI179),"")</f>
        <v>12.286024206439826</v>
      </c>
      <c r="EJ179" s="47">
        <f>IFERROR(Oferta!EJ179/AVERAGE(Ventas!EJ177:EJ179),"")</f>
        <v>17.033877878950186</v>
      </c>
      <c r="EK179" s="47">
        <f>IFERROR(Oferta!EK179/AVERAGE(Ventas!EK177:EK179),"")</f>
        <v>13.705211335254562</v>
      </c>
      <c r="EL179" s="47">
        <f>IFERROR(Oferta!EL179/AVERAGE(Ventas!EL177:EL179),"")</f>
        <v>7.9268703391869133</v>
      </c>
      <c r="EM179" s="47">
        <f>IFERROR(Oferta!EM179/AVERAGE(Ventas!EM177:EM179),"")</f>
        <v>13.167780961477236</v>
      </c>
      <c r="EN179" s="47">
        <f>IFERROR(Oferta!EN179/AVERAGE(Ventas!EN177:EN179),"")</f>
        <v>17.590567777631403</v>
      </c>
      <c r="EO179" s="47">
        <f>IFERROR(Oferta!EO179/AVERAGE(Ventas!EO177:EO179),"")</f>
        <v>18.896889400921662</v>
      </c>
      <c r="EP179" s="47">
        <f>IFERROR(Oferta!EP179/AVERAGE(Ventas!EP177:EP179),"")</f>
        <v>12.220666869538755</v>
      </c>
      <c r="EQ179" s="47">
        <f>IFERROR(Oferta!EQ179/AVERAGE(Ventas!EQ177:EQ179),"")</f>
        <v>17.83370858797041</v>
      </c>
      <c r="ER179" s="47">
        <f>IFERROR(Oferta!ER179/AVERAGE(Ventas!ER177:ER179),"")</f>
        <v>13.839993813795237</v>
      </c>
      <c r="ES179" s="47">
        <f>IFERROR(Oferta!ES179/AVERAGE(Ventas!ES177:ES179),"")</f>
        <v>8.0118356409111211</v>
      </c>
      <c r="ET179" s="47">
        <f>IFERROR(Oferta!ET179/AVERAGE(Ventas!ET177:ET179),"")</f>
        <v>13.197644171779141</v>
      </c>
      <c r="EU179" s="47">
        <f>IFERROR(Oferta!EU179/AVERAGE(Ventas!EU177:EU179),"")</f>
        <v>16.8554203539823</v>
      </c>
      <c r="EV179" s="47">
        <f>IFERROR(Oferta!EV179/AVERAGE(Ventas!EV177:EV179),"")</f>
        <v>17.941148325358853</v>
      </c>
      <c r="EW179" s="47">
        <f>IFERROR(Oferta!EW179/AVERAGE(Ventas!EW177:EW179),"")</f>
        <v>12.26326801593369</v>
      </c>
      <c r="EX179" s="47">
        <f>IFERROR(Oferta!EX179/AVERAGE(Ventas!EX177:EX179),"")</f>
        <v>17.059299191374663</v>
      </c>
      <c r="EY179" s="47">
        <f>IFERROR(Oferta!EY179/AVERAGE(Ventas!EY177:EY179),"")</f>
        <v>13.74674151682739</v>
      </c>
      <c r="EZ179" s="47">
        <f>IFERROR(Oferta!EZ179/AVERAGE(Ventas!EZ177:EZ179),"")</f>
        <v>8.3740959894806046</v>
      </c>
      <c r="FA179" s="47">
        <f>IFERROR(Oferta!FA179/AVERAGE(Ventas!FA177:FA179),"")</f>
        <v>13.220079658053235</v>
      </c>
      <c r="FB179" s="47">
        <f>IFERROR(Oferta!FB179/AVERAGE(Ventas!FB177:FB179),"")</f>
        <v>16.716672125777922</v>
      </c>
      <c r="FC179" s="47">
        <f>IFERROR(Oferta!FC179/AVERAGE(Ventas!FC177:FC179),"")</f>
        <v>17.944019138755984</v>
      </c>
      <c r="FD179" s="47">
        <f>IFERROR(Oferta!FD179/AVERAGE(Ventas!FD177:FD179),"")</f>
        <v>12.340900958212398</v>
      </c>
      <c r="FE179" s="47">
        <f>IFERROR(Oferta!FE179/AVERAGE(Ventas!FE177:FE179),"")</f>
        <v>16.944706196106321</v>
      </c>
      <c r="FF179" s="47">
        <f>IFERROR(Oferta!FF179/AVERAGE(Ventas!FF177:FF179),"")</f>
        <v>13.763653846153845</v>
      </c>
    </row>
    <row r="180" spans="1:162" x14ac:dyDescent="0.25">
      <c r="A180" s="36">
        <v>45444</v>
      </c>
      <c r="B180" s="47">
        <f>IFERROR(Oferta!B180/AVERAGE(Ventas!B178:B180),"")</f>
        <v>61</v>
      </c>
      <c r="C180" s="47">
        <f>IFERROR(Oferta!C180/AVERAGE(Ventas!C178:C180),"")</f>
        <v>16.207124010554089</v>
      </c>
      <c r="D180" s="47">
        <f>IFERROR(Oferta!D180/AVERAGE(Ventas!D178:D180),"")</f>
        <v>17.889453621346888</v>
      </c>
      <c r="E180" s="47">
        <f>IFERROR(Oferta!E180/AVERAGE(Ventas!E178:E180),"")</f>
        <v>16.624242424242425</v>
      </c>
      <c r="F180" s="47">
        <f>IFERROR(Oferta!F180/AVERAGE(Ventas!F178:F180),"")</f>
        <v>16.295589203423305</v>
      </c>
      <c r="G180" s="47">
        <f>IFERROR(Oferta!G180/AVERAGE(Ventas!G178:G180),"")</f>
        <v>17.58675688738521</v>
      </c>
      <c r="H180" s="47">
        <f>IFERROR(Oferta!H180/AVERAGE(Ventas!H178:H180),"")</f>
        <v>17.040133779264213</v>
      </c>
      <c r="I180" s="47">
        <f>IFERROR(Oferta!I180/AVERAGE(Ventas!I178:I180),"")</f>
        <v>15.268716577540106</v>
      </c>
      <c r="J180" s="47">
        <f>IFERROR(Oferta!J180/AVERAGE(Ventas!J178:J180),"")</f>
        <v>10.589117157134924</v>
      </c>
      <c r="K180" s="47">
        <f>IFERROR(Oferta!K180/AVERAGE(Ventas!K178:K180),"")</f>
        <v>14.448051948051948</v>
      </c>
      <c r="L180" s="47">
        <f>IFERROR(Oferta!L180/AVERAGE(Ventas!L178:L180),"")</f>
        <v>22.764705882352938</v>
      </c>
      <c r="M180" s="47">
        <f>IFERROR(Oferta!M180/AVERAGE(Ventas!M178:M180),"")</f>
        <v>11.962338171832091</v>
      </c>
      <c r="N180" s="47">
        <f>IFERROR(Oferta!N180/AVERAGE(Ventas!N178:N180),"")</f>
        <v>15.515094339622642</v>
      </c>
      <c r="O180" s="47">
        <f>IFERROR(Oferta!O180/AVERAGE(Ventas!O178:O180),"")</f>
        <v>12.573887625852551</v>
      </c>
      <c r="P180" s="47">
        <f>IFERROR(Oferta!P180/AVERAGE(Ventas!P178:P180),"")</f>
        <v>6.0908203125</v>
      </c>
      <c r="Q180" s="47">
        <f>IFERROR(Oferta!Q180/AVERAGE(Ventas!Q178:Q180),"")</f>
        <v>11.365793320589226</v>
      </c>
      <c r="R180" s="47">
        <f>IFERROR(Oferta!R180/AVERAGE(Ventas!R178:R180),"")</f>
        <v>15.579943235572374</v>
      </c>
      <c r="S180" s="47">
        <f>IFERROR(Oferta!S180/AVERAGE(Ventas!S178:S180),"")</f>
        <v>19.697368421052634</v>
      </c>
      <c r="T180" s="47">
        <f>IFERROR(Oferta!T180/AVERAGE(Ventas!T178:T180),"")</f>
        <v>10.82111525663003</v>
      </c>
      <c r="U180" s="47">
        <f>IFERROR(Oferta!U180/AVERAGE(Ventas!U178:U180),"")</f>
        <v>16.242392167240009</v>
      </c>
      <c r="V180" s="47">
        <f>IFERROR(Oferta!V180/AVERAGE(Ventas!V178:V180),"")</f>
        <v>12.316953855140188</v>
      </c>
      <c r="W180" s="47">
        <f>IFERROR(Oferta!W180/AVERAGE(Ventas!W178:W180),"")</f>
        <v>11.519337016574585</v>
      </c>
      <c r="X180" s="47">
        <f>IFERROR(Oferta!X180/AVERAGE(Ventas!X178:X180),"")</f>
        <v>12.218137254901961</v>
      </c>
      <c r="Y180" s="47">
        <f>IFERROR(Oferta!Y180/AVERAGE(Ventas!Y178:Y180),"")</f>
        <v>20.661016949152543</v>
      </c>
      <c r="Z180" s="47">
        <f>IFERROR(Oferta!Z180/AVERAGE(Ventas!Z178:Z180),"")</f>
        <v>20.422641509433962</v>
      </c>
      <c r="AA180" s="47">
        <f>IFERROR(Oferta!AA180/AVERAGE(Ventas!AA178:AA180),"")</f>
        <v>12.128113879003559</v>
      </c>
      <c r="AB180" s="47">
        <f>IFERROR(Oferta!AB180/AVERAGE(Ventas!AB178:AB180),"")</f>
        <v>20.581658291457288</v>
      </c>
      <c r="AC180" s="47">
        <f>IFERROR(Oferta!AC180/AVERAGE(Ventas!AC178:AC180),"")</f>
        <v>15.185370286233532</v>
      </c>
      <c r="AD180" s="47">
        <f>IFERROR(Oferta!AD180/AVERAGE(Ventas!AD178:AD180),"")</f>
        <v>14.694915254237287</v>
      </c>
      <c r="AE180" s="47">
        <f>IFERROR(Oferta!AE180/AVERAGE(Ventas!AE178:AE180),"")</f>
        <v>13.318032786885245</v>
      </c>
      <c r="AF180" s="47">
        <f>IFERROR(Oferta!AF180/AVERAGE(Ventas!AF178:AF180),"")</f>
        <v>11.231404958677686</v>
      </c>
      <c r="AG180" s="47">
        <f>IFERROR(Oferta!AG180/AVERAGE(Ventas!AG178:AG180),"")</f>
        <v>14.571428571428571</v>
      </c>
      <c r="AH180" s="47">
        <f>IFERROR(Oferta!AH180/AVERAGE(Ventas!AH178:AH180),"")</f>
        <v>13.541208791208792</v>
      </c>
      <c r="AI180" s="47">
        <f>IFERROR(Oferta!AI180/AVERAGE(Ventas!AI178:AI180),"")</f>
        <v>11.4140625</v>
      </c>
      <c r="AJ180" s="47">
        <f>IFERROR(Oferta!AJ180/AVERAGE(Ventas!AJ178:AJ180),"")</f>
        <v>12.987804878048781</v>
      </c>
      <c r="AK180" s="47">
        <f>IFERROR(Oferta!AK180/AVERAGE(Ventas!AK178:AK180),"")</f>
        <v>5.7890625</v>
      </c>
      <c r="AL180" s="47">
        <f>IFERROR(Oferta!AL180/AVERAGE(Ventas!AL178:AL180),"")</f>
        <v>7.4019607843137258</v>
      </c>
      <c r="AM180" s="47">
        <f>IFERROR(Oferta!AM180/AVERAGE(Ventas!AM178:AM180),"")</f>
        <v>17.565789473684212</v>
      </c>
      <c r="AN180" s="47">
        <f>IFERROR(Oferta!AN180/AVERAGE(Ventas!AN178:AN180),"")</f>
        <v>37.166666666666664</v>
      </c>
      <c r="AO180" s="47">
        <f>IFERROR(Oferta!AO180/AVERAGE(Ventas!AO178:AO180),"")</f>
        <v>6.9262672811059911</v>
      </c>
      <c r="AP180" s="47">
        <f>IFERROR(Oferta!AP180/AVERAGE(Ventas!AP178:AP180),"")</f>
        <v>19.641176470588235</v>
      </c>
      <c r="AQ180" s="47">
        <f>IFERROR(Oferta!AQ180/AVERAGE(Ventas!AQ178:AQ180),"")</f>
        <v>10.504966887417218</v>
      </c>
      <c r="AR180" s="47">
        <f>IFERROR(Oferta!AR180/AVERAGE(Ventas!AR178:AR180),"")</f>
        <v>7.8315789473684205</v>
      </c>
      <c r="AS180" s="47">
        <f>IFERROR(Oferta!AS180/AVERAGE(Ventas!AS178:AS180),"")</f>
        <v>15.007058823529412</v>
      </c>
      <c r="AT180" s="47">
        <f>IFERROR(Oferta!AT180/AVERAGE(Ventas!AT178:AT180),"")</f>
        <v>24.678260869565214</v>
      </c>
      <c r="AU180" s="47">
        <f>IFERROR(Oferta!AU180/AVERAGE(Ventas!AU178:AU180),"")</f>
        <v>7.8</v>
      </c>
      <c r="AV180" s="47">
        <f>IFERROR(Oferta!AV180/AVERAGE(Ventas!AV178:AV180),"")</f>
        <v>12.790243902439025</v>
      </c>
      <c r="AW180" s="47">
        <f>IFERROR(Oferta!AW180/AVERAGE(Ventas!AW178:AW180),"")</f>
        <v>23.328000000000003</v>
      </c>
      <c r="AX180" s="47">
        <f>IFERROR(Oferta!AX180/AVERAGE(Ventas!AX178:AX180),"")</f>
        <v>14.570270270270271</v>
      </c>
      <c r="AY180" s="47">
        <f>IFERROR(Oferta!AY180/AVERAGE(Ventas!AY178:AY180),"")</f>
        <v>6.3</v>
      </c>
      <c r="AZ180" s="47">
        <f>IFERROR(Oferta!AZ180/AVERAGE(Ventas!AZ178:AZ180),"")</f>
        <v>12.069767441860465</v>
      </c>
      <c r="BA180" s="47">
        <f>IFERROR(Oferta!BA180/AVERAGE(Ventas!BA178:BA180),"")</f>
        <v>10.125</v>
      </c>
      <c r="BB180" s="47">
        <f>IFERROR(Oferta!BB180/AVERAGE(Ventas!BB178:BB180),"")</f>
        <v>27</v>
      </c>
      <c r="BC180" s="47">
        <f>IFERROR(Oferta!BC180/AVERAGE(Ventas!BC178:BC180),"")</f>
        <v>9.2891566265060241</v>
      </c>
      <c r="BD180" s="47">
        <f>IFERROR(Oferta!BD180/AVERAGE(Ventas!BD178:BD180),"")</f>
        <v>10.285714285714286</v>
      </c>
      <c r="BE180" s="47">
        <f>IFERROR(Oferta!BE180/AVERAGE(Ventas!BE178:BE180),"")</f>
        <v>9.8457446808510642</v>
      </c>
      <c r="BF180" s="47">
        <f>IFERROR(Oferta!BF180/AVERAGE(Ventas!BF178:BF180),"")</f>
        <v>11.434782608695652</v>
      </c>
      <c r="BG180" s="47">
        <f>IFERROR(Oferta!BG180/AVERAGE(Ventas!BG178:BG180),"")</f>
        <v>10.28066037735849</v>
      </c>
      <c r="BH180" s="47">
        <f>IFERROR(Oferta!BH180/AVERAGE(Ventas!BH178:BH180),"")</f>
        <v>16.444444444444443</v>
      </c>
      <c r="BI180" s="47">
        <f>IFERROR(Oferta!BI180/AVERAGE(Ventas!BI178:BI180),"")</f>
        <v>9.75</v>
      </c>
      <c r="BJ180" s="47">
        <f>IFERROR(Oferta!BJ180/AVERAGE(Ventas!BJ178:BJ180),"")</f>
        <v>10.564056939501778</v>
      </c>
      <c r="BK180" s="47">
        <f>IFERROR(Oferta!BK180/AVERAGE(Ventas!BK178:BK180),"")</f>
        <v>16.129411764705882</v>
      </c>
      <c r="BL180" s="47">
        <f>IFERROR(Oferta!BL180/AVERAGE(Ventas!BL178:BL180),"")</f>
        <v>11.295208655332303</v>
      </c>
      <c r="BM180" s="47">
        <f>IFERROR(Oferta!BM180/AVERAGE(Ventas!BM178:BM180),"")</f>
        <v>8.1219512195121961</v>
      </c>
      <c r="BN180" s="47">
        <f>IFERROR(Oferta!BN180/AVERAGE(Ventas!BN178:BN180),"")</f>
        <v>11.292721518987342</v>
      </c>
      <c r="BO180" s="47">
        <f>IFERROR(Oferta!BO180/AVERAGE(Ventas!BO178:BO180),"")</f>
        <v>22.188679245283019</v>
      </c>
      <c r="BP180" s="47">
        <f>IFERROR(Oferta!BP180/AVERAGE(Ventas!BP178:BP180),"")</f>
        <v>38.423076923076927</v>
      </c>
      <c r="BQ180" s="47">
        <f>IFERROR(Oferta!BQ180/AVERAGE(Ventas!BQ178:BQ180),"")</f>
        <v>11.099554234769688</v>
      </c>
      <c r="BR180" s="47">
        <f>IFERROR(Oferta!BR180/AVERAGE(Ventas!BR178:BR180),"")</f>
        <v>24.851735015772871</v>
      </c>
      <c r="BS180" s="47">
        <f>IFERROR(Oferta!BS180/AVERAGE(Ventas!BS178:BS180),"")</f>
        <v>15.503030303030304</v>
      </c>
      <c r="BT180" s="47">
        <f>IFERROR(Oferta!BT180/AVERAGE(Ventas!BT178:BT180),"")</f>
        <v>20.426470588235293</v>
      </c>
      <c r="BU180" s="47">
        <f>IFERROR(Oferta!BU180/AVERAGE(Ventas!BU178:BU180),"")</f>
        <v>17.761024182076813</v>
      </c>
      <c r="BV180" s="47">
        <f>IFERROR(Oferta!BV180/AVERAGE(Ventas!BV178:BV180),"")</f>
        <v>21.115755627009644</v>
      </c>
      <c r="BW180" s="47">
        <f>IFERROR(Oferta!BW180/AVERAGE(Ventas!BW178:BW180),"")</f>
        <v>32.10526315789474</v>
      </c>
      <c r="BX180" s="47">
        <f>IFERROR(Oferta!BX180/AVERAGE(Ventas!BX178:BX180),"")</f>
        <v>17.996108949416342</v>
      </c>
      <c r="BY180" s="47">
        <f>IFERROR(Oferta!BY180/AVERAGE(Ventas!BY178:BY180),"")</f>
        <v>22.817934782608695</v>
      </c>
      <c r="BZ180" s="47">
        <f>IFERROR(Oferta!BZ180/AVERAGE(Ventas!BZ178:BZ180),"")</f>
        <v>19.553994732221245</v>
      </c>
      <c r="CA180" s="47">
        <f>IFERROR(Oferta!CA180/AVERAGE(Ventas!CA178:CA180),"")</f>
        <v>7.9426644182124795</v>
      </c>
      <c r="CB180" s="47">
        <f>IFERROR(Oferta!CB180/AVERAGE(Ventas!CB178:CB180),"")</f>
        <v>17.495967741935484</v>
      </c>
      <c r="CC180" s="47">
        <f>IFERROR(Oferta!CC180/AVERAGE(Ventas!CC178:CC180),"")</f>
        <v>61.56</v>
      </c>
      <c r="CD180" s="47">
        <f>IFERROR(Oferta!CD180/AVERAGE(Ventas!CD178:CD180),"")</f>
        <v>9.75</v>
      </c>
      <c r="CE180" s="47">
        <f>IFERROR(Oferta!CE180/AVERAGE(Ventas!CE178:CE180),"")</f>
        <v>13.258788332086761</v>
      </c>
      <c r="CF180" s="47">
        <f>IFERROR(Oferta!CF180/AVERAGE(Ventas!CF178:CF180),"")</f>
        <v>58.936708860759495</v>
      </c>
      <c r="CG180" s="47">
        <f>IFERROR(Oferta!CG180/AVERAGE(Ventas!CG178:CG180),"")</f>
        <v>15.807203389830509</v>
      </c>
      <c r="CH180" s="47">
        <f>IFERROR(Oferta!CH180/AVERAGE(Ventas!CH178:CH180),"")</f>
        <v>10.0875</v>
      </c>
      <c r="CI180" s="47">
        <f>IFERROR(Oferta!CI180/AVERAGE(Ventas!CI178:CI180),"")</f>
        <v>16.325993555316863</v>
      </c>
      <c r="CJ180" s="47">
        <f>IFERROR(Oferta!CJ180/AVERAGE(Ventas!CJ178:CJ180),"")</f>
        <v>25.540342298288508</v>
      </c>
      <c r="CK180" s="47">
        <f>IFERROR(Oferta!CK180/AVERAGE(Ventas!CK178:CK180),"")</f>
        <v>34.31707317073171</v>
      </c>
      <c r="CL180" s="47">
        <f>IFERROR(Oferta!CL180/AVERAGE(Ventas!CL178:CL180),"")</f>
        <v>15.04739538855679</v>
      </c>
      <c r="CM180" s="47">
        <f>IFERROR(Oferta!CM180/AVERAGE(Ventas!CM178:CM180),"")</f>
        <v>26.34</v>
      </c>
      <c r="CN180" s="47">
        <f>IFERROR(Oferta!CN180/AVERAGE(Ventas!CN178:CN180),"")</f>
        <v>16.867478510028654</v>
      </c>
      <c r="CO180" s="47">
        <f>IFERROR(Oferta!CO180/AVERAGE(Ventas!CO178:CO180),"")</f>
        <v>4.4304635761589406</v>
      </c>
      <c r="CP180" s="47">
        <f>IFERROR(Oferta!CP180/AVERAGE(Ventas!CP178:CP180),"")</f>
        <v>5.5161290322580649</v>
      </c>
      <c r="CQ180" s="47">
        <f>IFERROR(Oferta!CQ180/AVERAGE(Ventas!CQ178:CQ180),"")</f>
        <v>16.471698113207545</v>
      </c>
      <c r="CR180" s="47">
        <f>IFERROR(Oferta!CR180/AVERAGE(Ventas!CR178:CR180),"")</f>
        <v>15</v>
      </c>
      <c r="CS180" s="47">
        <f>IFERROR(Oferta!CS180/AVERAGE(Ventas!CS178:CS180),"")</f>
        <v>5.25</v>
      </c>
      <c r="CT180" s="47">
        <f>IFERROR(Oferta!CT180/AVERAGE(Ventas!CT178:CT180),"")</f>
        <v>16.392857142857142</v>
      </c>
      <c r="CU180" s="47">
        <f>IFERROR(Oferta!CU180/AVERAGE(Ventas!CU178:CU180),"")</f>
        <v>6.1785714285714288</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31.90909090909091</v>
      </c>
      <c r="CZ180" s="47">
        <f>IFERROR(Oferta!CZ180/AVERAGE(Ventas!CZ178:CZ180),"")</f>
        <v>29.665876777251185</v>
      </c>
      <c r="DA180" s="47">
        <f>IFERROR(Oferta!DA180/AVERAGE(Ventas!DA178:DA180),"")</f>
        <v>25.044117647058822</v>
      </c>
      <c r="DB180" s="47">
        <f>IFERROR(Oferta!DB180/AVERAGE(Ventas!DB178:DB180),"")</f>
        <v>28.159744408945688</v>
      </c>
      <c r="DC180" s="47">
        <f>IFERROR(Oferta!DC180/AVERAGE(Ventas!DC178:DC180),"")</f>
        <v>13.178571428571427</v>
      </c>
      <c r="DD180" s="47">
        <f>IFERROR(Oferta!DD180/AVERAGE(Ventas!DD178:DD180),"")</f>
        <v>13.347593582887701</v>
      </c>
      <c r="DE180" s="47">
        <f>IFERROR(Oferta!DE180/AVERAGE(Ventas!DE178:DE180),"")</f>
        <v>17.060240963855421</v>
      </c>
      <c r="DF180" s="47">
        <f>IFERROR(Oferta!DF180/AVERAGE(Ventas!DF178:DF180),"")</f>
        <v>16.888888888888889</v>
      </c>
      <c r="DG180" s="47">
        <f>IFERROR(Oferta!DG180/AVERAGE(Ventas!DG178:DG180),"")</f>
        <v>13.308641975308642</v>
      </c>
      <c r="DH180" s="47">
        <f>IFERROR(Oferta!DH180/AVERAGE(Ventas!DH178:DH180),"")</f>
        <v>17.018181818181819</v>
      </c>
      <c r="DI180" s="47">
        <f>IFERROR(Oferta!DI180/AVERAGE(Ventas!DI178:DI180),"")</f>
        <v>14.464589235127479</v>
      </c>
      <c r="DJ180" s="47">
        <f>IFERROR(Oferta!DJ180/AVERAGE(Ventas!DJ178:DJ180),"")</f>
        <v>0.125</v>
      </c>
      <c r="DK180" s="47">
        <f>IFERROR(Oferta!DK180/AVERAGE(Ventas!DK178:DK180),"")</f>
        <v>10.618421052631579</v>
      </c>
      <c r="DL180" s="47">
        <f>IFERROR(Oferta!DL180/AVERAGE(Ventas!DL178:DL180),"")</f>
        <v>11.364548494983278</v>
      </c>
      <c r="DM180" s="47">
        <f>IFERROR(Oferta!DM180/AVERAGE(Ventas!DM178:DM180),"")</f>
        <v>13.875</v>
      </c>
      <c r="DN180" s="47">
        <f>IFERROR(Oferta!DN180/AVERAGE(Ventas!DN178:DN180),"")</f>
        <v>9.1875</v>
      </c>
      <c r="DO180" s="47">
        <f>IFERROR(Oferta!DO180/AVERAGE(Ventas!DO178:DO180),"")</f>
        <v>11.921942758022551</v>
      </c>
      <c r="DP180" s="47">
        <f>IFERROR(Oferta!DP180/AVERAGE(Ventas!DP178:DP180),"")</f>
        <v>11.559819413092551</v>
      </c>
      <c r="DQ180" s="47">
        <f>IFERROR(Oferta!DQ180/AVERAGE(Ventas!DQ178:DQ180),"")</f>
        <v>4.5</v>
      </c>
      <c r="DR180" s="47">
        <f>IFERROR(Oferta!DR180/AVERAGE(Ventas!DR178:DR180),"")</f>
        <v>6.4017094017094021</v>
      </c>
      <c r="DS180" s="47">
        <f>IFERROR(Oferta!DS180/AVERAGE(Ventas!DS178:DS180),"")</f>
        <v>15.533898305084746</v>
      </c>
      <c r="DT180" s="47">
        <f>IFERROR(Oferta!DT180/AVERAGE(Ventas!DT178:DT180),"")</f>
        <v>28.10526315789474</v>
      </c>
      <c r="DU180" s="47">
        <f>IFERROR(Oferta!DU180/AVERAGE(Ventas!DU178:DU180),"")</f>
        <v>6.3593314763231197</v>
      </c>
      <c r="DV180" s="47">
        <f>IFERROR(Oferta!DV180/AVERAGE(Ventas!DV178:DV180),"")</f>
        <v>17.277372262773724</v>
      </c>
      <c r="DW180" s="47">
        <f>IFERROR(Oferta!DW180/AVERAGE(Ventas!DW178:DW180),"")</f>
        <v>9.375</v>
      </c>
      <c r="DX180" s="47">
        <f>IFERROR(Oferta!DX180/AVERAGE(Ventas!DX178:DX180),"")</f>
        <v>11.383333333333333</v>
      </c>
      <c r="DY180" s="47">
        <f>IFERROR(Oferta!DY180/AVERAGE(Ventas!DY178:DY180),"")</f>
        <v>14.102678571428571</v>
      </c>
      <c r="DZ180" s="47">
        <f>IFERROR(Oferta!DZ180/AVERAGE(Ventas!DZ178:DZ180),"")</f>
        <v>6.07258064516129</v>
      </c>
      <c r="EA180" s="47" t="str">
        <f>IFERROR(Oferta!EA180/AVERAGE(Ventas!EA178:EA180),"")</f>
        <v/>
      </c>
      <c r="EB180" s="47">
        <f>IFERROR(Oferta!EB180/AVERAGE(Ventas!EB178:EB180),"")</f>
        <v>12.891089108910892</v>
      </c>
      <c r="EC180" s="47">
        <f>IFERROR(Oferta!EC180/AVERAGE(Ventas!EC178:EC180),"")</f>
        <v>6.169354838709677</v>
      </c>
      <c r="ED180" s="47">
        <f>IFERROR(Oferta!ED180/AVERAGE(Ventas!ED178:ED180),"")</f>
        <v>11.3125</v>
      </c>
      <c r="EE180" s="47">
        <f>IFERROR(Oferta!EE180/AVERAGE(Ventas!EE178:EE180),"")</f>
        <v>10.362462333189841</v>
      </c>
      <c r="EF180" s="47">
        <f>IFERROR(Oferta!EF180/AVERAGE(Ventas!EF178:EF180),"")</f>
        <v>12.697258883248731</v>
      </c>
      <c r="EG180" s="47">
        <f>IFERROR(Oferta!EG180/AVERAGE(Ventas!EG178:EG180),"")</f>
        <v>17.082841235026152</v>
      </c>
      <c r="EH180" s="47">
        <f>IFERROR(Oferta!EH180/AVERAGE(Ventas!EH178:EH180),"")</f>
        <v>19.692671394799053</v>
      </c>
      <c r="EI180" s="47">
        <f>IFERROR(Oferta!EI180/AVERAGE(Ventas!EI178:EI180),"")</f>
        <v>12.380044449643234</v>
      </c>
      <c r="EJ180" s="47">
        <f>IFERROR(Oferta!EJ180/AVERAGE(Ventas!EJ178:EJ180),"")</f>
        <v>17.543079488604782</v>
      </c>
      <c r="EK180" s="47">
        <f>IFERROR(Oferta!EK180/AVERAGE(Ventas!EK178:EK180),"")</f>
        <v>13.909360335885404</v>
      </c>
      <c r="EL180" s="47">
        <f>IFERROR(Oferta!EL180/AVERAGE(Ventas!EL178:EL180),"")</f>
        <v>9.7822908204711609</v>
      </c>
      <c r="EM180" s="47">
        <f>IFERROR(Oferta!EM180/AVERAGE(Ventas!EM178:EM180),"")</f>
        <v>12.728784828901366</v>
      </c>
      <c r="EN180" s="47">
        <f>IFERROR(Oferta!EN180/AVERAGE(Ventas!EN178:EN180),"")</f>
        <v>17.903947903947905</v>
      </c>
      <c r="EO180" s="47">
        <f>IFERROR(Oferta!EO180/AVERAGE(Ventas!EO178:EO180),"")</f>
        <v>20.462576687116563</v>
      </c>
      <c r="EP180" s="47">
        <f>IFERROR(Oferta!EP180/AVERAGE(Ventas!EP178:EP180),"")</f>
        <v>12.246688228257499</v>
      </c>
      <c r="EQ180" s="47">
        <f>IFERROR(Oferta!EQ180/AVERAGE(Ventas!EQ178:EQ180),"")</f>
        <v>18.367292523052992</v>
      </c>
      <c r="ER180" s="47">
        <f>IFERROR(Oferta!ER180/AVERAGE(Ventas!ER178:ER180),"")</f>
        <v>13.991638160395286</v>
      </c>
      <c r="ES180" s="47">
        <f>IFERROR(Oferta!ES180/AVERAGE(Ventas!ES178:ES180),"")</f>
        <v>9.9244758777469055</v>
      </c>
      <c r="ET180" s="47">
        <f>IFERROR(Oferta!ET180/AVERAGE(Ventas!ET178:ET180),"")</f>
        <v>12.728411983551988</v>
      </c>
      <c r="EU180" s="47">
        <f>IFERROR(Oferta!EU180/AVERAGE(Ventas!EU178:EU180),"")</f>
        <v>17.313074448529409</v>
      </c>
      <c r="EV180" s="47">
        <f>IFERROR(Oferta!EV180/AVERAGE(Ventas!EV178:EV180),"")</f>
        <v>19.746039856923861</v>
      </c>
      <c r="EW180" s="47">
        <f>IFERROR(Oferta!EW180/AVERAGE(Ventas!EW178:EW180),"")</f>
        <v>12.273219338171977</v>
      </c>
      <c r="EX180" s="47">
        <f>IFERROR(Oferta!EX180/AVERAGE(Ventas!EX178:EX180),"")</f>
        <v>17.759684832567302</v>
      </c>
      <c r="EY180" s="47">
        <f>IFERROR(Oferta!EY180/AVERAGE(Ventas!EY178:EY180),"")</f>
        <v>13.94210796621776</v>
      </c>
      <c r="EZ180" s="47">
        <f>IFERROR(Oferta!EZ180/AVERAGE(Ventas!EZ178:EZ180),"")</f>
        <v>9.9879197873882575</v>
      </c>
      <c r="FA180" s="47">
        <f>IFERROR(Oferta!FA180/AVERAGE(Ventas!FA178:FA180),"")</f>
        <v>12.743317838466009</v>
      </c>
      <c r="FB180" s="47">
        <f>IFERROR(Oferta!FB180/AVERAGE(Ventas!FB178:FB180),"")</f>
        <v>17.155188038060718</v>
      </c>
      <c r="FC180" s="47">
        <f>IFERROR(Oferta!FC180/AVERAGE(Ventas!FC178:FC180),"")</f>
        <v>19.752171691364332</v>
      </c>
      <c r="FD180" s="47">
        <f>IFERROR(Oferta!FD180/AVERAGE(Ventas!FD178:FD180),"")</f>
        <v>12.283288290105281</v>
      </c>
      <c r="FE180" s="47">
        <f>IFERROR(Oferta!FE180/AVERAGE(Ventas!FE178:FE180),"")</f>
        <v>17.626425591098748</v>
      </c>
      <c r="FF180" s="47">
        <f>IFERROR(Oferta!FF180/AVERAGE(Ventas!FF178:FF180),"")</f>
        <v>13.903080728581067</v>
      </c>
    </row>
    <row r="181" spans="1:162" x14ac:dyDescent="0.25">
      <c r="A181" s="36">
        <v>45474</v>
      </c>
      <c r="B181" s="47">
        <f>IFERROR(Oferta!B181/AVERAGE(Ventas!B179:B181),"")</f>
        <v>64</v>
      </c>
      <c r="C181" s="47">
        <f>IFERROR(Oferta!C181/AVERAGE(Ventas!C179:C181),"")</f>
        <v>15.151849448410124</v>
      </c>
      <c r="D181" s="47">
        <f>IFERROR(Oferta!D181/AVERAGE(Ventas!D179:D181),"")</f>
        <v>18.195185426154847</v>
      </c>
      <c r="E181" s="47">
        <f>IFERROR(Oferta!E181/AVERAGE(Ventas!E179:E181),"")</f>
        <v>16.912500000000001</v>
      </c>
      <c r="F181" s="47">
        <f>IFERROR(Oferta!F181/AVERAGE(Ventas!F179:F181),"")</f>
        <v>15.246761658031089</v>
      </c>
      <c r="G181" s="47">
        <f>IFERROR(Oferta!G181/AVERAGE(Ventas!G179:G181),"")</f>
        <v>17.852646638054363</v>
      </c>
      <c r="H181" s="47">
        <f>IFERROR(Oferta!H181/AVERAGE(Ventas!H179:H181),"")</f>
        <v>16.747596814062071</v>
      </c>
      <c r="I181" s="47">
        <f>IFERROR(Oferta!I181/AVERAGE(Ventas!I179:I181),"")</f>
        <v>14.210526315789474</v>
      </c>
      <c r="J181" s="47">
        <f>IFERROR(Oferta!J181/AVERAGE(Ventas!J179:J181),"")</f>
        <v>12.782918149466193</v>
      </c>
      <c r="K181" s="47">
        <f>IFERROR(Oferta!K181/AVERAGE(Ventas!K179:K181),"")</f>
        <v>16.22271714922049</v>
      </c>
      <c r="L181" s="47">
        <f>IFERROR(Oferta!L181/AVERAGE(Ventas!L179:L181),"")</f>
        <v>24.784615384615382</v>
      </c>
      <c r="M181" s="47">
        <f>IFERROR(Oferta!M181/AVERAGE(Ventas!M179:M181),"")</f>
        <v>13.263282172373081</v>
      </c>
      <c r="N181" s="47">
        <f>IFERROR(Oferta!N181/AVERAGE(Ventas!N179:N181),"")</f>
        <v>17.305447470817121</v>
      </c>
      <c r="O181" s="47">
        <f>IFERROR(Oferta!O181/AVERAGE(Ventas!O179:O181),"")</f>
        <v>13.943371522094926</v>
      </c>
      <c r="P181" s="47">
        <f>IFERROR(Oferta!P181/AVERAGE(Ventas!P179:P181),"")</f>
        <v>6.4834377797672342</v>
      </c>
      <c r="Q181" s="47">
        <f>IFERROR(Oferta!Q181/AVERAGE(Ventas!Q179:Q181),"")</f>
        <v>11.258411993337036</v>
      </c>
      <c r="R181" s="47">
        <f>IFERROR(Oferta!R181/AVERAGE(Ventas!R179:R181),"")</f>
        <v>15.805484693877553</v>
      </c>
      <c r="S181" s="47">
        <f>IFERROR(Oferta!S181/AVERAGE(Ventas!S179:S181),"")</f>
        <v>21.051457975986278</v>
      </c>
      <c r="T181" s="47">
        <f>IFERROR(Oferta!T181/AVERAGE(Ventas!T179:T181),"")</f>
        <v>10.73147599288678</v>
      </c>
      <c r="U181" s="47">
        <f>IFERROR(Oferta!U181/AVERAGE(Ventas!U179:U181),"")</f>
        <v>16.627856950793223</v>
      </c>
      <c r="V181" s="47">
        <f>IFERROR(Oferta!V181/AVERAGE(Ventas!V179:V181),"")</f>
        <v>12.315800881439202</v>
      </c>
      <c r="W181" s="47">
        <f>IFERROR(Oferta!W181/AVERAGE(Ventas!W179:W181),"")</f>
        <v>10.39344262295082</v>
      </c>
      <c r="X181" s="47">
        <f>IFERROR(Oferta!X181/AVERAGE(Ventas!X179:X181),"")</f>
        <v>12.149241146711637</v>
      </c>
      <c r="Y181" s="47">
        <f>IFERROR(Oferta!Y181/AVERAGE(Ventas!Y179:Y181),"")</f>
        <v>19.637362637362639</v>
      </c>
      <c r="Z181" s="47">
        <f>IFERROR(Oferta!Z181/AVERAGE(Ventas!Z179:Z181),"")</f>
        <v>20.810276679841898</v>
      </c>
      <c r="AA181" s="47">
        <f>IFERROR(Oferta!AA181/AVERAGE(Ventas!AA179:AA181),"")</f>
        <v>11.914536157779402</v>
      </c>
      <c r="AB181" s="47">
        <f>IFERROR(Oferta!AB181/AVERAGE(Ventas!AB179:AB181),"")</f>
        <v>20.008760951188986</v>
      </c>
      <c r="AC181" s="47">
        <f>IFERROR(Oferta!AC181/AVERAGE(Ventas!AC179:AC181),"")</f>
        <v>14.897601476014762</v>
      </c>
      <c r="AD181" s="47">
        <f>IFERROR(Oferta!AD181/AVERAGE(Ventas!AD179:AD181),"")</f>
        <v>23.866666666666667</v>
      </c>
      <c r="AE181" s="47">
        <f>IFERROR(Oferta!AE181/AVERAGE(Ventas!AE179:AE181),"")</f>
        <v>14.098101265822786</v>
      </c>
      <c r="AF181" s="47">
        <f>IFERROR(Oferta!AF181/AVERAGE(Ventas!AF179:AF181),"")</f>
        <v>11.39516129032258</v>
      </c>
      <c r="AG181" s="47">
        <f>IFERROR(Oferta!AG181/AVERAGE(Ventas!AG179:AG181),"")</f>
        <v>17.5</v>
      </c>
      <c r="AH181" s="47">
        <f>IFERROR(Oferta!AH181/AVERAGE(Ventas!AH179:AH181),"")</f>
        <v>15.315789473684211</v>
      </c>
      <c r="AI181" s="47">
        <f>IFERROR(Oferta!AI181/AVERAGE(Ventas!AI179:AI181),"")</f>
        <v>11.676923076923076</v>
      </c>
      <c r="AJ181" s="47">
        <f>IFERROR(Oferta!AJ181/AVERAGE(Ventas!AJ179:AJ181),"")</f>
        <v>14.352342158859472</v>
      </c>
      <c r="AK181" s="47">
        <f>IFERROR(Oferta!AK181/AVERAGE(Ventas!AK179:AK181),"")</f>
        <v>4.3441558441558437</v>
      </c>
      <c r="AL181" s="47">
        <f>IFERROR(Oferta!AL181/AVERAGE(Ventas!AL179:AL181),"")</f>
        <v>8.4980079681274887</v>
      </c>
      <c r="AM181" s="47">
        <f>IFERROR(Oferta!AM181/AVERAGE(Ventas!AM179:AM181),"")</f>
        <v>19.413043478260871</v>
      </c>
      <c r="AN181" s="47">
        <f>IFERROR(Oferta!AN181/AVERAGE(Ventas!AN179:AN181),"")</f>
        <v>35.666666666666664</v>
      </c>
      <c r="AO181" s="47">
        <f>IFERROR(Oferta!AO181/AVERAGE(Ventas!AO179:AO181),"")</f>
        <v>6.9185185185185185</v>
      </c>
      <c r="AP181" s="47">
        <f>IFERROR(Oferta!AP181/AVERAGE(Ventas!AP179:AP181),"")</f>
        <v>21.28846153846154</v>
      </c>
      <c r="AQ181" s="47">
        <f>IFERROR(Oferta!AQ181/AVERAGE(Ventas!AQ179:AQ181),"")</f>
        <v>10.914438502673796</v>
      </c>
      <c r="AR181" s="47">
        <f>IFERROR(Oferta!AR181/AVERAGE(Ventas!AR179:AR181),"")</f>
        <v>8.6909090909090914</v>
      </c>
      <c r="AS181" s="47">
        <f>IFERROR(Oferta!AS181/AVERAGE(Ventas!AS179:AS181),"")</f>
        <v>14.08</v>
      </c>
      <c r="AT181" s="47">
        <f>IFERROR(Oferta!AT181/AVERAGE(Ventas!AT179:AT181),"")</f>
        <v>23.733870967741932</v>
      </c>
      <c r="AU181" s="47">
        <f>IFERROR(Oferta!AU181/AVERAGE(Ventas!AU179:AU181),"")</f>
        <v>10.714285714285714</v>
      </c>
      <c r="AV181" s="47">
        <f>IFERROR(Oferta!AV181/AVERAGE(Ventas!AV179:AV181),"")</f>
        <v>12.634146341463415</v>
      </c>
      <c r="AW181" s="47">
        <f>IFERROR(Oferta!AW181/AVERAGE(Ventas!AW179:AW181),"")</f>
        <v>23.038167938931299</v>
      </c>
      <c r="AX181" s="47">
        <f>IFERROR(Oferta!AX181/AVERAGE(Ventas!AX179:AX181),"")</f>
        <v>14.461126005361931</v>
      </c>
      <c r="AY181" s="47">
        <f>IFERROR(Oferta!AY181/AVERAGE(Ventas!AY179:AY181),"")</f>
        <v>6.1578947368421053</v>
      </c>
      <c r="AZ181" s="47">
        <f>IFERROR(Oferta!AZ181/AVERAGE(Ventas!AZ179:AZ181),"")</f>
        <v>41.2</v>
      </c>
      <c r="BA181" s="47">
        <f>IFERROR(Oferta!BA181/AVERAGE(Ventas!BA179:BA181),"")</f>
        <v>10.574257425742575</v>
      </c>
      <c r="BB181" s="47">
        <f>IFERROR(Oferta!BB181/AVERAGE(Ventas!BB179:BB181),"")</f>
        <v>12</v>
      </c>
      <c r="BC181" s="47">
        <f>IFERROR(Oferta!BC181/AVERAGE(Ventas!BC179:BC181),"")</f>
        <v>21.617647058823529</v>
      </c>
      <c r="BD181" s="47">
        <f>IFERROR(Oferta!BD181/AVERAGE(Ventas!BD179:BD181),"")</f>
        <v>10.601941747572814</v>
      </c>
      <c r="BE181" s="47">
        <f>IFERROR(Oferta!BE181/AVERAGE(Ventas!BE179:BE181),"")</f>
        <v>14.982456140350877</v>
      </c>
      <c r="BF181" s="47">
        <f>IFERROR(Oferta!BF181/AVERAGE(Ventas!BF179:BF181),"")</f>
        <v>12.091603053435115</v>
      </c>
      <c r="BG181" s="47">
        <f>IFERROR(Oferta!BG181/AVERAGE(Ventas!BG179:BG181),"")</f>
        <v>9.7070938215102984</v>
      </c>
      <c r="BH181" s="47">
        <f>IFERROR(Oferta!BH181/AVERAGE(Ventas!BH179:BH181),"")</f>
        <v>17.079999999999998</v>
      </c>
      <c r="BI181" s="47">
        <f>IFERROR(Oferta!BI181/AVERAGE(Ventas!BI179:BI181),"")</f>
        <v>9</v>
      </c>
      <c r="BJ181" s="47">
        <f>IFERROR(Oferta!BJ181/AVERAGE(Ventas!BJ179:BJ181),"")</f>
        <v>10.257042253521126</v>
      </c>
      <c r="BK181" s="47">
        <f>IFERROR(Oferta!BK181/AVERAGE(Ventas!BK179:BK181),"")</f>
        <v>16.670886075949369</v>
      </c>
      <c r="BL181" s="47">
        <f>IFERROR(Oferta!BL181/AVERAGE(Ventas!BL179:BL181),"")</f>
        <v>11.040185471406492</v>
      </c>
      <c r="BM181" s="47">
        <f>IFERROR(Oferta!BM181/AVERAGE(Ventas!BM179:BM181),"")</f>
        <v>7.382022471910112</v>
      </c>
      <c r="BN181" s="47">
        <f>IFERROR(Oferta!BN181/AVERAGE(Ventas!BN179:BN181),"")</f>
        <v>11.205882352941176</v>
      </c>
      <c r="BO181" s="47">
        <f>IFERROR(Oferta!BO181/AVERAGE(Ventas!BO179:BO181),"")</f>
        <v>28.180555555555557</v>
      </c>
      <c r="BP181" s="47">
        <f>IFERROR(Oferta!BP181/AVERAGE(Ventas!BP179:BP181),"")</f>
        <v>34.875</v>
      </c>
      <c r="BQ181" s="47">
        <f>IFERROR(Oferta!BQ181/AVERAGE(Ventas!BQ179:BQ181),"")</f>
        <v>10.720399429386591</v>
      </c>
      <c r="BR181" s="47">
        <f>IFERROR(Oferta!BR181/AVERAGE(Ventas!BR179:BR181),"")</f>
        <v>29.558823529411764</v>
      </c>
      <c r="BS181" s="47">
        <f>IFERROR(Oferta!BS181/AVERAGE(Ventas!BS179:BS181),"")</f>
        <v>15.986639260020556</v>
      </c>
      <c r="BT181" s="47">
        <f>IFERROR(Oferta!BT181/AVERAGE(Ventas!BT179:BT181),"")</f>
        <v>21.774193548387096</v>
      </c>
      <c r="BU181" s="47">
        <f>IFERROR(Oferta!BU181/AVERAGE(Ventas!BU179:BU181),"")</f>
        <v>19.184568835098336</v>
      </c>
      <c r="BV181" s="47">
        <f>IFERROR(Oferta!BV181/AVERAGE(Ventas!BV179:BV181),"")</f>
        <v>19.2485549132948</v>
      </c>
      <c r="BW181" s="47">
        <f>IFERROR(Oferta!BW181/AVERAGE(Ventas!BW179:BW181),"")</f>
        <v>31.315789473684209</v>
      </c>
      <c r="BX181" s="47">
        <f>IFERROR(Oferta!BX181/AVERAGE(Ventas!BX179:BX181),"")</f>
        <v>19.406639004149376</v>
      </c>
      <c r="BY181" s="47">
        <f>IFERROR(Oferta!BY181/AVERAGE(Ventas!BY179:BY181),"")</f>
        <v>20.955334987593051</v>
      </c>
      <c r="BZ181" s="47">
        <f>IFERROR(Oferta!BZ181/AVERAGE(Ventas!BZ179:BZ181),"")</f>
        <v>19.960923623445826</v>
      </c>
      <c r="CA181" s="47">
        <f>IFERROR(Oferta!CA181/AVERAGE(Ventas!CA179:CA181),"")</f>
        <v>7.5515624999999993</v>
      </c>
      <c r="CB181" s="47">
        <f>IFERROR(Oferta!CB181/AVERAGE(Ventas!CB179:CB181),"")</f>
        <v>17.090196078431372</v>
      </c>
      <c r="CC181" s="47">
        <f>IFERROR(Oferta!CC181/AVERAGE(Ventas!CC179:CC181),"")</f>
        <v>46.639175257731956</v>
      </c>
      <c r="CD181" s="47">
        <f>IFERROR(Oferta!CD181/AVERAGE(Ventas!CD179:CD181),"")</f>
        <v>42</v>
      </c>
      <c r="CE181" s="47">
        <f>IFERROR(Oferta!CE181/AVERAGE(Ventas!CE179:CE181),"")</f>
        <v>12.745195729537366</v>
      </c>
      <c r="CF181" s="47">
        <f>IFERROR(Oferta!CF181/AVERAGE(Ventas!CF179:CF181),"")</f>
        <v>46.591836734693878</v>
      </c>
      <c r="CG181" s="47">
        <f>IFERROR(Oferta!CG181/AVERAGE(Ventas!CG179:CG181),"")</f>
        <v>14.952095808383234</v>
      </c>
      <c r="CH181" s="47">
        <f>IFERROR(Oferta!CH181/AVERAGE(Ventas!CH179:CH181),"")</f>
        <v>9.4192139737991276</v>
      </c>
      <c r="CI181" s="47">
        <f>IFERROR(Oferta!CI181/AVERAGE(Ventas!CI179:CI181),"")</f>
        <v>17.291189931350115</v>
      </c>
      <c r="CJ181" s="47">
        <f>IFERROR(Oferta!CJ181/AVERAGE(Ventas!CJ179:CJ181),"")</f>
        <v>29.902941176470591</v>
      </c>
      <c r="CK181" s="47">
        <f>IFERROR(Oferta!CK181/AVERAGE(Ventas!CK179:CK181),"")</f>
        <v>30.6</v>
      </c>
      <c r="CL181" s="47">
        <f>IFERROR(Oferta!CL181/AVERAGE(Ventas!CL179:CL181),"")</f>
        <v>15.656844968268357</v>
      </c>
      <c r="CM181" s="47">
        <f>IFERROR(Oferta!CM181/AVERAGE(Ventas!CM179:CM181),"")</f>
        <v>29.984415584415583</v>
      </c>
      <c r="CN181" s="47">
        <f>IFERROR(Oferta!CN181/AVERAGE(Ventas!CN179:CN181),"")</f>
        <v>17.785796989579314</v>
      </c>
      <c r="CO181" s="47">
        <f>IFERROR(Oferta!CO181/AVERAGE(Ventas!CO179:CO181),"")</f>
        <v>3.1118012422360248</v>
      </c>
      <c r="CP181" s="47">
        <f>IFERROR(Oferta!CP181/AVERAGE(Ventas!CP179:CP181),"")</f>
        <v>4.0846153846153843</v>
      </c>
      <c r="CQ181" s="47">
        <f>IFERROR(Oferta!CQ181/AVERAGE(Ventas!CQ179:CQ181),"")</f>
        <v>18.127659574468087</v>
      </c>
      <c r="CR181" s="47" t="str">
        <f>IFERROR(Oferta!CR181/AVERAGE(Ventas!CR179:CR181),"")</f>
        <v/>
      </c>
      <c r="CS181" s="47">
        <f>IFERROR(Oferta!CS181/AVERAGE(Ventas!CS179:CS181),"")</f>
        <v>3.8546255506607929</v>
      </c>
      <c r="CT181" s="47">
        <f>IFERROR(Oferta!CT181/AVERAGE(Ventas!CT179:CT181),"")</f>
        <v>19.085106382978726</v>
      </c>
      <c r="CU181" s="47">
        <f>IFERROR(Oferta!CU181/AVERAGE(Ventas!CU179:CU181),"")</f>
        <v>4.8379120879120885</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28.625</v>
      </c>
      <c r="CZ181" s="47">
        <f>IFERROR(Oferta!CZ181/AVERAGE(Ventas!CZ179:CZ181),"")</f>
        <v>25.252676659528909</v>
      </c>
      <c r="DA181" s="47">
        <f>IFERROR(Oferta!DA181/AVERAGE(Ventas!DA179:DA181),"")</f>
        <v>25</v>
      </c>
      <c r="DB181" s="47">
        <f>IFERROR(Oferta!DB181/AVERAGE(Ventas!DB179:DB181),"")</f>
        <v>25.175074183976264</v>
      </c>
      <c r="DC181" s="47">
        <f>IFERROR(Oferta!DC181/AVERAGE(Ventas!DC179:DC181),"")</f>
        <v>17.53846153846154</v>
      </c>
      <c r="DD181" s="47">
        <f>IFERROR(Oferta!DD181/AVERAGE(Ventas!DD179:DD181),"")</f>
        <v>13.271739130434781</v>
      </c>
      <c r="DE181" s="47">
        <f>IFERROR(Oferta!DE181/AVERAGE(Ventas!DE179:DE181),"")</f>
        <v>20.219178082191782</v>
      </c>
      <c r="DF181" s="47">
        <f>IFERROR(Oferta!DF181/AVERAGE(Ventas!DF179:DF181),"")</f>
        <v>41.727272727272727</v>
      </c>
      <c r="DG181" s="47">
        <f>IFERROR(Oferta!DG181/AVERAGE(Ventas!DG179:DG181),"")</f>
        <v>14.211864406779661</v>
      </c>
      <c r="DH181" s="47">
        <f>IFERROR(Oferta!DH181/AVERAGE(Ventas!DH179:DH181),"")</f>
        <v>23.035714285714285</v>
      </c>
      <c r="DI181" s="47">
        <f>IFERROR(Oferta!DI181/AVERAGE(Ventas!DI179:DI181),"")</f>
        <v>16.528124999999999</v>
      </c>
      <c r="DJ181" s="47">
        <f>IFERROR(Oferta!DJ181/AVERAGE(Ventas!DJ179:DJ181),"")</f>
        <v>0.5</v>
      </c>
      <c r="DK181" s="47">
        <f>IFERROR(Oferta!DK181/AVERAGE(Ventas!DK179:DK181),"")</f>
        <v>12.046153846153846</v>
      </c>
      <c r="DL181" s="47">
        <f>IFERROR(Oferta!DL181/AVERAGE(Ventas!DL179:DL181),"")</f>
        <v>11.695970695970695</v>
      </c>
      <c r="DM181" s="47">
        <f>IFERROR(Oferta!DM181/AVERAGE(Ventas!DM179:DM181),"")</f>
        <v>11.46078431372549</v>
      </c>
      <c r="DN181" s="47">
        <f>IFERROR(Oferta!DN181/AVERAGE(Ventas!DN179:DN181),"")</f>
        <v>11.536764705882351</v>
      </c>
      <c r="DO181" s="47">
        <f>IFERROR(Oferta!DO181/AVERAGE(Ventas!DO179:DO181),"")</f>
        <v>11.632</v>
      </c>
      <c r="DP181" s="47">
        <f>IFERROR(Oferta!DP181/AVERAGE(Ventas!DP179:DP181),"")</f>
        <v>11.621728786677242</v>
      </c>
      <c r="DQ181" s="47">
        <f>IFERROR(Oferta!DQ181/AVERAGE(Ventas!DQ179:DQ181),"")</f>
        <v>2.1818181818181821</v>
      </c>
      <c r="DR181" s="47">
        <f>IFERROR(Oferta!DR181/AVERAGE(Ventas!DR179:DR181),"")</f>
        <v>7.5142857142857142</v>
      </c>
      <c r="DS181" s="47">
        <f>IFERROR(Oferta!DS181/AVERAGE(Ventas!DS179:DS181),"")</f>
        <v>13.5</v>
      </c>
      <c r="DT181" s="47">
        <f>IFERROR(Oferta!DT181/AVERAGE(Ventas!DT179:DT181),"")</f>
        <v>30.375</v>
      </c>
      <c r="DU181" s="47">
        <f>IFERROR(Oferta!DU181/AVERAGE(Ventas!DU179:DU181),"")</f>
        <v>7.3343558282208585</v>
      </c>
      <c r="DV181" s="47">
        <f>IFERROR(Oferta!DV181/AVERAGE(Ventas!DV179:DV181),"")</f>
        <v>15.349315068493151</v>
      </c>
      <c r="DW181" s="47">
        <f>IFERROR(Oferta!DW181/AVERAGE(Ventas!DW179:DW181),"")</f>
        <v>9.8135593220338979</v>
      </c>
      <c r="DX181" s="47">
        <f>IFERROR(Oferta!DX181/AVERAGE(Ventas!DX179:DX181),"")</f>
        <v>6.3804347826086953</v>
      </c>
      <c r="DY181" s="47">
        <f>IFERROR(Oferta!DY181/AVERAGE(Ventas!DY179:DY181),"")</f>
        <v>11.451219512195122</v>
      </c>
      <c r="DZ181" s="47">
        <f>IFERROR(Oferta!DZ181/AVERAGE(Ventas!DZ179:DZ181),"")</f>
        <v>6.7799999999999994</v>
      </c>
      <c r="EA181" s="47" t="str">
        <f>IFERROR(Oferta!EA181/AVERAGE(Ventas!EA179:EA181),"")</f>
        <v/>
      </c>
      <c r="EB181" s="47">
        <f>IFERROR(Oferta!EB181/AVERAGE(Ventas!EB179:EB181),"")</f>
        <v>8.7701149425287355</v>
      </c>
      <c r="EC181" s="47">
        <f>IFERROR(Oferta!EC181/AVERAGE(Ventas!EC179:EC181),"")</f>
        <v>6.8999999999999995</v>
      </c>
      <c r="ED181" s="47">
        <f>IFERROR(Oferta!ED181/AVERAGE(Ventas!ED179:ED181),"")</f>
        <v>8.469453376205788</v>
      </c>
      <c r="EE181" s="47">
        <f>IFERROR(Oferta!EE181/AVERAGE(Ventas!EE179:EE181),"")</f>
        <v>10.119438877755512</v>
      </c>
      <c r="EF181" s="47">
        <f>IFERROR(Oferta!EF181/AVERAGE(Ventas!EF179:EF181),"")</f>
        <v>12.921863260706237</v>
      </c>
      <c r="EG181" s="47">
        <f>IFERROR(Oferta!EG181/AVERAGE(Ventas!EG179:EG181),"")</f>
        <v>17.500516528925619</v>
      </c>
      <c r="EH181" s="47">
        <f>IFERROR(Oferta!EH181/AVERAGE(Ventas!EH179:EH181),"")</f>
        <v>20.241984732824427</v>
      </c>
      <c r="EI181" s="47">
        <f>IFERROR(Oferta!EI181/AVERAGE(Ventas!EI179:EI181),"")</f>
        <v>12.513830532212886</v>
      </c>
      <c r="EJ181" s="47">
        <f>IFERROR(Oferta!EJ181/AVERAGE(Ventas!EJ179:EJ181),"")</f>
        <v>18.005057600449565</v>
      </c>
      <c r="EK181" s="47">
        <f>IFERROR(Oferta!EK181/AVERAGE(Ventas!EK179:EK181),"")</f>
        <v>14.125381380390863</v>
      </c>
      <c r="EL181" s="47">
        <f>IFERROR(Oferta!EL181/AVERAGE(Ventas!EL179:EL181),"")</f>
        <v>9.5520304568527923</v>
      </c>
      <c r="EM181" s="47">
        <f>IFERROR(Oferta!EM181/AVERAGE(Ventas!EM179:EM181),"")</f>
        <v>12.945847602739727</v>
      </c>
      <c r="EN181" s="47">
        <f>IFERROR(Oferta!EN181/AVERAGE(Ventas!EN179:EN181),"")</f>
        <v>18.309586388158806</v>
      </c>
      <c r="EO181" s="47">
        <f>IFERROR(Oferta!EO181/AVERAGE(Ventas!EO179:EO181),"")</f>
        <v>20.916716958358478</v>
      </c>
      <c r="EP181" s="47">
        <f>IFERROR(Oferta!EP181/AVERAGE(Ventas!EP179:EP181),"")</f>
        <v>12.354914265511756</v>
      </c>
      <c r="EQ181" s="47">
        <f>IFERROR(Oferta!EQ181/AVERAGE(Ventas!EQ179:EQ181),"")</f>
        <v>18.795746117488182</v>
      </c>
      <c r="ER181" s="47">
        <f>IFERROR(Oferta!ER181/AVERAGE(Ventas!ER179:ER181),"")</f>
        <v>14.171035095513107</v>
      </c>
      <c r="ES181" s="47">
        <f>IFERROR(Oferta!ES181/AVERAGE(Ventas!ES179:ES181),"")</f>
        <v>9.6918687589158345</v>
      </c>
      <c r="ET181" s="47">
        <f>IFERROR(Oferta!ET181/AVERAGE(Ventas!ET179:ET181),"")</f>
        <v>12.854499703966844</v>
      </c>
      <c r="EU181" s="47">
        <f>IFERROR(Oferta!EU181/AVERAGE(Ventas!EU179:EU181),"")</f>
        <v>17.746727980191014</v>
      </c>
      <c r="EV181" s="47">
        <f>IFERROR(Oferta!EV181/AVERAGE(Ventas!EV179:EV181),"")</f>
        <v>19.783018867924529</v>
      </c>
      <c r="EW181" s="47">
        <f>IFERROR(Oferta!EW181/AVERAGE(Ventas!EW179:EW181),"")</f>
        <v>12.310983084089237</v>
      </c>
      <c r="EX181" s="47">
        <f>IFERROR(Oferta!EX181/AVERAGE(Ventas!EX179:EX181),"")</f>
        <v>18.137494044783228</v>
      </c>
      <c r="EY181" s="47">
        <f>IFERROR(Oferta!EY181/AVERAGE(Ventas!EY179:EY181),"")</f>
        <v>14.059652835368469</v>
      </c>
      <c r="EZ181" s="47">
        <f>IFERROR(Oferta!EZ181/AVERAGE(Ventas!EZ179:EZ181),"")</f>
        <v>9.4879518072289155</v>
      </c>
      <c r="FA181" s="47">
        <f>IFERROR(Oferta!FA181/AVERAGE(Ventas!FA179:FA181),"")</f>
        <v>12.837671833869553</v>
      </c>
      <c r="FB181" s="47">
        <f>IFERROR(Oferta!FB181/AVERAGE(Ventas!FB179:FB181),"")</f>
        <v>17.618925533154641</v>
      </c>
      <c r="FC181" s="47">
        <f>IFERROR(Oferta!FC181/AVERAGE(Ventas!FC179:FC181),"")</f>
        <v>19.788977159880833</v>
      </c>
      <c r="FD181" s="47">
        <f>IFERROR(Oferta!FD181/AVERAGE(Ventas!FD179:FD181),"")</f>
        <v>12.237037926068171</v>
      </c>
      <c r="FE181" s="47">
        <f>IFERROR(Oferta!FE181/AVERAGE(Ventas!FE179:FE181),"")</f>
        <v>18.03142991977348</v>
      </c>
      <c r="FF181" s="47">
        <f>IFERROR(Oferta!FF181/AVERAGE(Ventas!FF179:FF181),"")</f>
        <v>13.961956674440168</v>
      </c>
    </row>
    <row r="182" spans="1:162" x14ac:dyDescent="0.25">
      <c r="A182" s="36">
        <v>45505</v>
      </c>
      <c r="B182" s="47">
        <f>IFERROR(Oferta!B182/AVERAGE(Ventas!B180:B182),"")</f>
        <v>67</v>
      </c>
      <c r="C182" s="47">
        <f>IFERROR(Oferta!C182/AVERAGE(Ventas!C180:C182),"")</f>
        <v>14.647173489278753</v>
      </c>
      <c r="D182" s="47">
        <f>IFERROR(Oferta!D182/AVERAGE(Ventas!D180:D182),"")</f>
        <v>17.992182410423453</v>
      </c>
      <c r="E182" s="47">
        <f>IFERROR(Oferta!E182/AVERAGE(Ventas!E180:E182),"")</f>
        <v>11.890588235294118</v>
      </c>
      <c r="F182" s="47">
        <f>IFERROR(Oferta!F182/AVERAGE(Ventas!F180:F182),"")</f>
        <v>14.749027237354085</v>
      </c>
      <c r="G182" s="47">
        <f>IFERROR(Oferta!G182/AVERAGE(Ventas!G180:G182),"")</f>
        <v>15.817610062893081</v>
      </c>
      <c r="H182" s="47">
        <f>IFERROR(Oferta!H182/AVERAGE(Ventas!H180:H182),"")</f>
        <v>15.398013750954927</v>
      </c>
      <c r="I182" s="47">
        <f>IFERROR(Oferta!I182/AVERAGE(Ventas!I180:I182),"")</f>
        <v>11.480412371134021</v>
      </c>
      <c r="J182" s="47">
        <f>IFERROR(Oferta!J182/AVERAGE(Ventas!J180:J182),"")</f>
        <v>10.062913907284768</v>
      </c>
      <c r="K182" s="47">
        <f>IFERROR(Oferta!K182/AVERAGE(Ventas!K180:K182),"")</f>
        <v>15.820512820512821</v>
      </c>
      <c r="L182" s="47">
        <f>IFERROR(Oferta!L182/AVERAGE(Ventas!L180:L182),"")</f>
        <v>20.320754716981131</v>
      </c>
      <c r="M182" s="47">
        <f>IFERROR(Oferta!M182/AVERAGE(Ventas!M180:M182),"")</f>
        <v>10.50875486381323</v>
      </c>
      <c r="N182" s="47">
        <f>IFERROR(Oferta!N182/AVERAGE(Ventas!N180:N182),"")</f>
        <v>16.651567944250871</v>
      </c>
      <c r="O182" s="47">
        <f>IFERROR(Oferta!O182/AVERAGE(Ventas!O180:O182),"")</f>
        <v>11.472662657189721</v>
      </c>
      <c r="P182" s="47">
        <f>IFERROR(Oferta!P182/AVERAGE(Ventas!P180:P182),"")</f>
        <v>7.6461126005361928</v>
      </c>
      <c r="Q182" s="47">
        <f>IFERROR(Oferta!Q182/AVERAGE(Ventas!Q180:Q182),"")</f>
        <v>10.74604339167802</v>
      </c>
      <c r="R182" s="47">
        <f>IFERROR(Oferta!R182/AVERAGE(Ventas!R180:R182),"")</f>
        <v>15.43509400179051</v>
      </c>
      <c r="S182" s="47">
        <f>IFERROR(Oferta!S182/AVERAGE(Ventas!S180:S182),"")</f>
        <v>17.522238163558104</v>
      </c>
      <c r="T182" s="47">
        <f>IFERROR(Oferta!T182/AVERAGE(Ventas!T180:T182),"")</f>
        <v>10.420637898686678</v>
      </c>
      <c r="U182" s="47">
        <f>IFERROR(Oferta!U182/AVERAGE(Ventas!U180:U182),"")</f>
        <v>15.794466403162057</v>
      </c>
      <c r="V182" s="47">
        <f>IFERROR(Oferta!V182/AVERAGE(Ventas!V180:V182),"")</f>
        <v>11.899646450911067</v>
      </c>
      <c r="W182" s="47">
        <f>IFERROR(Oferta!W182/AVERAGE(Ventas!W180:W182),"")</f>
        <v>6.8530351437699686</v>
      </c>
      <c r="X182" s="47">
        <f>IFERROR(Oferta!X182/AVERAGE(Ventas!X180:X182),"")</f>
        <v>12.878787878787879</v>
      </c>
      <c r="Y182" s="47">
        <f>IFERROR(Oferta!Y182/AVERAGE(Ventas!Y180:Y182),"")</f>
        <v>18.3585237258348</v>
      </c>
      <c r="Z182" s="47">
        <f>IFERROR(Oferta!Z182/AVERAGE(Ventas!Z180:Z182),"")</f>
        <v>20.348360655737707</v>
      </c>
      <c r="AA182" s="47">
        <f>IFERROR(Oferta!AA182/AVERAGE(Ventas!AA180:AA182),"")</f>
        <v>11.53352353780314</v>
      </c>
      <c r="AB182" s="47">
        <f>IFERROR(Oferta!AB182/AVERAGE(Ventas!AB180:AB182),"")</f>
        <v>18.955719557195572</v>
      </c>
      <c r="AC182" s="47">
        <f>IFERROR(Oferta!AC182/AVERAGE(Ventas!AC180:AC182),"")</f>
        <v>14.257787810383746</v>
      </c>
      <c r="AD182" s="47">
        <f>IFERROR(Oferta!AD182/AVERAGE(Ventas!AD180:AD182),"")</f>
        <v>19.823529411764707</v>
      </c>
      <c r="AE182" s="47">
        <f>IFERROR(Oferta!AE182/AVERAGE(Ventas!AE180:AE182),"")</f>
        <v>12.975460122699387</v>
      </c>
      <c r="AF182" s="47">
        <f>IFERROR(Oferta!AF182/AVERAGE(Ventas!AF180:AF182),"")</f>
        <v>12.763636363636364</v>
      </c>
      <c r="AG182" s="47">
        <f>IFERROR(Oferta!AG182/AVERAGE(Ventas!AG180:AG182),"")</f>
        <v>17</v>
      </c>
      <c r="AH182" s="47">
        <f>IFERROR(Oferta!AH182/AVERAGE(Ventas!AH180:AH182),"")</f>
        <v>13.901856763925728</v>
      </c>
      <c r="AI182" s="47">
        <f>IFERROR(Oferta!AI182/AVERAGE(Ventas!AI180:AI182),"")</f>
        <v>12.982758620689657</v>
      </c>
      <c r="AJ182" s="47">
        <f>IFERROR(Oferta!AJ182/AVERAGE(Ventas!AJ180:AJ182),"")</f>
        <v>13.685598377281947</v>
      </c>
      <c r="AK182" s="47">
        <f>IFERROR(Oferta!AK182/AVERAGE(Ventas!AK180:AK182),"")</f>
        <v>4.0067114093959733</v>
      </c>
      <c r="AL182" s="47">
        <f>IFERROR(Oferta!AL182/AVERAGE(Ventas!AL180:AL182),"")</f>
        <v>7.7727272727272734</v>
      </c>
      <c r="AM182" s="47">
        <f>IFERROR(Oferta!AM182/AVERAGE(Ventas!AM180:AM182),"")</f>
        <v>15.585798816568047</v>
      </c>
      <c r="AN182" s="47">
        <f>IFERROR(Oferta!AN182/AVERAGE(Ventas!AN180:AN182),"")</f>
        <v>27.913043478260867</v>
      </c>
      <c r="AO182" s="47">
        <f>IFERROR(Oferta!AO182/AVERAGE(Ventas!AO180:AO182),"")</f>
        <v>6.4827586206896548</v>
      </c>
      <c r="AP182" s="47">
        <f>IFERROR(Oferta!AP182/AVERAGE(Ventas!AP180:AP182),"")</f>
        <v>17.0625</v>
      </c>
      <c r="AQ182" s="47">
        <f>IFERROR(Oferta!AQ182/AVERAGE(Ventas!AQ180:AQ182),"")</f>
        <v>9.7224880382775112</v>
      </c>
      <c r="AR182" s="47">
        <f>IFERROR(Oferta!AR182/AVERAGE(Ventas!AR180:AR182),"")</f>
        <v>10.592307692307692</v>
      </c>
      <c r="AS182" s="47">
        <f>IFERROR(Oferta!AS182/AVERAGE(Ventas!AS180:AS182),"")</f>
        <v>12.16039603960396</v>
      </c>
      <c r="AT182" s="47">
        <f>IFERROR(Oferta!AT182/AVERAGE(Ventas!AT180:AT182),"")</f>
        <v>22.11627906976744</v>
      </c>
      <c r="AU182" s="47">
        <f>IFERROR(Oferta!AU182/AVERAGE(Ventas!AU180:AU182),"")</f>
        <v>9</v>
      </c>
      <c r="AV182" s="47">
        <f>IFERROR(Oferta!AV182/AVERAGE(Ventas!AV180:AV182),"")</f>
        <v>11.839370078740158</v>
      </c>
      <c r="AW182" s="47">
        <f>IFERROR(Oferta!AW182/AVERAGE(Ventas!AW180:AW182),"")</f>
        <v>21.441176470588236</v>
      </c>
      <c r="AX182" s="47">
        <f>IFERROR(Oferta!AX182/AVERAGE(Ventas!AX180:AX182),"")</f>
        <v>13.533073929961089</v>
      </c>
      <c r="AY182" s="47">
        <f>IFERROR(Oferta!AY182/AVERAGE(Ventas!AY180:AY182),"")</f>
        <v>9.1304347826086953</v>
      </c>
      <c r="AZ182" s="47">
        <f>IFERROR(Oferta!AZ182/AVERAGE(Ventas!AZ180:AZ182),"")</f>
        <v>34.5</v>
      </c>
      <c r="BA182" s="47">
        <f>IFERROR(Oferta!BA182/AVERAGE(Ventas!BA180:BA182),"")</f>
        <v>12.732558139534882</v>
      </c>
      <c r="BB182" s="47">
        <f>IFERROR(Oferta!BB182/AVERAGE(Ventas!BB180:BB182),"")</f>
        <v>7</v>
      </c>
      <c r="BC182" s="47">
        <f>IFERROR(Oferta!BC182/AVERAGE(Ventas!BC180:BC182),"")</f>
        <v>24.610169491525422</v>
      </c>
      <c r="BD182" s="47">
        <f>IFERROR(Oferta!BD182/AVERAGE(Ventas!BD180:BD182),"")</f>
        <v>12.539325842696629</v>
      </c>
      <c r="BE182" s="47">
        <f>IFERROR(Oferta!BE182/AVERAGE(Ventas!BE180:BE182),"")</f>
        <v>17.351351351351351</v>
      </c>
      <c r="BF182" s="47">
        <f>IFERROR(Oferta!BF182/AVERAGE(Ventas!BF180:BF182),"")</f>
        <v>8.518518518518519</v>
      </c>
      <c r="BG182" s="47">
        <f>IFERROR(Oferta!BG182/AVERAGE(Ventas!BG180:BG182),"")</f>
        <v>9.5172413793103452</v>
      </c>
      <c r="BH182" s="47">
        <f>IFERROR(Oferta!BH182/AVERAGE(Ventas!BH180:BH182),"")</f>
        <v>15.947368421052632</v>
      </c>
      <c r="BI182" s="47">
        <f>IFERROR(Oferta!BI182/AVERAGE(Ventas!BI180:BI182),"")</f>
        <v>5</v>
      </c>
      <c r="BJ182" s="47">
        <f>IFERROR(Oferta!BJ182/AVERAGE(Ventas!BJ180:BJ182),"")</f>
        <v>9.2587859424920129</v>
      </c>
      <c r="BK182" s="47">
        <f>IFERROR(Oferta!BK182/AVERAGE(Ventas!BK180:BK182),"")</f>
        <v>15.146341463414634</v>
      </c>
      <c r="BL182" s="47">
        <f>IFERROR(Oferta!BL182/AVERAGE(Ventas!BL180:BL182),"")</f>
        <v>9.9406779661016955</v>
      </c>
      <c r="BM182" s="47">
        <f>IFERROR(Oferta!BM182/AVERAGE(Ventas!BM180:BM182),"")</f>
        <v>5.4899999999999993</v>
      </c>
      <c r="BN182" s="47">
        <f>IFERROR(Oferta!BN182/AVERAGE(Ventas!BN180:BN182),"")</f>
        <v>11.46524064171123</v>
      </c>
      <c r="BO182" s="47">
        <f>IFERROR(Oferta!BO182/AVERAGE(Ventas!BO180:BO182),"")</f>
        <v>28.725663716814161</v>
      </c>
      <c r="BP182" s="47">
        <f>IFERROR(Oferta!BP182/AVERAGE(Ventas!BP180:BP182),"")</f>
        <v>37.5</v>
      </c>
      <c r="BQ182" s="47">
        <f>IFERROR(Oferta!BQ182/AVERAGE(Ventas!BQ180:BQ182),"")</f>
        <v>10.56127080181543</v>
      </c>
      <c r="BR182" s="47">
        <f>IFERROR(Oferta!BR182/AVERAGE(Ventas!BR180:BR182),"")</f>
        <v>30.468085106382979</v>
      </c>
      <c r="BS182" s="47">
        <f>IFERROR(Oferta!BS182/AVERAGE(Ventas!BS180:BS182),"")</f>
        <v>16.514316012725345</v>
      </c>
      <c r="BT182" s="47">
        <f>IFERROR(Oferta!BT182/AVERAGE(Ventas!BT180:BT182),"")</f>
        <v>24.447761194029852</v>
      </c>
      <c r="BU182" s="47">
        <f>IFERROR(Oferta!BU182/AVERAGE(Ventas!BU180:BU182),"")</f>
        <v>17.62989840348331</v>
      </c>
      <c r="BV182" s="47">
        <f>IFERROR(Oferta!BV182/AVERAGE(Ventas!BV180:BV182),"")</f>
        <v>18.323684210526316</v>
      </c>
      <c r="BW182" s="47">
        <f>IFERROR(Oferta!BW182/AVERAGE(Ventas!BW180:BW182),"")</f>
        <v>32.886792452830186</v>
      </c>
      <c r="BX182" s="47">
        <f>IFERROR(Oferta!BX182/AVERAGE(Ventas!BX180:BX182),"")</f>
        <v>18.234126984126984</v>
      </c>
      <c r="BY182" s="47">
        <f>IFERROR(Oferta!BY182/AVERAGE(Ventas!BY180:BY182),"")</f>
        <v>20.106235565819858</v>
      </c>
      <c r="BZ182" s="47">
        <f>IFERROR(Oferta!BZ182/AVERAGE(Ventas!BZ180:BZ182),"")</f>
        <v>18.915895710681244</v>
      </c>
      <c r="CA182" s="47">
        <f>IFERROR(Oferta!CA182/AVERAGE(Ventas!CA180:CA182),"")</f>
        <v>7.0775862068965516</v>
      </c>
      <c r="CB182" s="47">
        <f>IFERROR(Oferta!CB182/AVERAGE(Ventas!CB180:CB182),"")</f>
        <v>16.463973799126638</v>
      </c>
      <c r="CC182" s="47">
        <f>IFERROR(Oferta!CC182/AVERAGE(Ventas!CC180:CC182),"")</f>
        <v>36.122950819672134</v>
      </c>
      <c r="CD182" s="47">
        <f>IFERROR(Oferta!CD182/AVERAGE(Ventas!CD180:CD182),"")</f>
        <v>42</v>
      </c>
      <c r="CE182" s="47">
        <f>IFERROR(Oferta!CE182/AVERAGE(Ventas!CE180:CE182),"")</f>
        <v>12.411290322580644</v>
      </c>
      <c r="CF182" s="47">
        <f>IFERROR(Oferta!CF182/AVERAGE(Ventas!CF180:CF182),"")</f>
        <v>36.170731707317074</v>
      </c>
      <c r="CG182" s="47">
        <f>IFERROR(Oferta!CG182/AVERAGE(Ventas!CG180:CG182),"")</f>
        <v>14.095677233429393</v>
      </c>
      <c r="CH182" s="47">
        <f>IFERROR(Oferta!CH182/AVERAGE(Ventas!CH180:CH182),"")</f>
        <v>8.7847222222222214</v>
      </c>
      <c r="CI182" s="47">
        <f>IFERROR(Oferta!CI182/AVERAGE(Ventas!CI180:CI182),"")</f>
        <v>14.374941995359627</v>
      </c>
      <c r="CJ182" s="47">
        <f>IFERROR(Oferta!CJ182/AVERAGE(Ventas!CJ180:CJ182),"")</f>
        <v>34.053571428571431</v>
      </c>
      <c r="CK182" s="47">
        <f>IFERROR(Oferta!CK182/AVERAGE(Ventas!CK180:CK182),"")</f>
        <v>20.045454545454547</v>
      </c>
      <c r="CL182" s="47">
        <f>IFERROR(Oferta!CL182/AVERAGE(Ventas!CL180:CL182),"")</f>
        <v>13.441437959025897</v>
      </c>
      <c r="CM182" s="47">
        <f>IFERROR(Oferta!CM182/AVERAGE(Ventas!CM180:CM182),"")</f>
        <v>31.753731343283583</v>
      </c>
      <c r="CN182" s="47">
        <f>IFERROR(Oferta!CN182/AVERAGE(Ventas!CN180:CN182),"")</f>
        <v>15.904315824690531</v>
      </c>
      <c r="CO182" s="47">
        <f>IFERROR(Oferta!CO182/AVERAGE(Ventas!CO180:CO182),"")</f>
        <v>5.2421052631578942</v>
      </c>
      <c r="CP182" s="47">
        <f>IFERROR(Oferta!CP182/AVERAGE(Ventas!CP180:CP182),"")</f>
        <v>5.1198347107438016</v>
      </c>
      <c r="CQ182" s="47">
        <f>IFERROR(Oferta!CQ182/AVERAGE(Ventas!CQ180:CQ182),"")</f>
        <v>15.479999999999999</v>
      </c>
      <c r="CR182" s="47" t="str">
        <f>IFERROR(Oferta!CR182/AVERAGE(Ventas!CR180:CR182),"")</f>
        <v/>
      </c>
      <c r="CS182" s="47">
        <f>IFERROR(Oferta!CS182/AVERAGE(Ventas!CS180:CS182),"")</f>
        <v>5.1398963730569944</v>
      </c>
      <c r="CT182" s="47">
        <f>IFERROR(Oferta!CT182/AVERAGE(Ventas!CT180:CT182),"")</f>
        <v>16.38</v>
      </c>
      <c r="CU182" s="47">
        <f>IFERROR(Oferta!CU182/AVERAGE(Ventas!CU180:CU182),"")</f>
        <v>6.0333863275039752</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42.1875</v>
      </c>
      <c r="CZ182" s="47">
        <f>IFERROR(Oferta!CZ182/AVERAGE(Ventas!CZ180:CZ182),"")</f>
        <v>21</v>
      </c>
      <c r="DA182" s="47">
        <f>IFERROR(Oferta!DA182/AVERAGE(Ventas!DA180:DA182),"")</f>
        <v>24.405797101449274</v>
      </c>
      <c r="DB182" s="47">
        <f>IFERROR(Oferta!DB182/AVERAGE(Ventas!DB180:DB182),"")</f>
        <v>21.930079155672825</v>
      </c>
      <c r="DC182" s="47">
        <f>IFERROR(Oferta!DC182/AVERAGE(Ventas!DC180:DC182),"")</f>
        <v>20.25</v>
      </c>
      <c r="DD182" s="47">
        <f>IFERROR(Oferta!DD182/AVERAGE(Ventas!DD180:DD182),"")</f>
        <v>15.143617021276595</v>
      </c>
      <c r="DE182" s="47">
        <f>IFERROR(Oferta!DE182/AVERAGE(Ventas!DE180:DE182),"")</f>
        <v>19.518518518518519</v>
      </c>
      <c r="DF182" s="47">
        <f>IFERROR(Oferta!DF182/AVERAGE(Ventas!DF180:DF182),"")</f>
        <v>11.363636363636363</v>
      </c>
      <c r="DG182" s="47">
        <f>IFERROR(Oferta!DG182/AVERAGE(Ventas!DG180:DG182),"")</f>
        <v>16.112068965517242</v>
      </c>
      <c r="DH182" s="47">
        <f>IFERROR(Oferta!DH182/AVERAGE(Ventas!DH180:DH182),"")</f>
        <v>17.157894736842106</v>
      </c>
      <c r="DI182" s="47">
        <f>IFERROR(Oferta!DI182/AVERAGE(Ventas!DI180:DI182),"")</f>
        <v>16.456647398843931</v>
      </c>
      <c r="DJ182" s="47">
        <f>IFERROR(Oferta!DJ182/AVERAGE(Ventas!DJ180:DJ182),"")</f>
        <v>0.5</v>
      </c>
      <c r="DK182" s="47">
        <f>IFERROR(Oferta!DK182/AVERAGE(Ventas!DK180:DK182),"")</f>
        <v>11.976377952755906</v>
      </c>
      <c r="DL182" s="47">
        <f>IFERROR(Oferta!DL182/AVERAGE(Ventas!DL180:DL182),"")</f>
        <v>10.21461716937355</v>
      </c>
      <c r="DM182" s="47">
        <f>IFERROR(Oferta!DM182/AVERAGE(Ventas!DM180:DM182),"")</f>
        <v>10.391167192429021</v>
      </c>
      <c r="DN182" s="47">
        <f>IFERROR(Oferta!DN182/AVERAGE(Ventas!DN180:DN182),"")</f>
        <v>11.458646616541353</v>
      </c>
      <c r="DO182" s="47">
        <f>IFERROR(Oferta!DO182/AVERAGE(Ventas!DO180:DO182),"")</f>
        <v>10.262086513994911</v>
      </c>
      <c r="DP182" s="47">
        <f>IFERROR(Oferta!DP182/AVERAGE(Ventas!DP180:DP182),"")</f>
        <v>10.383384146341465</v>
      </c>
      <c r="DQ182" s="47">
        <f>IFERROR(Oferta!DQ182/AVERAGE(Ventas!DQ180:DQ182),"")</f>
        <v>1.875</v>
      </c>
      <c r="DR182" s="47">
        <f>IFERROR(Oferta!DR182/AVERAGE(Ventas!DR180:DR182),"")</f>
        <v>9.0198019801980198</v>
      </c>
      <c r="DS182" s="47">
        <f>IFERROR(Oferta!DS182/AVERAGE(Ventas!DS180:DS182),"")</f>
        <v>13.2421875</v>
      </c>
      <c r="DT182" s="47">
        <f>IFERROR(Oferta!DT182/AVERAGE(Ventas!DT180:DT182),"")</f>
        <v>26.5</v>
      </c>
      <c r="DU182" s="47">
        <f>IFERROR(Oferta!DU182/AVERAGE(Ventas!DU180:DU182),"")</f>
        <v>8.836012861736334</v>
      </c>
      <c r="DV182" s="47">
        <f>IFERROR(Oferta!DV182/AVERAGE(Ventas!DV180:DV182),"")</f>
        <v>14.876712328767123</v>
      </c>
      <c r="DW182" s="47">
        <f>IFERROR(Oferta!DW182/AVERAGE(Ventas!DW180:DW182),"")</f>
        <v>10.765864332603938</v>
      </c>
      <c r="DX182" s="47">
        <f>IFERROR(Oferta!DX182/AVERAGE(Ventas!DX180:DX182),"")</f>
        <v>5.2429906542056077</v>
      </c>
      <c r="DY182" s="47">
        <f>IFERROR(Oferta!DY182/AVERAGE(Ventas!DY180:DY182),"")</f>
        <v>11.739130434782609</v>
      </c>
      <c r="DZ182" s="47">
        <f>IFERROR(Oferta!DZ182/AVERAGE(Ventas!DZ180:DZ182),"")</f>
        <v>9.617647058823529</v>
      </c>
      <c r="EA182" s="47" t="str">
        <f>IFERROR(Oferta!EA182/AVERAGE(Ventas!EA180:EA182),"")</f>
        <v/>
      </c>
      <c r="EB182" s="47">
        <f>IFERROR(Oferta!EB182/AVERAGE(Ventas!EB180:EB182),"")</f>
        <v>8.1062717770034833</v>
      </c>
      <c r="EC182" s="47">
        <f>IFERROR(Oferta!EC182/AVERAGE(Ventas!EC180:EC182),"")</f>
        <v>9.7941176470588225</v>
      </c>
      <c r="ED182" s="47">
        <f>IFERROR(Oferta!ED182/AVERAGE(Ventas!ED180:ED182),"")</f>
        <v>8.2850467289719631</v>
      </c>
      <c r="EE182" s="47">
        <f>IFERROR(Oferta!EE182/AVERAGE(Ventas!EE180:EE182),"")</f>
        <v>9.7746043998456198</v>
      </c>
      <c r="EF182" s="47">
        <f>IFERROR(Oferta!EF182/AVERAGE(Ventas!EF180:EF182),"")</f>
        <v>11.813692480359148</v>
      </c>
      <c r="EG182" s="47">
        <f>IFERROR(Oferta!EG182/AVERAGE(Ventas!EG180:EG182),"")</f>
        <v>17.322899505766063</v>
      </c>
      <c r="EH182" s="47">
        <f>IFERROR(Oferta!EH182/AVERAGE(Ventas!EH180:EH182),"")</f>
        <v>15.541760722347631</v>
      </c>
      <c r="EI182" s="47">
        <f>IFERROR(Oferta!EI182/AVERAGE(Ventas!EI180:EI182),"")</f>
        <v>11.53008749798701</v>
      </c>
      <c r="EJ182" s="47">
        <f>IFERROR(Oferta!EJ182/AVERAGE(Ventas!EJ180:EJ182),"")</f>
        <v>16.92042846212701</v>
      </c>
      <c r="EK182" s="47">
        <f>IFERROR(Oferta!EK182/AVERAGE(Ventas!EK180:EK182),"")</f>
        <v>13.126969136035662</v>
      </c>
      <c r="EL182" s="47">
        <f>IFERROR(Oferta!EL182/AVERAGE(Ventas!EL180:EL182),"")</f>
        <v>8.9017793594306056</v>
      </c>
      <c r="EM182" s="47">
        <f>IFERROR(Oferta!EM182/AVERAGE(Ventas!EM180:EM182),"")</f>
        <v>12.029968844270808</v>
      </c>
      <c r="EN182" s="47">
        <f>IFERROR(Oferta!EN182/AVERAGE(Ventas!EN180:EN182),"")</f>
        <v>17.955934894799523</v>
      </c>
      <c r="EO182" s="47">
        <f>IFERROR(Oferta!EO182/AVERAGE(Ventas!EO180:EO182),"")</f>
        <v>16.763456090651559</v>
      </c>
      <c r="EP182" s="47">
        <f>IFERROR(Oferta!EP182/AVERAGE(Ventas!EP180:EP182),"")</f>
        <v>11.490383041414308</v>
      </c>
      <c r="EQ182" s="47">
        <f>IFERROR(Oferta!EQ182/AVERAGE(Ventas!EQ180:EQ182),"")</f>
        <v>17.694883720930232</v>
      </c>
      <c r="ER182" s="47">
        <f>IFERROR(Oferta!ER182/AVERAGE(Ventas!ER180:ER182),"")</f>
        <v>13.250183225352524</v>
      </c>
      <c r="ES182" s="47">
        <f>IFERROR(Oferta!ES182/AVERAGE(Ventas!ES180:ES182),"")</f>
        <v>9.150338600451466</v>
      </c>
      <c r="ET182" s="47">
        <f>IFERROR(Oferta!ET182/AVERAGE(Ventas!ET180:ET182),"")</f>
        <v>12.048413717219878</v>
      </c>
      <c r="EU182" s="47">
        <f>IFERROR(Oferta!EU182/AVERAGE(Ventas!EU180:EU182),"")</f>
        <v>17.242642913518999</v>
      </c>
      <c r="EV182" s="47">
        <f>IFERROR(Oferta!EV182/AVERAGE(Ventas!EV180:EV182),"")</f>
        <v>16.135491606714627</v>
      </c>
      <c r="EW182" s="47">
        <f>IFERROR(Oferta!EW182/AVERAGE(Ventas!EW180:EW182),"")</f>
        <v>11.55917994055331</v>
      </c>
      <c r="EX182" s="47">
        <f>IFERROR(Oferta!EX182/AVERAGE(Ventas!EX180:EX182),"")</f>
        <v>16.999032626857794</v>
      </c>
      <c r="EY182" s="47">
        <f>IFERROR(Oferta!EY182/AVERAGE(Ventas!EY180:EY182),"")</f>
        <v>13.203732751974051</v>
      </c>
      <c r="EZ182" s="47">
        <f>IFERROR(Oferta!EZ182/AVERAGE(Ventas!EZ180:EZ182),"")</f>
        <v>8.8863397179541153</v>
      </c>
      <c r="FA182" s="47">
        <f>IFERROR(Oferta!FA182/AVERAGE(Ventas!FA180:FA182),"")</f>
        <v>12.044867437117608</v>
      </c>
      <c r="FB182" s="47">
        <f>IFERROR(Oferta!FB182/AVERAGE(Ventas!FB180:FB182),"")</f>
        <v>17.184625713326621</v>
      </c>
      <c r="FC182" s="47">
        <f>IFERROR(Oferta!FC182/AVERAGE(Ventas!FC180:FC182),"")</f>
        <v>16.140287769784173</v>
      </c>
      <c r="FD182" s="47">
        <f>IFERROR(Oferta!FD182/AVERAGE(Ventas!FD180:FD182),"")</f>
        <v>11.485269988066827</v>
      </c>
      <c r="FE182" s="47">
        <f>IFERROR(Oferta!FE182/AVERAGE(Ventas!FE180:FE182),"")</f>
        <v>16.95620246525046</v>
      </c>
      <c r="FF182" s="47">
        <f>IFERROR(Oferta!FF182/AVERAGE(Ventas!FF180:FF182),"")</f>
        <v>13.121186772970853</v>
      </c>
    </row>
    <row r="183" spans="1:162" x14ac:dyDescent="0.25">
      <c r="A183" s="36">
        <v>45536</v>
      </c>
      <c r="B183" s="47">
        <f>IFERROR(Oferta!B183/AVERAGE(Ventas!B181:B183),"")</f>
        <v>64</v>
      </c>
      <c r="C183" s="47">
        <f>IFERROR(Oferta!C183/AVERAGE(Ventas!C181:C183),"")</f>
        <v>15.103516921035169</v>
      </c>
      <c r="D183" s="47">
        <f>IFERROR(Oferta!D183/AVERAGE(Ventas!D181:D183),"")</f>
        <v>17.339199029126213</v>
      </c>
      <c r="E183" s="47">
        <f>IFERROR(Oferta!E183/AVERAGE(Ventas!E181:E183),"")</f>
        <v>10.88961038961039</v>
      </c>
      <c r="F183" s="47">
        <f>IFERROR(Oferta!F183/AVERAGE(Ventas!F181:F183),"")</f>
        <v>15.200662251655629</v>
      </c>
      <c r="G183" s="47">
        <f>IFERROR(Oferta!G183/AVERAGE(Ventas!G181:G183),"")</f>
        <v>15.022161741835147</v>
      </c>
      <c r="H183" s="47">
        <f>IFERROR(Oferta!H183/AVERAGE(Ventas!H181:H183),"")</f>
        <v>15.088192062714354</v>
      </c>
      <c r="I183" s="47">
        <f>IFERROR(Oferta!I183/AVERAGE(Ventas!I181:I183),"")</f>
        <v>12.888762769580023</v>
      </c>
      <c r="J183" s="47">
        <f>IFERROR(Oferta!J183/AVERAGE(Ventas!J181:J183),"")</f>
        <v>10.513287401574802</v>
      </c>
      <c r="K183" s="47">
        <f>IFERROR(Oferta!K183/AVERAGE(Ventas!K181:K183),"")</f>
        <v>15.291576673866089</v>
      </c>
      <c r="L183" s="47">
        <f>IFERROR(Oferta!L183/AVERAGE(Ventas!L181:L183),"")</f>
        <v>11.538461538461538</v>
      </c>
      <c r="M183" s="47">
        <f>IFERROR(Oferta!M183/AVERAGE(Ventas!M181:M183),"")</f>
        <v>11.231719876416065</v>
      </c>
      <c r="N183" s="47">
        <f>IFERROR(Oferta!N183/AVERAGE(Ventas!N181:N183),"")</f>
        <v>14.287974683544304</v>
      </c>
      <c r="O183" s="47">
        <f>IFERROR(Oferta!O183/AVERAGE(Ventas!O181:O183),"")</f>
        <v>11.776586741889986</v>
      </c>
      <c r="P183" s="47">
        <f>IFERROR(Oferta!P183/AVERAGE(Ventas!P181:P183),"")</f>
        <v>6.6516072980017373</v>
      </c>
      <c r="Q183" s="47">
        <f>IFERROR(Oferta!Q183/AVERAGE(Ventas!Q181:Q183),"")</f>
        <v>11.07470195778191</v>
      </c>
      <c r="R183" s="47">
        <f>IFERROR(Oferta!R183/AVERAGE(Ventas!R181:R183),"")</f>
        <v>16.405861739407456</v>
      </c>
      <c r="S183" s="47">
        <f>IFERROR(Oferta!S183/AVERAGE(Ventas!S181:S183),"")</f>
        <v>19.80368098159509</v>
      </c>
      <c r="T183" s="47">
        <f>IFERROR(Oferta!T183/AVERAGE(Ventas!T181:T183),"")</f>
        <v>10.580143773071692</v>
      </c>
      <c r="U183" s="47">
        <f>IFERROR(Oferta!U183/AVERAGE(Ventas!U181:U183),"")</f>
        <v>16.990240042205222</v>
      </c>
      <c r="V183" s="47">
        <f>IFERROR(Oferta!V183/AVERAGE(Ventas!V181:V183),"")</f>
        <v>12.305431309904153</v>
      </c>
      <c r="W183" s="47">
        <f>IFERROR(Oferta!W183/AVERAGE(Ventas!W181:W183),"")</f>
        <v>6.0725075528700909</v>
      </c>
      <c r="X183" s="47">
        <f>IFERROR(Oferta!X183/AVERAGE(Ventas!X181:X183),"")</f>
        <v>13.402383134738772</v>
      </c>
      <c r="Y183" s="47">
        <f>IFERROR(Oferta!Y183/AVERAGE(Ventas!Y181:Y183),"")</f>
        <v>20.348605577689241</v>
      </c>
      <c r="Z183" s="47">
        <f>IFERROR(Oferta!Z183/AVERAGE(Ventas!Z181:Z183),"")</f>
        <v>19.897233201581027</v>
      </c>
      <c r="AA183" s="47">
        <f>IFERROR(Oferta!AA183/AVERAGE(Ventas!AA181:AA183),"")</f>
        <v>11.69620253164557</v>
      </c>
      <c r="AB183" s="47">
        <f>IFERROR(Oferta!AB183/AVERAGE(Ventas!AB181:AB183),"")</f>
        <v>20.197350993377484</v>
      </c>
      <c r="AC183" s="47">
        <f>IFERROR(Oferta!AC183/AVERAGE(Ventas!AC181:AC183),"")</f>
        <v>14.644464859898944</v>
      </c>
      <c r="AD183" s="47">
        <f>IFERROR(Oferta!AD183/AVERAGE(Ventas!AD181:AD183),"")</f>
        <v>21.521739130434781</v>
      </c>
      <c r="AE183" s="47">
        <f>IFERROR(Oferta!AE183/AVERAGE(Ventas!AE181:AE183),"")</f>
        <v>12.02710843373494</v>
      </c>
      <c r="AF183" s="47">
        <f>IFERROR(Oferta!AF183/AVERAGE(Ventas!AF181:AF183),"")</f>
        <v>16.148936170212767</v>
      </c>
      <c r="AG183" s="47">
        <f>IFERROR(Oferta!AG183/AVERAGE(Ventas!AG181:AG183),"")</f>
        <v>9.3333333333333339</v>
      </c>
      <c r="AH183" s="47">
        <f>IFERROR(Oferta!AH183/AVERAGE(Ventas!AH181:AH183),"")</f>
        <v>13.182539682539682</v>
      </c>
      <c r="AI183" s="47">
        <f>IFERROR(Oferta!AI183/AVERAGE(Ventas!AI181:AI183),"")</f>
        <v>15.553398058252426</v>
      </c>
      <c r="AJ183" s="47">
        <f>IFERROR(Oferta!AJ183/AVERAGE(Ventas!AJ181:AJ183),"")</f>
        <v>13.69022869022869</v>
      </c>
      <c r="AK183" s="47">
        <f>IFERROR(Oferta!AK183/AVERAGE(Ventas!AK181:AK183),"")</f>
        <v>4.7578125</v>
      </c>
      <c r="AL183" s="47">
        <f>IFERROR(Oferta!AL183/AVERAGE(Ventas!AL181:AL183),"")</f>
        <v>7.157556270096463</v>
      </c>
      <c r="AM183" s="47">
        <f>IFERROR(Oferta!AM183/AVERAGE(Ventas!AM181:AM183),"")</f>
        <v>13.556756756756757</v>
      </c>
      <c r="AN183" s="47">
        <f>IFERROR(Oferta!AN183/AVERAGE(Ventas!AN181:AN183),"")</f>
        <v>28.111111111111111</v>
      </c>
      <c r="AO183" s="47">
        <f>IFERROR(Oferta!AO183/AVERAGE(Ventas!AO181:AO183),"")</f>
        <v>6.4578587699316623</v>
      </c>
      <c r="AP183" s="47">
        <f>IFERROR(Oferta!AP183/AVERAGE(Ventas!AP181:AP183),"")</f>
        <v>15.410377358490566</v>
      </c>
      <c r="AQ183" s="47">
        <f>IFERROR(Oferta!AQ183/AVERAGE(Ventas!AQ181:AQ183),"")</f>
        <v>9.3732718894009217</v>
      </c>
      <c r="AR183" s="47">
        <f>IFERROR(Oferta!AR183/AVERAGE(Ventas!AR181:AR183),"")</f>
        <v>14.217391304347824</v>
      </c>
      <c r="AS183" s="47">
        <f>IFERROR(Oferta!AS183/AVERAGE(Ventas!AS181:AS183),"")</f>
        <v>13.722972972972974</v>
      </c>
      <c r="AT183" s="47">
        <f>IFERROR(Oferta!AT183/AVERAGE(Ventas!AT181:AT183),"")</f>
        <v>17.625</v>
      </c>
      <c r="AU183" s="47">
        <f>IFERROR(Oferta!AU183/AVERAGE(Ventas!AU181:AU183),"")</f>
        <v>8.5714285714285712</v>
      </c>
      <c r="AV183" s="47">
        <f>IFERROR(Oferta!AV183/AVERAGE(Ventas!AV181:AV183),"")</f>
        <v>13.824686940966011</v>
      </c>
      <c r="AW183" s="47">
        <f>IFERROR(Oferta!AW183/AVERAGE(Ventas!AW181:AW183),"")</f>
        <v>17.226415094339622</v>
      </c>
      <c r="AX183" s="47">
        <f>IFERROR(Oferta!AX183/AVERAGE(Ventas!AX181:AX183),"")</f>
        <v>14.577994428969358</v>
      </c>
      <c r="AY183" s="47">
        <f>IFERROR(Oferta!AY183/AVERAGE(Ventas!AY181:AY183),"")</f>
        <v>7.9565217391304346</v>
      </c>
      <c r="AZ183" s="47">
        <f>IFERROR(Oferta!AZ183/AVERAGE(Ventas!AZ181:AZ183),"")</f>
        <v>33.490909090909092</v>
      </c>
      <c r="BA183" s="47">
        <f>IFERROR(Oferta!BA183/AVERAGE(Ventas!BA181:BA183),"")</f>
        <v>13.027397260273974</v>
      </c>
      <c r="BB183" s="47">
        <f>IFERROR(Oferta!BB183/AVERAGE(Ventas!BB181:BB183),"")</f>
        <v>6</v>
      </c>
      <c r="BC183" s="47">
        <f>IFERROR(Oferta!BC183/AVERAGE(Ventas!BC181:BC183),"")</f>
        <v>25.96153846153846</v>
      </c>
      <c r="BD183" s="47">
        <f>IFERROR(Oferta!BD183/AVERAGE(Ventas!BD181:BD183),"")</f>
        <v>12.75</v>
      </c>
      <c r="BE183" s="47">
        <f>IFERROR(Oferta!BE183/AVERAGE(Ventas!BE181:BE183),"")</f>
        <v>19.441558441558442</v>
      </c>
      <c r="BF183" s="47">
        <f>IFERROR(Oferta!BF183/AVERAGE(Ventas!BF181:BF183),"")</f>
        <v>8.2312499999999993</v>
      </c>
      <c r="BG183" s="47">
        <f>IFERROR(Oferta!BG183/AVERAGE(Ventas!BG181:BG183),"")</f>
        <v>8.2973523421588595</v>
      </c>
      <c r="BH183" s="47">
        <f>IFERROR(Oferta!BH183/AVERAGE(Ventas!BH181:BH183),"")</f>
        <v>16.168831168831169</v>
      </c>
      <c r="BI183" s="47">
        <f>IFERROR(Oferta!BI183/AVERAGE(Ventas!BI181:BI183),"")</f>
        <v>10</v>
      </c>
      <c r="BJ183" s="47">
        <f>IFERROR(Oferta!BJ183/AVERAGE(Ventas!BJ181:BJ183),"")</f>
        <v>8.2811059907834093</v>
      </c>
      <c r="BK183" s="47">
        <f>IFERROR(Oferta!BK183/AVERAGE(Ventas!BK181:BK183),"")</f>
        <v>15.9375</v>
      </c>
      <c r="BL183" s="47">
        <f>IFERROR(Oferta!BL183/AVERAGE(Ventas!BL181:BL183),"")</f>
        <v>9.1190150478796177</v>
      </c>
      <c r="BM183" s="47">
        <f>IFERROR(Oferta!BM183/AVERAGE(Ventas!BM181:BM183),"")</f>
        <v>4.7142857142857144</v>
      </c>
      <c r="BN183" s="47">
        <f>IFERROR(Oferta!BN183/AVERAGE(Ventas!BN181:BN183),"")</f>
        <v>10.659898477157361</v>
      </c>
      <c r="BO183" s="47">
        <f>IFERROR(Oferta!BO183/AVERAGE(Ventas!BO181:BO183),"")</f>
        <v>26.568000000000001</v>
      </c>
      <c r="BP183" s="47">
        <f>IFERROR(Oferta!BP183/AVERAGE(Ventas!BP181:BP183),"")</f>
        <v>32.806451612903224</v>
      </c>
      <c r="BQ183" s="47">
        <f>IFERROR(Oferta!BQ183/AVERAGE(Ventas!BQ181:BQ183),"")</f>
        <v>9.762931034482758</v>
      </c>
      <c r="BR183" s="47">
        <f>IFERROR(Oferta!BR183/AVERAGE(Ventas!BR181:BR183),"")</f>
        <v>27.807692307692307</v>
      </c>
      <c r="BS183" s="47">
        <f>IFERROR(Oferta!BS183/AVERAGE(Ventas!BS181:BS183),"")</f>
        <v>15.348214285714286</v>
      </c>
      <c r="BT183" s="47">
        <f>IFERROR(Oferta!BT183/AVERAGE(Ventas!BT181:BT183),"")</f>
        <v>20.259740259740258</v>
      </c>
      <c r="BU183" s="47">
        <f>IFERROR(Oferta!BU183/AVERAGE(Ventas!BU181:BU183),"")</f>
        <v>16.66011235955056</v>
      </c>
      <c r="BV183" s="47">
        <f>IFERROR(Oferta!BV183/AVERAGE(Ventas!BV181:BV183),"")</f>
        <v>16.515789473684208</v>
      </c>
      <c r="BW183" s="47">
        <f>IFERROR(Oferta!BW183/AVERAGE(Ventas!BW181:BW183),"")</f>
        <v>33.11538461538462</v>
      </c>
      <c r="BX183" s="47">
        <f>IFERROR(Oferta!BX183/AVERAGE(Ventas!BX181:BX183),"")</f>
        <v>17.011406844106464</v>
      </c>
      <c r="BY183" s="47">
        <f>IFERROR(Oferta!BY183/AVERAGE(Ventas!BY181:BY183),"")</f>
        <v>18.513888888888889</v>
      </c>
      <c r="BZ183" s="47">
        <f>IFERROR(Oferta!BZ183/AVERAGE(Ventas!BZ181:BZ183),"")</f>
        <v>17.542997542997544</v>
      </c>
      <c r="CA183" s="47">
        <f>IFERROR(Oferta!CA183/AVERAGE(Ventas!CA181:CA183),"")</f>
        <v>6.3319502074688794</v>
      </c>
      <c r="CB183" s="47">
        <f>IFERROR(Oferta!CB183/AVERAGE(Ventas!CB181:CB183),"")</f>
        <v>15.086597938144331</v>
      </c>
      <c r="CC183" s="47">
        <f>IFERROR(Oferta!CC183/AVERAGE(Ventas!CC181:CC183),"")</f>
        <v>33.869565217391305</v>
      </c>
      <c r="CD183" s="47">
        <f>IFERROR(Oferta!CD183/AVERAGE(Ventas!CD181:CD183),"")</f>
        <v>76.5</v>
      </c>
      <c r="CE183" s="47">
        <f>IFERROR(Oferta!CE183/AVERAGE(Ventas!CE181:CE183),"")</f>
        <v>11.347903130537507</v>
      </c>
      <c r="CF183" s="47">
        <f>IFERROR(Oferta!CF183/AVERAGE(Ventas!CF181:CF183),"")</f>
        <v>35.070422535211264</v>
      </c>
      <c r="CG183" s="47">
        <f>IFERROR(Oferta!CG183/AVERAGE(Ventas!CG181:CG183),"")</f>
        <v>13.183651226158039</v>
      </c>
      <c r="CH183" s="47">
        <f>IFERROR(Oferta!CH183/AVERAGE(Ventas!CH181:CH183),"")</f>
        <v>7.556485355648535</v>
      </c>
      <c r="CI183" s="47">
        <f>IFERROR(Oferta!CI183/AVERAGE(Ventas!CI181:CI183),"")</f>
        <v>13.133042096902303</v>
      </c>
      <c r="CJ183" s="47">
        <f>IFERROR(Oferta!CJ183/AVERAGE(Ventas!CJ181:CJ183),"")</f>
        <v>26.64406779661017</v>
      </c>
      <c r="CK183" s="47">
        <f>IFERROR(Oferta!CK183/AVERAGE(Ventas!CK181:CK183),"")</f>
        <v>19.136363636363637</v>
      </c>
      <c r="CL183" s="47">
        <f>IFERROR(Oferta!CL183/AVERAGE(Ventas!CL181:CL183),"")</f>
        <v>12.24332443257677</v>
      </c>
      <c r="CM183" s="47">
        <f>IFERROR(Oferta!CM183/AVERAGE(Ventas!CM181:CM183),"")</f>
        <v>25.609603340292278</v>
      </c>
      <c r="CN183" s="47">
        <f>IFERROR(Oferta!CN183/AVERAGE(Ventas!CN181:CN183),"")</f>
        <v>14.085755395683455</v>
      </c>
      <c r="CO183" s="47">
        <f>IFERROR(Oferta!CO183/AVERAGE(Ventas!CO181:CO183),"")</f>
        <v>3.7551020408163267</v>
      </c>
      <c r="CP183" s="47">
        <f>IFERROR(Oferta!CP183/AVERAGE(Ventas!CP181:CP183),"")</f>
        <v>6.9235668789808917</v>
      </c>
      <c r="CQ183" s="47">
        <f>IFERROR(Oferta!CQ183/AVERAGE(Ventas!CQ181:CQ183),"")</f>
        <v>16.826086956521738</v>
      </c>
      <c r="CR183" s="47" t="str">
        <f>IFERROR(Oferta!CR183/AVERAGE(Ventas!CR181:CR183),"")</f>
        <v/>
      </c>
      <c r="CS183" s="47">
        <f>IFERROR(Oferta!CS183/AVERAGE(Ventas!CS181:CS183),"")</f>
        <v>6.1699029126213594</v>
      </c>
      <c r="CT183" s="47">
        <f>IFERROR(Oferta!CT183/AVERAGE(Ventas!CT181:CT183),"")</f>
        <v>17.804347826086957</v>
      </c>
      <c r="CU183" s="47">
        <f>IFERROR(Oferta!CU183/AVERAGE(Ventas!CU181:CU183),"")</f>
        <v>6.975903614457831</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47.142857142857139</v>
      </c>
      <c r="CZ183" s="47">
        <f>IFERROR(Oferta!CZ183/AVERAGE(Ventas!CZ181:CZ183),"")</f>
        <v>22.019305019305019</v>
      </c>
      <c r="DA183" s="47">
        <f>IFERROR(Oferta!DA183/AVERAGE(Ventas!DA181:DA183),"")</f>
        <v>35.93571428571429</v>
      </c>
      <c r="DB183" s="47">
        <f>IFERROR(Oferta!DB183/AVERAGE(Ventas!DB181:DB183),"")</f>
        <v>24.980243161094222</v>
      </c>
      <c r="DC183" s="47">
        <f>IFERROR(Oferta!DC183/AVERAGE(Ventas!DC181:DC183),"")</f>
        <v>13.114285714285714</v>
      </c>
      <c r="DD183" s="47">
        <f>IFERROR(Oferta!DD183/AVERAGE(Ventas!DD181:DD183),"")</f>
        <v>12.72289156626506</v>
      </c>
      <c r="DE183" s="47">
        <f>IFERROR(Oferta!DE183/AVERAGE(Ventas!DE181:DE183),"")</f>
        <v>22.682926829268293</v>
      </c>
      <c r="DF183" s="47">
        <f>IFERROR(Oferta!DF183/AVERAGE(Ventas!DF181:DF183),"")</f>
        <v>9.8108108108108105</v>
      </c>
      <c r="DG183" s="47">
        <f>IFERROR(Oferta!DG183/AVERAGE(Ventas!DG181:DG183),"")</f>
        <v>12.838983050847459</v>
      </c>
      <c r="DH183" s="47">
        <f>IFERROR(Oferta!DH183/AVERAGE(Ventas!DH181:DH183),"")</f>
        <v>18.680672268907564</v>
      </c>
      <c r="DI183" s="47">
        <f>IFERROR(Oferta!DI183/AVERAGE(Ventas!DI181:DI183),"")</f>
        <v>14.308668076109937</v>
      </c>
      <c r="DJ183" s="47">
        <f>IFERROR(Oferta!DJ183/AVERAGE(Ventas!DJ181:DJ183),"")</f>
        <v>3.5</v>
      </c>
      <c r="DK183" s="47">
        <f>IFERROR(Oferta!DK183/AVERAGE(Ventas!DK181:DK183),"")</f>
        <v>12.435483870967742</v>
      </c>
      <c r="DL183" s="47">
        <f>IFERROR(Oferta!DL183/AVERAGE(Ventas!DL181:DL183),"")</f>
        <v>10.6875</v>
      </c>
      <c r="DM183" s="47">
        <f>IFERROR(Oferta!DM183/AVERAGE(Ventas!DM181:DM183),"")</f>
        <v>11.633898305084747</v>
      </c>
      <c r="DN183" s="47">
        <f>IFERROR(Oferta!DN183/AVERAGE(Ventas!DN181:DN183),"")</f>
        <v>12.023076923076923</v>
      </c>
      <c r="DO183" s="47">
        <f>IFERROR(Oferta!DO183/AVERAGE(Ventas!DO181:DO183),"")</f>
        <v>10.935226264418811</v>
      </c>
      <c r="DP183" s="47">
        <f>IFERROR(Oferta!DP183/AVERAGE(Ventas!DP181:DP183),"")</f>
        <v>11.047732696897375</v>
      </c>
      <c r="DQ183" s="47">
        <f>IFERROR(Oferta!DQ183/AVERAGE(Ventas!DQ181:DQ183),"")</f>
        <v>2.1428571428571428</v>
      </c>
      <c r="DR183" s="47">
        <f>IFERROR(Oferta!DR183/AVERAGE(Ventas!DR181:DR183),"")</f>
        <v>7.7234042553191484</v>
      </c>
      <c r="DS183" s="47">
        <f>IFERROR(Oferta!DS183/AVERAGE(Ventas!DS181:DS183),"")</f>
        <v>12.204545454545455</v>
      </c>
      <c r="DT183" s="47">
        <f>IFERROR(Oferta!DT183/AVERAGE(Ventas!DT181:DT183),"")</f>
        <v>36.461538461538467</v>
      </c>
      <c r="DU183" s="47">
        <f>IFERROR(Oferta!DU183/AVERAGE(Ventas!DU181:DU183),"")</f>
        <v>7.6071428571428568</v>
      </c>
      <c r="DV183" s="47">
        <f>IFERROR(Oferta!DV183/AVERAGE(Ventas!DV181:DV183),"")</f>
        <v>14.379310344827585</v>
      </c>
      <c r="DW183" s="47">
        <f>IFERROR(Oferta!DW183/AVERAGE(Ventas!DW181:DW183),"")</f>
        <v>9.6486486486486474</v>
      </c>
      <c r="DX183" s="47">
        <f>IFERROR(Oferta!DX183/AVERAGE(Ventas!DX181:DX183),"")</f>
        <v>4.0477611940298504</v>
      </c>
      <c r="DY183" s="47">
        <f>IFERROR(Oferta!DY183/AVERAGE(Ventas!DY181:DY183),"")</f>
        <v>13.430555555555555</v>
      </c>
      <c r="DZ183" s="47">
        <f>IFERROR(Oferta!DZ183/AVERAGE(Ventas!DZ181:DZ183),"")</f>
        <v>13.8</v>
      </c>
      <c r="EA183" s="47" t="str">
        <f>IFERROR(Oferta!EA183/AVERAGE(Ventas!EA181:EA183),"")</f>
        <v/>
      </c>
      <c r="EB183" s="47">
        <f>IFERROR(Oferta!EB183/AVERAGE(Ventas!EB181:EB183),"")</f>
        <v>7.7259528130671509</v>
      </c>
      <c r="EC183" s="47">
        <f>IFERROR(Oferta!EC183/AVERAGE(Ventas!EC181:EC183),"")</f>
        <v>14.066666666666666</v>
      </c>
      <c r="ED183" s="47">
        <f>IFERROR(Oferta!ED183/AVERAGE(Ventas!ED181:ED183),"")</f>
        <v>8.2046979865771821</v>
      </c>
      <c r="EE183" s="47">
        <f>IFERROR(Oferta!EE183/AVERAGE(Ventas!EE181:EE183),"")</f>
        <v>9.4111969111969103</v>
      </c>
      <c r="EF183" s="47">
        <f>IFERROR(Oferta!EF183/AVERAGE(Ventas!EF181:EF183),"")</f>
        <v>11.960218702865761</v>
      </c>
      <c r="EG183" s="47">
        <f>IFERROR(Oferta!EG183/AVERAGE(Ventas!EG181:EG183),"")</f>
        <v>17.2816481879861</v>
      </c>
      <c r="EH183" s="47">
        <f>IFERROR(Oferta!EH183/AVERAGE(Ventas!EH181:EH183),"")</f>
        <v>14.980676328502415</v>
      </c>
      <c r="EI183" s="47">
        <f>IFERROR(Oferta!EI183/AVERAGE(Ventas!EI181:EI183),"")</f>
        <v>11.603394227651066</v>
      </c>
      <c r="EJ183" s="47">
        <f>IFERROR(Oferta!EJ183/AVERAGE(Ventas!EJ181:EJ183),"")</f>
        <v>16.739438401214265</v>
      </c>
      <c r="EK183" s="47">
        <f>IFERROR(Oferta!EK183/AVERAGE(Ventas!EK181:EK183),"")</f>
        <v>13.141017873371707</v>
      </c>
      <c r="EL183" s="47">
        <f>IFERROR(Oferta!EL183/AVERAGE(Ventas!EL181:EL183),"")</f>
        <v>8.5742714996446345</v>
      </c>
      <c r="EM183" s="47">
        <f>IFERROR(Oferta!EM183/AVERAGE(Ventas!EM181:EM183),"")</f>
        <v>12.085705797890776</v>
      </c>
      <c r="EN183" s="47">
        <f>IFERROR(Oferta!EN183/AVERAGE(Ventas!EN181:EN183),"")</f>
        <v>17.948496140537664</v>
      </c>
      <c r="EO183" s="47">
        <f>IFERROR(Oferta!EO183/AVERAGE(Ventas!EO181:EO183),"")</f>
        <v>16.241147467503364</v>
      </c>
      <c r="EP183" s="47">
        <f>IFERROR(Oferta!EP183/AVERAGE(Ventas!EP181:EP183),"")</f>
        <v>11.478704234581047</v>
      </c>
      <c r="EQ183" s="47">
        <f>IFERROR(Oferta!EQ183/AVERAGE(Ventas!EQ181:EQ183),"")</f>
        <v>17.557619291944587</v>
      </c>
      <c r="ER183" s="47">
        <f>IFERROR(Oferta!ER183/AVERAGE(Ventas!ER181:ER183),"")</f>
        <v>13.212715510932881</v>
      </c>
      <c r="ES183" s="47">
        <f>IFERROR(Oferta!ES183/AVERAGE(Ventas!ES181:ES183),"")</f>
        <v>8.7542391543712839</v>
      </c>
      <c r="ET183" s="47">
        <f>IFERROR(Oferta!ET183/AVERAGE(Ventas!ET181:ET183),"")</f>
        <v>12.11088718911739</v>
      </c>
      <c r="EU183" s="47">
        <f>IFERROR(Oferta!EU183/AVERAGE(Ventas!EU181:EU183),"")</f>
        <v>17.449954191479616</v>
      </c>
      <c r="EV183" s="47">
        <f>IFERROR(Oferta!EV183/AVERAGE(Ventas!EV181:EV183),"")</f>
        <v>15.91042471042471</v>
      </c>
      <c r="EW183" s="47">
        <f>IFERROR(Oferta!EW183/AVERAGE(Ventas!EW181:EW183),"")</f>
        <v>11.532949116554182</v>
      </c>
      <c r="EX183" s="47">
        <f>IFERROR(Oferta!EX183/AVERAGE(Ventas!EX181:EX183),"")</f>
        <v>17.097774244833069</v>
      </c>
      <c r="EY183" s="47">
        <f>IFERROR(Oferta!EY183/AVERAGE(Ventas!EY181:EY183),"")</f>
        <v>13.204345288624786</v>
      </c>
      <c r="EZ183" s="47">
        <f>IFERROR(Oferta!EZ183/AVERAGE(Ventas!EZ181:EZ183),"")</f>
        <v>8.4308859721082854</v>
      </c>
      <c r="FA183" s="47">
        <f>IFERROR(Oferta!FA183/AVERAGE(Ventas!FA181:FA183),"")</f>
        <v>12.12381513900857</v>
      </c>
      <c r="FB183" s="47">
        <f>IFERROR(Oferta!FB183/AVERAGE(Ventas!FB181:FB183),"")</f>
        <v>17.431240742850633</v>
      </c>
      <c r="FC183" s="47">
        <f>IFERROR(Oferta!FC183/AVERAGE(Ventas!FC181:FC183),"")</f>
        <v>15.915057915057915</v>
      </c>
      <c r="FD183" s="47">
        <f>IFERROR(Oferta!FD183/AVERAGE(Ventas!FD181:FD183),"")</f>
        <v>11.455041782729806</v>
      </c>
      <c r="FE183" s="47">
        <f>IFERROR(Oferta!FE183/AVERAGE(Ventas!FE181:FE183),"")</f>
        <v>17.085774610715227</v>
      </c>
      <c r="FF183" s="47">
        <f>IFERROR(Oferta!FF183/AVERAGE(Ventas!FF181:FF183),"")</f>
        <v>13.126527734252585</v>
      </c>
    </row>
    <row r="184" spans="1:162" x14ac:dyDescent="0.25">
      <c r="A184" s="36">
        <v>45566</v>
      </c>
      <c r="B184" s="47">
        <f>IFERROR(Oferta!B184/AVERAGE(Ventas!B182:B184),"")</f>
        <v>64</v>
      </c>
      <c r="C184" s="47">
        <f>IFERROR(Oferta!C184/AVERAGE(Ventas!C182:C184),"")</f>
        <v>13.397137745974955</v>
      </c>
      <c r="D184" s="47">
        <f>IFERROR(Oferta!D184/AVERAGE(Ventas!D182:D184),"")</f>
        <v>15.410888252148998</v>
      </c>
      <c r="E184" s="47">
        <f>IFERROR(Oferta!E184/AVERAGE(Ventas!E182:E184),"")</f>
        <v>10.365096359743042</v>
      </c>
      <c r="F184" s="47">
        <f>IFERROR(Oferta!F184/AVERAGE(Ventas!F182:F184),"")</f>
        <v>13.487500000000001</v>
      </c>
      <c r="G184" s="47">
        <f>IFERROR(Oferta!G184/AVERAGE(Ventas!G182:G184),"")</f>
        <v>13.651735722284435</v>
      </c>
      <c r="H184" s="47">
        <f>IFERROR(Oferta!H184/AVERAGE(Ventas!H182:H184),"")</f>
        <v>13.588437715072264</v>
      </c>
      <c r="I184" s="47">
        <f>IFERROR(Oferta!I184/AVERAGE(Ventas!I182:I184),"")</f>
        <v>9.7620853080568715</v>
      </c>
      <c r="J184" s="47">
        <f>IFERROR(Oferta!J184/AVERAGE(Ventas!J182:J184),"")</f>
        <v>9.560735096369342</v>
      </c>
      <c r="K184" s="47">
        <f>IFERROR(Oferta!K184/AVERAGE(Ventas!K182:K184),"")</f>
        <v>15.265384615384615</v>
      </c>
      <c r="L184" s="47">
        <f>IFERROR(Oferta!L184/AVERAGE(Ventas!L182:L184),"")</f>
        <v>9.0426540284360204</v>
      </c>
      <c r="M184" s="47">
        <f>IFERROR(Oferta!M184/AVERAGE(Ventas!M182:M184),"")</f>
        <v>9.6253804017042004</v>
      </c>
      <c r="N184" s="47">
        <f>IFERROR(Oferta!N184/AVERAGE(Ventas!N182:N184),"")</f>
        <v>13.469220246238031</v>
      </c>
      <c r="O184" s="47">
        <f>IFERROR(Oferta!O184/AVERAGE(Ventas!O182:O184),"")</f>
        <v>10.324869305451831</v>
      </c>
      <c r="P184" s="47">
        <f>IFERROR(Oferta!P184/AVERAGE(Ventas!P182:P184),"")</f>
        <v>5.2361344537815127</v>
      </c>
      <c r="Q184" s="47">
        <f>IFERROR(Oferta!Q184/AVERAGE(Ventas!Q182:Q184),"")</f>
        <v>11.182401260267806</v>
      </c>
      <c r="R184" s="47">
        <f>IFERROR(Oferta!R184/AVERAGE(Ventas!R182:R184),"")</f>
        <v>16.652614896988904</v>
      </c>
      <c r="S184" s="47">
        <f>IFERROR(Oferta!S184/AVERAGE(Ventas!S182:S184),"")</f>
        <v>18.114406779661017</v>
      </c>
      <c r="T184" s="47">
        <f>IFERROR(Oferta!T184/AVERAGE(Ventas!T182:T184),"")</f>
        <v>10.480202441202739</v>
      </c>
      <c r="U184" s="47">
        <f>IFERROR(Oferta!U184/AVERAGE(Ventas!U182:U184),"")</f>
        <v>16.920528086979029</v>
      </c>
      <c r="V184" s="47">
        <f>IFERROR(Oferta!V184/AVERAGE(Ventas!V182:V184),"")</f>
        <v>12.264921090387373</v>
      </c>
      <c r="W184" s="47">
        <f>IFERROR(Oferta!W184/AVERAGE(Ventas!W182:W184),"")</f>
        <v>5.0284090909090908</v>
      </c>
      <c r="X184" s="47">
        <f>IFERROR(Oferta!X184/AVERAGE(Ventas!X182:X184),"")</f>
        <v>13.331428571428571</v>
      </c>
      <c r="Y184" s="47">
        <f>IFERROR(Oferta!Y184/AVERAGE(Ventas!Y182:Y184),"")</f>
        <v>21.279918864097361</v>
      </c>
      <c r="Z184" s="47">
        <f>IFERROR(Oferta!Z184/AVERAGE(Ventas!Z182:Z184),"")</f>
        <v>19.632000000000001</v>
      </c>
      <c r="AA184" s="47">
        <f>IFERROR(Oferta!AA184/AVERAGE(Ventas!AA182:AA184),"")</f>
        <v>11.246790299572041</v>
      </c>
      <c r="AB184" s="47">
        <f>IFERROR(Oferta!AB184/AVERAGE(Ventas!AB182:AB184),"")</f>
        <v>20.725437415881562</v>
      </c>
      <c r="AC184" s="47">
        <f>IFERROR(Oferta!AC184/AVERAGE(Ventas!AC182:AC184),"")</f>
        <v>14.53006993006993</v>
      </c>
      <c r="AD184" s="47">
        <f>IFERROR(Oferta!AD184/AVERAGE(Ventas!AD182:AD184),"")</f>
        <v>21.133333333333333</v>
      </c>
      <c r="AE184" s="47">
        <f>IFERROR(Oferta!AE184/AVERAGE(Ventas!AE182:AE184),"")</f>
        <v>11.378048780487806</v>
      </c>
      <c r="AF184" s="47">
        <f>IFERROR(Oferta!AF184/AVERAGE(Ventas!AF182:AF184),"")</f>
        <v>15.097826086956522</v>
      </c>
      <c r="AG184" s="47">
        <f>IFERROR(Oferta!AG184/AVERAGE(Ventas!AG182:AG184),"")</f>
        <v>12.428571428571427</v>
      </c>
      <c r="AH184" s="47">
        <f>IFERROR(Oferta!AH184/AVERAGE(Ventas!AH182:AH184),"")</f>
        <v>12.554959785522788</v>
      </c>
      <c r="AI184" s="47">
        <f>IFERROR(Oferta!AI184/AVERAGE(Ventas!AI182:AI184),"")</f>
        <v>14.909090909090908</v>
      </c>
      <c r="AJ184" s="47">
        <f>IFERROR(Oferta!AJ184/AVERAGE(Ventas!AJ182:AJ184),"")</f>
        <v>13.048728813559322</v>
      </c>
      <c r="AK184" s="47">
        <f>IFERROR(Oferta!AK184/AVERAGE(Ventas!AK182:AK184),"")</f>
        <v>4.5</v>
      </c>
      <c r="AL184" s="47">
        <f>IFERROR(Oferta!AL184/AVERAGE(Ventas!AL182:AL184),"")</f>
        <v>6.509615384615385</v>
      </c>
      <c r="AM184" s="47">
        <f>IFERROR(Oferta!AM184/AVERAGE(Ventas!AM182:AM184),"")</f>
        <v>14.028901734104046</v>
      </c>
      <c r="AN184" s="47">
        <f>IFERROR(Oferta!AN184/AVERAGE(Ventas!AN182:AN184),"")</f>
        <v>28.384615384615387</v>
      </c>
      <c r="AO184" s="47">
        <f>IFERROR(Oferta!AO184/AVERAGE(Ventas!AO182:AO184),"")</f>
        <v>5.9380733944954125</v>
      </c>
      <c r="AP184" s="47">
        <f>IFERROR(Oferta!AP184/AVERAGE(Ventas!AP182:AP184),"")</f>
        <v>15.904522613065328</v>
      </c>
      <c r="AQ184" s="47">
        <f>IFERROR(Oferta!AQ184/AVERAGE(Ventas!AQ182:AQ184),"")</f>
        <v>9.0614173228346466</v>
      </c>
      <c r="AR184" s="47">
        <f>IFERROR(Oferta!AR184/AVERAGE(Ventas!AR182:AR184),"")</f>
        <v>10.62857142857143</v>
      </c>
      <c r="AS184" s="47">
        <f>IFERROR(Oferta!AS184/AVERAGE(Ventas!AS182:AS184),"")</f>
        <v>11.485887096774192</v>
      </c>
      <c r="AT184" s="47">
        <f>IFERROR(Oferta!AT184/AVERAGE(Ventas!AT182:AT184),"")</f>
        <v>16.403846153846153</v>
      </c>
      <c r="AU184" s="47">
        <f>IFERROR(Oferta!AU184/AVERAGE(Ventas!AU182:AU184),"")</f>
        <v>10</v>
      </c>
      <c r="AV184" s="47">
        <f>IFERROR(Oferta!AV184/AVERAGE(Ventas!AV182:AV184),"")</f>
        <v>11.297169811320755</v>
      </c>
      <c r="AW184" s="47">
        <f>IFERROR(Oferta!AW184/AVERAGE(Ventas!AW182:AW184),"")</f>
        <v>16.166666666666668</v>
      </c>
      <c r="AX184" s="47">
        <f>IFERROR(Oferta!AX184/AVERAGE(Ventas!AX182:AX184),"")</f>
        <v>12.285714285714286</v>
      </c>
      <c r="AY184" s="47">
        <f>IFERROR(Oferta!AY184/AVERAGE(Ventas!AY182:AY184),"")</f>
        <v>4.3125</v>
      </c>
      <c r="AZ184" s="47">
        <f>IFERROR(Oferta!AZ184/AVERAGE(Ventas!AZ182:AZ184),"")</f>
        <v>13.775</v>
      </c>
      <c r="BA184" s="47">
        <f>IFERROR(Oferta!BA184/AVERAGE(Ventas!BA182:BA184),"")</f>
        <v>14.181818181818182</v>
      </c>
      <c r="BB184" s="47">
        <f>IFERROR(Oferta!BB184/AVERAGE(Ventas!BB182:BB184),"")</f>
        <v>5</v>
      </c>
      <c r="BC184" s="47">
        <f>IFERROR(Oferta!BC184/AVERAGE(Ventas!BC182:BC184),"")</f>
        <v>11.782894736842106</v>
      </c>
      <c r="BD184" s="47">
        <f>IFERROR(Oferta!BD184/AVERAGE(Ventas!BD182:BD184),"")</f>
        <v>13.782608695652174</v>
      </c>
      <c r="BE184" s="47">
        <f>IFERROR(Oferta!BE184/AVERAGE(Ventas!BE182:BE184),"")</f>
        <v>12.407239819004523</v>
      </c>
      <c r="BF184" s="47">
        <f>IFERROR(Oferta!BF184/AVERAGE(Ventas!BF182:BF184),"")</f>
        <v>18.67549668874172</v>
      </c>
      <c r="BG184" s="47">
        <f>IFERROR(Oferta!BG184/AVERAGE(Ventas!BG182:BG184),"")</f>
        <v>10.242000000000001</v>
      </c>
      <c r="BH184" s="47">
        <f>IFERROR(Oferta!BH184/AVERAGE(Ventas!BH182:BH184),"")</f>
        <v>15.914634146341465</v>
      </c>
      <c r="BI184" s="47">
        <f>IFERROR(Oferta!BI184/AVERAGE(Ventas!BI182:BI184),"")</f>
        <v>4.2</v>
      </c>
      <c r="BJ184" s="47">
        <f>IFERROR(Oferta!BJ184/AVERAGE(Ventas!BJ182:BJ184),"")</f>
        <v>12.198156682027649</v>
      </c>
      <c r="BK184" s="47">
        <f>IFERROR(Oferta!BK184/AVERAGE(Ventas!BK182:BK184),"")</f>
        <v>15.241379310344827</v>
      </c>
      <c r="BL184" s="47">
        <f>IFERROR(Oferta!BL184/AVERAGE(Ventas!BL182:BL184),"")</f>
        <v>12.556910569105691</v>
      </c>
      <c r="BM184" s="47">
        <f>IFERROR(Oferta!BM184/AVERAGE(Ventas!BM182:BM184),"")</f>
        <v>5.5063291139240507</v>
      </c>
      <c r="BN184" s="47">
        <f>IFERROR(Oferta!BN184/AVERAGE(Ventas!BN182:BN184),"")</f>
        <v>10.290909090909091</v>
      </c>
      <c r="BO184" s="47">
        <f>IFERROR(Oferta!BO184/AVERAGE(Ventas!BO182:BO184),"")</f>
        <v>23.604395604395606</v>
      </c>
      <c r="BP184" s="47">
        <f>IFERROR(Oferta!BP184/AVERAGE(Ventas!BP182:BP184),"")</f>
        <v>31.285714285714285</v>
      </c>
      <c r="BQ184" s="47">
        <f>IFERROR(Oferta!BQ184/AVERAGE(Ventas!BQ182:BQ184),"")</f>
        <v>9.7794316644113657</v>
      </c>
      <c r="BR184" s="47">
        <f>IFERROR(Oferta!BR184/AVERAGE(Ventas!BR182:BR184),"")</f>
        <v>25.294285714285714</v>
      </c>
      <c r="BS184" s="47">
        <f>IFERROR(Oferta!BS184/AVERAGE(Ventas!BS182:BS184),"")</f>
        <v>14.765840220385675</v>
      </c>
      <c r="BT184" s="47">
        <f>IFERROR(Oferta!BT184/AVERAGE(Ventas!BT182:BT184),"")</f>
        <v>17.61627906976744</v>
      </c>
      <c r="BU184" s="47">
        <f>IFERROR(Oferta!BU184/AVERAGE(Ventas!BU182:BU184),"")</f>
        <v>15.262803234501346</v>
      </c>
      <c r="BV184" s="47">
        <f>IFERROR(Oferta!BV184/AVERAGE(Ventas!BV182:BV184),"")</f>
        <v>14.537313432835822</v>
      </c>
      <c r="BW184" s="47">
        <f>IFERROR(Oferta!BW184/AVERAGE(Ventas!BW182:BW184),"")</f>
        <v>30.327272727272728</v>
      </c>
      <c r="BX184" s="47">
        <f>IFERROR(Oferta!BX184/AVERAGE(Ventas!BX182:BX184),"")</f>
        <v>15.507246376811594</v>
      </c>
      <c r="BY184" s="47">
        <f>IFERROR(Oferta!BY184/AVERAGE(Ventas!BY182:BY184),"")</f>
        <v>16.437636761487965</v>
      </c>
      <c r="BZ184" s="47">
        <f>IFERROR(Oferta!BZ184/AVERAGE(Ventas!BZ182:BZ184),"")</f>
        <v>15.838132295719845</v>
      </c>
      <c r="CA184" s="47">
        <f>IFERROR(Oferta!CA184/AVERAGE(Ventas!CA182:CA184),"")</f>
        <v>5.5512129380053903</v>
      </c>
      <c r="CB184" s="47">
        <f>IFERROR(Oferta!CB184/AVERAGE(Ventas!CB182:CB184),"")</f>
        <v>13.968944099378882</v>
      </c>
      <c r="CC184" s="47">
        <f>IFERROR(Oferta!CC184/AVERAGE(Ventas!CC182:CC184),"")</f>
        <v>34.410447761194028</v>
      </c>
      <c r="CD184" s="47">
        <f>IFERROR(Oferta!CD184/AVERAGE(Ventas!CD182:CD184),"")</f>
        <v>5.64</v>
      </c>
      <c r="CE184" s="47">
        <f>IFERROR(Oferta!CE184/AVERAGE(Ventas!CE182:CE184),"")</f>
        <v>10.312060889929741</v>
      </c>
      <c r="CF184" s="47">
        <f>IFERROR(Oferta!CF184/AVERAGE(Ventas!CF182:CF184),"")</f>
        <v>26.592391304347824</v>
      </c>
      <c r="CG184" s="47">
        <f>IFERROR(Oferta!CG184/AVERAGE(Ventas!CG182:CG184),"")</f>
        <v>11.895348837209303</v>
      </c>
      <c r="CH184" s="47">
        <f>IFERROR(Oferta!CH184/AVERAGE(Ventas!CH182:CH184),"")</f>
        <v>6.6898734177215191</v>
      </c>
      <c r="CI184" s="47">
        <f>IFERROR(Oferta!CI184/AVERAGE(Ventas!CI182:CI184),"")</f>
        <v>12.250182083029861</v>
      </c>
      <c r="CJ184" s="47">
        <f>IFERROR(Oferta!CJ184/AVERAGE(Ventas!CJ182:CJ184),"")</f>
        <v>24.98394495412844</v>
      </c>
      <c r="CK184" s="47">
        <f>IFERROR(Oferta!CK184/AVERAGE(Ventas!CK182:CK184),"")</f>
        <v>17.357142857142858</v>
      </c>
      <c r="CL184" s="47">
        <f>IFERROR(Oferta!CL184/AVERAGE(Ventas!CL182:CL184),"")</f>
        <v>11.431677018633541</v>
      </c>
      <c r="CM184" s="47">
        <f>IFERROR(Oferta!CM184/AVERAGE(Ventas!CM182:CM184),"")</f>
        <v>23.928853754940715</v>
      </c>
      <c r="CN184" s="47">
        <f>IFERROR(Oferta!CN184/AVERAGE(Ventas!CN182:CN184),"")</f>
        <v>13.128824476650564</v>
      </c>
      <c r="CO184" s="47">
        <f>IFERROR(Oferta!CO184/AVERAGE(Ventas!CO182:CO184),"")</f>
        <v>4.7105263157894735</v>
      </c>
      <c r="CP184" s="47">
        <f>IFERROR(Oferta!CP184/AVERAGE(Ventas!CP182:CP184),"")</f>
        <v>8.3282442748091601</v>
      </c>
      <c r="CQ184" s="47">
        <f>IFERROR(Oferta!CQ184/AVERAGE(Ventas!CQ182:CQ184),"")</f>
        <v>18.731707317073173</v>
      </c>
      <c r="CR184" s="47" t="str">
        <f>IFERROR(Oferta!CR184/AVERAGE(Ventas!CR182:CR184),"")</f>
        <v/>
      </c>
      <c r="CS184" s="47">
        <f>IFERROR(Oferta!CS184/AVERAGE(Ventas!CS182:CS184),"")</f>
        <v>7.5147928994082838</v>
      </c>
      <c r="CT184" s="47">
        <f>IFERROR(Oferta!CT184/AVERAGE(Ventas!CT182:CT184),"")</f>
        <v>19.829268292682929</v>
      </c>
      <c r="CU184" s="47">
        <f>IFERROR(Oferta!CU184/AVERAGE(Ventas!CU182:CU184),"")</f>
        <v>8.4361313868613141</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37.764705882352942</v>
      </c>
      <c r="CZ184" s="47">
        <f>IFERROR(Oferta!CZ184/AVERAGE(Ventas!CZ182:CZ184),"")</f>
        <v>20.227027027027027</v>
      </c>
      <c r="DA184" s="47">
        <f>IFERROR(Oferta!DA184/AVERAGE(Ventas!DA182:DA184),"")</f>
        <v>37.022727272727273</v>
      </c>
      <c r="DB184" s="47">
        <f>IFERROR(Oferta!DB184/AVERAGE(Ventas!DB182:DB184),"")</f>
        <v>23.454148471615721</v>
      </c>
      <c r="DC184" s="47">
        <f>IFERROR(Oferta!DC184/AVERAGE(Ventas!DC182:DC184),"")</f>
        <v>6.5811518324607334</v>
      </c>
      <c r="DD184" s="47">
        <f>IFERROR(Oferta!DD184/AVERAGE(Ventas!DD182:DD184),"")</f>
        <v>11.721428571428572</v>
      </c>
      <c r="DE184" s="47">
        <f>IFERROR(Oferta!DE184/AVERAGE(Ventas!DE182:DE184),"")</f>
        <v>16.914285714285715</v>
      </c>
      <c r="DF184" s="47">
        <f>IFERROR(Oferta!DF184/AVERAGE(Ventas!DF182:DF184),"")</f>
        <v>8.0930232558139537</v>
      </c>
      <c r="DG184" s="47">
        <f>IFERROR(Oferta!DG184/AVERAGE(Ventas!DG182:DG184),"")</f>
        <v>9.6369426751592364</v>
      </c>
      <c r="DH184" s="47">
        <f>IFERROR(Oferta!DH184/AVERAGE(Ventas!DH182:DH184),"")</f>
        <v>14.351351351351351</v>
      </c>
      <c r="DI184" s="47">
        <f>IFERROR(Oferta!DI184/AVERAGE(Ventas!DI182:DI184),"")</f>
        <v>10.764135702746364</v>
      </c>
      <c r="DJ184" s="47">
        <f>IFERROR(Oferta!DJ184/AVERAGE(Ventas!DJ182:DJ184),"")</f>
        <v>3</v>
      </c>
      <c r="DK184" s="47">
        <f>IFERROR(Oferta!DK184/AVERAGE(Ventas!DK182:DK184),"")</f>
        <v>12.857142857142858</v>
      </c>
      <c r="DL184" s="47">
        <f>IFERROR(Oferta!DL184/AVERAGE(Ventas!DL182:DL184),"")</f>
        <v>11.332923832923834</v>
      </c>
      <c r="DM184" s="47">
        <f>IFERROR(Oferta!DM184/AVERAGE(Ventas!DM182:DM184),"")</f>
        <v>18.8502024291498</v>
      </c>
      <c r="DN184" s="47">
        <f>IFERROR(Oferta!DN184/AVERAGE(Ventas!DN182:DN184),"")</f>
        <v>12.1640625</v>
      </c>
      <c r="DO184" s="47">
        <f>IFERROR(Oferta!DO184/AVERAGE(Ventas!DO182:DO184),"")</f>
        <v>13.082940622054664</v>
      </c>
      <c r="DP184" s="47">
        <f>IFERROR(Oferta!DP184/AVERAGE(Ventas!DP182:DP184),"")</f>
        <v>12.984020185029436</v>
      </c>
      <c r="DQ184" s="47">
        <f>IFERROR(Oferta!DQ184/AVERAGE(Ventas!DQ182:DQ184),"")</f>
        <v>13</v>
      </c>
      <c r="DR184" s="47">
        <f>IFERROR(Oferta!DR184/AVERAGE(Ventas!DR182:DR184),"")</f>
        <v>10.827763496143959</v>
      </c>
      <c r="DS184" s="47">
        <f>IFERROR(Oferta!DS184/AVERAGE(Ventas!DS182:DS184),"")</f>
        <v>14.388888888888889</v>
      </c>
      <c r="DT184" s="47">
        <f>IFERROR(Oferta!DT184/AVERAGE(Ventas!DT182:DT184),"")</f>
        <v>41.07692307692308</v>
      </c>
      <c r="DU184" s="47">
        <f>IFERROR(Oferta!DU184/AVERAGE(Ventas!DU182:DU184),"")</f>
        <v>10.876884422110553</v>
      </c>
      <c r="DV184" s="47">
        <f>IFERROR(Oferta!DV184/AVERAGE(Ventas!DV182:DV184),"")</f>
        <v>17.256198347107436</v>
      </c>
      <c r="DW184" s="47">
        <f>IFERROR(Oferta!DW184/AVERAGE(Ventas!DW182:DW184),"")</f>
        <v>12.364161849710984</v>
      </c>
      <c r="DX184" s="47">
        <f>IFERROR(Oferta!DX184/AVERAGE(Ventas!DX182:DX184),"")</f>
        <v>3.8415841584158414</v>
      </c>
      <c r="DY184" s="47">
        <f>IFERROR(Oferta!DY184/AVERAGE(Ventas!DY182:DY184),"")</f>
        <v>16.803191489361701</v>
      </c>
      <c r="DZ184" s="47">
        <f>IFERROR(Oferta!DZ184/AVERAGE(Ventas!DZ182:DZ184),"")</f>
        <v>17.636363636363637</v>
      </c>
      <c r="EA184" s="47">
        <f>IFERROR(Oferta!EA184/AVERAGE(Ventas!EA182:EA184),"")</f>
        <v>9</v>
      </c>
      <c r="EB184" s="47">
        <f>IFERROR(Oferta!EB184/AVERAGE(Ventas!EB182:EB184),"")</f>
        <v>8.8044806517311613</v>
      </c>
      <c r="EC184" s="47">
        <f>IFERROR(Oferta!EC184/AVERAGE(Ventas!EC182:EC184),"")</f>
        <v>17.382352941176471</v>
      </c>
      <c r="ED184" s="47">
        <f>IFERROR(Oferta!ED184/AVERAGE(Ventas!ED182:ED184),"")</f>
        <v>9.36</v>
      </c>
      <c r="EE184" s="47">
        <f>IFERROR(Oferta!EE184/AVERAGE(Ventas!EE182:EE184),"")</f>
        <v>7.6239316239316235</v>
      </c>
      <c r="EF184" s="47">
        <f>IFERROR(Oferta!EF184/AVERAGE(Ventas!EF182:EF184),"")</f>
        <v>11.554320456918258</v>
      </c>
      <c r="EG184" s="47">
        <f>IFERROR(Oferta!EG184/AVERAGE(Ventas!EG182:EG184),"")</f>
        <v>16.635666347075745</v>
      </c>
      <c r="EH184" s="47">
        <f>IFERROR(Oferta!EH184/AVERAGE(Ventas!EH182:EH184),"")</f>
        <v>13.80030333670374</v>
      </c>
      <c r="EI184" s="47">
        <f>IFERROR(Oferta!EI184/AVERAGE(Ventas!EI182:EI184),"")</f>
        <v>10.976219160861138</v>
      </c>
      <c r="EJ184" s="47">
        <f>IFERROR(Oferta!EJ184/AVERAGE(Ventas!EJ182:EJ184),"")</f>
        <v>15.954711024769304</v>
      </c>
      <c r="EK184" s="47">
        <f>IFERROR(Oferta!EK184/AVERAGE(Ventas!EK182:EK184),"")</f>
        <v>12.476671423866506</v>
      </c>
      <c r="EL184" s="47">
        <f>IFERROR(Oferta!EL184/AVERAGE(Ventas!EL182:EL184),"")</f>
        <v>7.5311871227364184</v>
      </c>
      <c r="EM184" s="47">
        <f>IFERROR(Oferta!EM184/AVERAGE(Ventas!EM182:EM184),"")</f>
        <v>11.617523533671253</v>
      </c>
      <c r="EN184" s="47">
        <f>IFERROR(Oferta!EN184/AVERAGE(Ventas!EN182:EN184),"")</f>
        <v>17.37647211078038</v>
      </c>
      <c r="EO184" s="47">
        <f>IFERROR(Oferta!EO184/AVERAGE(Ventas!EO182:EO184),"")</f>
        <v>14.911323896752707</v>
      </c>
      <c r="EP184" s="47">
        <f>IFERROR(Oferta!EP184/AVERAGE(Ventas!EP182:EP184),"")</f>
        <v>10.89185326345879</v>
      </c>
      <c r="EQ184" s="47">
        <f>IFERROR(Oferta!EQ184/AVERAGE(Ventas!EQ182:EQ184),"")</f>
        <v>16.79188468753085</v>
      </c>
      <c r="ER184" s="47">
        <f>IFERROR(Oferta!ER184/AVERAGE(Ventas!ER182:ER184),"")</f>
        <v>12.583996375683098</v>
      </c>
      <c r="ES184" s="47">
        <f>IFERROR(Oferta!ES184/AVERAGE(Ventas!ES182:ES184),"")</f>
        <v>7.6847534557458221</v>
      </c>
      <c r="ET184" s="47">
        <f>IFERROR(Oferta!ET184/AVERAGE(Ventas!ET182:ET184),"")</f>
        <v>11.721294642857142</v>
      </c>
      <c r="EU184" s="47">
        <f>IFERROR(Oferta!EU184/AVERAGE(Ventas!EU182:EU184),"")</f>
        <v>17.041077441077441</v>
      </c>
      <c r="EV184" s="47">
        <f>IFERROR(Oferta!EV184/AVERAGE(Ventas!EV182:EV184),"")</f>
        <v>15.445260837619397</v>
      </c>
      <c r="EW184" s="47">
        <f>IFERROR(Oferta!EW184/AVERAGE(Ventas!EW182:EW184),"")</f>
        <v>11.003229713362938</v>
      </c>
      <c r="EX184" s="47">
        <f>IFERROR(Oferta!EX184/AVERAGE(Ventas!EX182:EX184),"")</f>
        <v>16.667640990371389</v>
      </c>
      <c r="EY184" s="47">
        <f>IFERROR(Oferta!EY184/AVERAGE(Ventas!EY182:EY184),"")</f>
        <v>12.69793461765992</v>
      </c>
      <c r="EZ184" s="47">
        <f>IFERROR(Oferta!EZ184/AVERAGE(Ventas!EZ182:EZ184),"")</f>
        <v>7.4586407766990286</v>
      </c>
      <c r="FA184" s="47">
        <f>IFERROR(Oferta!FA184/AVERAGE(Ventas!FA182:FA184),"")</f>
        <v>11.763591287409245</v>
      </c>
      <c r="FB184" s="47">
        <f>IFERROR(Oferta!FB184/AVERAGE(Ventas!FB182:FB184),"")</f>
        <v>17.043274069104328</v>
      </c>
      <c r="FC184" s="47">
        <f>IFERROR(Oferta!FC184/AVERAGE(Ventas!FC182:FC184),"")</f>
        <v>15.442893867058393</v>
      </c>
      <c r="FD184" s="47">
        <f>IFERROR(Oferta!FD184/AVERAGE(Ventas!FD182:FD184),"")</f>
        <v>10.964308890330955</v>
      </c>
      <c r="FE184" s="47">
        <f>IFERROR(Oferta!FE184/AVERAGE(Ventas!FE182:FE184),"")</f>
        <v>16.669723984227669</v>
      </c>
      <c r="FF184" s="47">
        <f>IFERROR(Oferta!FF184/AVERAGE(Ventas!FF182:FF184),"")</f>
        <v>12.653461577504823</v>
      </c>
    </row>
    <row r="185" spans="1:162" x14ac:dyDescent="0.25">
      <c r="A185" s="36">
        <v>45597</v>
      </c>
      <c r="B185" s="47">
        <f>IFERROR(Oferta!B185/AVERAGE(Ventas!B183:B185),"")</f>
        <v>42.6</v>
      </c>
      <c r="C185" s="47">
        <f>IFERROR(Oferta!C185/AVERAGE(Ventas!C183:C185),"")</f>
        <v>12.414277355178468</v>
      </c>
      <c r="D185" s="47">
        <f>IFERROR(Oferta!D185/AVERAGE(Ventas!D183:D185),"")</f>
        <v>15.696142433234423</v>
      </c>
      <c r="E185" s="47">
        <f>IFERROR(Oferta!E185/AVERAGE(Ventas!E183:E185),"")</f>
        <v>13.620178041543028</v>
      </c>
      <c r="F185" s="47">
        <f>IFERROR(Oferta!F185/AVERAGE(Ventas!F183:F185),"")</f>
        <v>12.502333722287046</v>
      </c>
      <c r="G185" s="47">
        <f>IFERROR(Oferta!G185/AVERAGE(Ventas!G183:G185),"")</f>
        <v>15.103009749894023</v>
      </c>
      <c r="H185" s="47">
        <f>IFERROR(Oferta!H185/AVERAGE(Ventas!H183:H185),"")</f>
        <v>14.008593174564202</v>
      </c>
      <c r="I185" s="47">
        <f>IFERROR(Oferta!I185/AVERAGE(Ventas!I183:I185),"")</f>
        <v>10.091715976331361</v>
      </c>
      <c r="J185" s="47">
        <f>IFERROR(Oferta!J185/AVERAGE(Ventas!J183:J185),"")</f>
        <v>10.758008871365204</v>
      </c>
      <c r="K185" s="47">
        <f>IFERROR(Oferta!K185/AVERAGE(Ventas!K183:K185),"")</f>
        <v>16.173913043478262</v>
      </c>
      <c r="L185" s="47">
        <f>IFERROR(Oferta!L185/AVERAGE(Ventas!L183:L185),"")</f>
        <v>9.8724489795918373</v>
      </c>
      <c r="M185" s="47">
        <f>IFERROR(Oferta!M185/AVERAGE(Ventas!M183:M185),"")</f>
        <v>10.535984226092671</v>
      </c>
      <c r="N185" s="47">
        <f>IFERROR(Oferta!N185/AVERAGE(Ventas!N183:N185),"")</f>
        <v>14.414529914529915</v>
      </c>
      <c r="O185" s="47">
        <f>IFERROR(Oferta!O185/AVERAGE(Ventas!O183:O185),"")</f>
        <v>11.2630173564753</v>
      </c>
      <c r="P185" s="47">
        <f>IFERROR(Oferta!P185/AVERAGE(Ventas!P183:P185),"")</f>
        <v>8.2752043596730243</v>
      </c>
      <c r="Q185" s="47">
        <f>IFERROR(Oferta!Q185/AVERAGE(Ventas!Q183:Q185),"")</f>
        <v>12.652570178636529</v>
      </c>
      <c r="R185" s="47">
        <f>IFERROR(Oferta!R185/AVERAGE(Ventas!R183:R185),"")</f>
        <v>15.232132808103545</v>
      </c>
      <c r="S185" s="47">
        <f>IFERROR(Oferta!S185/AVERAGE(Ventas!S183:S185),"")</f>
        <v>20.43661971830986</v>
      </c>
      <c r="T185" s="47">
        <f>IFERROR(Oferta!T185/AVERAGE(Ventas!T183:T185),"")</f>
        <v>12.136012861736335</v>
      </c>
      <c r="U185" s="47">
        <f>IFERROR(Oferta!U185/AVERAGE(Ventas!U183:U185),"")</f>
        <v>16.025280228953015</v>
      </c>
      <c r="V185" s="47">
        <f>IFERROR(Oferta!V185/AVERAGE(Ventas!V183:V185),"")</f>
        <v>13.341935960955409</v>
      </c>
      <c r="W185" s="47">
        <f>IFERROR(Oferta!W185/AVERAGE(Ventas!W183:W185),"")</f>
        <v>5.0167224080267552</v>
      </c>
      <c r="X185" s="47">
        <f>IFERROR(Oferta!X185/AVERAGE(Ventas!X183:X185),"")</f>
        <v>13.800572519083969</v>
      </c>
      <c r="Y185" s="47">
        <f>IFERROR(Oferta!Y185/AVERAGE(Ventas!Y183:Y185),"")</f>
        <v>28.692098092643054</v>
      </c>
      <c r="Z185" s="47">
        <f>IFERROR(Oferta!Z185/AVERAGE(Ventas!Z183:Z185),"")</f>
        <v>20.645569620253166</v>
      </c>
      <c r="AA185" s="47">
        <f>IFERROR(Oferta!AA185/AVERAGE(Ventas!AA183:AA185),"")</f>
        <v>11.850779510022273</v>
      </c>
      <c r="AB185" s="47">
        <f>IFERROR(Oferta!AB185/AVERAGE(Ventas!AB183:AB185),"")</f>
        <v>25.534768211920529</v>
      </c>
      <c r="AC185" s="47">
        <f>IFERROR(Oferta!AC185/AVERAGE(Ventas!AC183:AC185),"")</f>
        <v>16.0871348026653</v>
      </c>
      <c r="AD185" s="47">
        <f>IFERROR(Oferta!AD185/AVERAGE(Ventas!AD183:AD185),"")</f>
        <v>14.386363636363637</v>
      </c>
      <c r="AE185" s="47">
        <f>IFERROR(Oferta!AE185/AVERAGE(Ventas!AE183:AE185),"")</f>
        <v>10.5</v>
      </c>
      <c r="AF185" s="47">
        <f>IFERROR(Oferta!AF185/AVERAGE(Ventas!AF183:AF185),"")</f>
        <v>13.75</v>
      </c>
      <c r="AG185" s="47">
        <f>IFERROR(Oferta!AG185/AVERAGE(Ventas!AG183:AG185),"")</f>
        <v>12</v>
      </c>
      <c r="AH185" s="47">
        <f>IFERROR(Oferta!AH185/AVERAGE(Ventas!AH183:AH185),"")</f>
        <v>10.957219251336898</v>
      </c>
      <c r="AI185" s="47">
        <f>IFERROR(Oferta!AI185/AVERAGE(Ventas!AI183:AI185),"")</f>
        <v>13.643478260869564</v>
      </c>
      <c r="AJ185" s="47">
        <f>IFERROR(Oferta!AJ185/AVERAGE(Ventas!AJ183:AJ185),"")</f>
        <v>11.588957055214724</v>
      </c>
      <c r="AK185" s="47">
        <f>IFERROR(Oferta!AK185/AVERAGE(Ventas!AK183:AK185),"")</f>
        <v>5.5596330275229358</v>
      </c>
      <c r="AL185" s="47">
        <f>IFERROR(Oferta!AL185/AVERAGE(Ventas!AL183:AL185),"")</f>
        <v>8.978494623655914</v>
      </c>
      <c r="AM185" s="47">
        <f>IFERROR(Oferta!AM185/AVERAGE(Ventas!AM183:AM185),"")</f>
        <v>15.272727272727273</v>
      </c>
      <c r="AN185" s="47">
        <f>IFERROR(Oferta!AN185/AVERAGE(Ventas!AN183:AN185),"")</f>
        <v>31.304347826086957</v>
      </c>
      <c r="AO185" s="47">
        <f>IFERROR(Oferta!AO185/AVERAGE(Ventas!AO183:AO185),"")</f>
        <v>8.0180412371134011</v>
      </c>
      <c r="AP185" s="47">
        <f>IFERROR(Oferta!AP185/AVERAGE(Ventas!AP183:AP185),"")</f>
        <v>17.23404255319149</v>
      </c>
      <c r="AQ185" s="47">
        <f>IFERROR(Oferta!AQ185/AVERAGE(Ventas!AQ183:AQ185),"")</f>
        <v>11.026041666666666</v>
      </c>
      <c r="AR185" s="47">
        <f>IFERROR(Oferta!AR185/AVERAGE(Ventas!AR183:AR185),"")</f>
        <v>14.028571428571428</v>
      </c>
      <c r="AS185" s="47">
        <f>IFERROR(Oferta!AS185/AVERAGE(Ventas!AS183:AS185),"")</f>
        <v>14.704663212435234</v>
      </c>
      <c r="AT185" s="47">
        <f>IFERROR(Oferta!AT185/AVERAGE(Ventas!AT183:AT185),"")</f>
        <v>19.212765957446809</v>
      </c>
      <c r="AU185" s="47">
        <f>IFERROR(Oferta!AU185/AVERAGE(Ventas!AU183:AU185),"")</f>
        <v>14.25</v>
      </c>
      <c r="AV185" s="47">
        <f>IFERROR(Oferta!AV185/AVERAGE(Ventas!AV183:AV185),"")</f>
        <v>14.560081466395113</v>
      </c>
      <c r="AW185" s="47">
        <f>IFERROR(Oferta!AW185/AVERAGE(Ventas!AW183:AW185),"")</f>
        <v>19.075862068965517</v>
      </c>
      <c r="AX185" s="47">
        <f>IFERROR(Oferta!AX185/AVERAGE(Ventas!AX183:AX185),"")</f>
        <v>15.589622641509434</v>
      </c>
      <c r="AY185" s="47">
        <f>IFERROR(Oferta!AY185/AVERAGE(Ventas!AY183:AY185),"")</f>
        <v>3.5625</v>
      </c>
      <c r="AZ185" s="47">
        <f>IFERROR(Oferta!AZ185/AVERAGE(Ventas!AZ183:AZ185),"")</f>
        <v>10.34</v>
      </c>
      <c r="BA185" s="47">
        <f>IFERROR(Oferta!BA185/AVERAGE(Ventas!BA183:BA185),"")</f>
        <v>12.38961038961039</v>
      </c>
      <c r="BB185" s="47">
        <f>IFERROR(Oferta!BB185/AVERAGE(Ventas!BB183:BB185),"")</f>
        <v>4</v>
      </c>
      <c r="BC185" s="47">
        <f>IFERROR(Oferta!BC185/AVERAGE(Ventas!BC183:BC185),"")</f>
        <v>9.1483516483516478</v>
      </c>
      <c r="BD185" s="47">
        <f>IFERROR(Oferta!BD185/AVERAGE(Ventas!BD183:BD185),"")</f>
        <v>12.074999999999999</v>
      </c>
      <c r="BE185" s="47">
        <f>IFERROR(Oferta!BE185/AVERAGE(Ventas!BE183:BE185),"")</f>
        <v>10.041984732824428</v>
      </c>
      <c r="BF185" s="47">
        <f>IFERROR(Oferta!BF185/AVERAGE(Ventas!BF183:BF185),"")</f>
        <v>17.142857142857142</v>
      </c>
      <c r="BG185" s="47">
        <f>IFERROR(Oferta!BG185/AVERAGE(Ventas!BG183:BG185),"")</f>
        <v>11.335616438356164</v>
      </c>
      <c r="BH185" s="47">
        <f>IFERROR(Oferta!BH185/AVERAGE(Ventas!BH183:BH185),"")</f>
        <v>17.36</v>
      </c>
      <c r="BI185" s="47">
        <f>IFERROR(Oferta!BI185/AVERAGE(Ventas!BI183:BI185),"")</f>
        <v>7</v>
      </c>
      <c r="BJ185" s="47">
        <f>IFERROR(Oferta!BJ185/AVERAGE(Ventas!BJ183:BJ185),"")</f>
        <v>12.846283783783782</v>
      </c>
      <c r="BK185" s="47">
        <f>IFERROR(Oferta!BK185/AVERAGE(Ventas!BK183:BK185),"")</f>
        <v>16.96153846153846</v>
      </c>
      <c r="BL185" s="47">
        <f>IFERROR(Oferta!BL185/AVERAGE(Ventas!BL183:BL185),"")</f>
        <v>13.325373134328357</v>
      </c>
      <c r="BM185" s="47">
        <f>IFERROR(Oferta!BM185/AVERAGE(Ventas!BM183:BM185),"")</f>
        <v>5.8125</v>
      </c>
      <c r="BN185" s="47">
        <f>IFERROR(Oferta!BN185/AVERAGE(Ventas!BN183:BN185),"")</f>
        <v>7.6360153256704981</v>
      </c>
      <c r="BO185" s="47">
        <f>IFERROR(Oferta!BO185/AVERAGE(Ventas!BO183:BO185),"")</f>
        <v>27.194805194805195</v>
      </c>
      <c r="BP185" s="47">
        <f>IFERROR(Oferta!BP185/AVERAGE(Ventas!BP183:BP185),"")</f>
        <v>21.908256880733944</v>
      </c>
      <c r="BQ185" s="47">
        <f>IFERROR(Oferta!BQ185/AVERAGE(Ventas!BQ183:BQ185),"")</f>
        <v>7.4982290436835894</v>
      </c>
      <c r="BR185" s="47">
        <f>IFERROR(Oferta!BR185/AVERAGE(Ventas!BR183:BR185),"")</f>
        <v>25.5</v>
      </c>
      <c r="BS185" s="47">
        <f>IFERROR(Oferta!BS185/AVERAGE(Ventas!BS183:BS185),"")</f>
        <v>12.654591406908171</v>
      </c>
      <c r="BT185" s="47">
        <f>IFERROR(Oferta!BT185/AVERAGE(Ventas!BT183:BT185),"")</f>
        <v>14.418367346938776</v>
      </c>
      <c r="BU185" s="47">
        <f>IFERROR(Oferta!BU185/AVERAGE(Ventas!BU183:BU185),"")</f>
        <v>16.008510638297871</v>
      </c>
      <c r="BV185" s="47">
        <f>IFERROR(Oferta!BV185/AVERAGE(Ventas!BV183:BV185),"")</f>
        <v>14.652956298200515</v>
      </c>
      <c r="BW185" s="47">
        <f>IFERROR(Oferta!BW185/AVERAGE(Ventas!BW183:BW185),"")</f>
        <v>27.344262295081968</v>
      </c>
      <c r="BX185" s="47">
        <f>IFERROR(Oferta!BX185/AVERAGE(Ventas!BX183:BX185),"")</f>
        <v>15.814445828144457</v>
      </c>
      <c r="BY185" s="47">
        <f>IFERROR(Oferta!BY185/AVERAGE(Ventas!BY183:BY185),"")</f>
        <v>16.373333333333335</v>
      </c>
      <c r="BZ185" s="47">
        <f>IFERROR(Oferta!BZ185/AVERAGE(Ventas!BZ183:BZ185),"")</f>
        <v>16.015163607342377</v>
      </c>
      <c r="CA185" s="47">
        <f>IFERROR(Oferta!CA185/AVERAGE(Ventas!CA183:CA185),"")</f>
        <v>5.0900662251655628</v>
      </c>
      <c r="CB185" s="47">
        <f>IFERROR(Oferta!CB185/AVERAGE(Ventas!CB183:CB185),"")</f>
        <v>15.236933797909408</v>
      </c>
      <c r="CC185" s="47">
        <f>IFERROR(Oferta!CC185/AVERAGE(Ventas!CC183:CC185),"")</f>
        <v>40.5</v>
      </c>
      <c r="CD185" s="47">
        <f>IFERROR(Oferta!CD185/AVERAGE(Ventas!CD183:CD185),"")</f>
        <v>5.2641509433962259</v>
      </c>
      <c r="CE185" s="47">
        <f>IFERROR(Oferta!CE185/AVERAGE(Ventas!CE183:CE185),"")</f>
        <v>10.496287128712872</v>
      </c>
      <c r="CF185" s="47">
        <f>IFERROR(Oferta!CF185/AVERAGE(Ventas!CF183:CF185),"")</f>
        <v>29.181818181818183</v>
      </c>
      <c r="CG185" s="47">
        <f>IFERROR(Oferta!CG185/AVERAGE(Ventas!CG183:CG185),"")</f>
        <v>12.227400336889389</v>
      </c>
      <c r="CH185" s="47">
        <f>IFERROR(Oferta!CH185/AVERAGE(Ventas!CH183:CH185),"")</f>
        <v>10.034013605442176</v>
      </c>
      <c r="CI185" s="47">
        <f>IFERROR(Oferta!CI185/AVERAGE(Ventas!CI183:CI185),"")</f>
        <v>13.608455156064798</v>
      </c>
      <c r="CJ185" s="47">
        <f>IFERROR(Oferta!CJ185/AVERAGE(Ventas!CJ183:CJ185),"")</f>
        <v>24.420935412026729</v>
      </c>
      <c r="CK185" s="47">
        <f>IFERROR(Oferta!CK185/AVERAGE(Ventas!CK183:CK185),"")</f>
        <v>20.224137931034484</v>
      </c>
      <c r="CL185" s="47">
        <f>IFERROR(Oferta!CL185/AVERAGE(Ventas!CL183:CL185),"")</f>
        <v>13.078061911170929</v>
      </c>
      <c r="CM185" s="47">
        <f>IFERROR(Oferta!CM185/AVERAGE(Ventas!CM183:CM185),"")</f>
        <v>23.940828402366865</v>
      </c>
      <c r="CN185" s="47">
        <f>IFERROR(Oferta!CN185/AVERAGE(Ventas!CN183:CN185),"")</f>
        <v>14.661109514228226</v>
      </c>
      <c r="CO185" s="47">
        <f>IFERROR(Oferta!CO185/AVERAGE(Ventas!CO183:CO185),"")</f>
        <v>3.6363636363636362</v>
      </c>
      <c r="CP185" s="47">
        <f>IFERROR(Oferta!CP185/AVERAGE(Ventas!CP183:CP185),"")</f>
        <v>8.5948051948051933</v>
      </c>
      <c r="CQ185" s="47">
        <f>IFERROR(Oferta!CQ185/AVERAGE(Ventas!CQ183:CQ185),"")</f>
        <v>46.875</v>
      </c>
      <c r="CR185" s="47" t="str">
        <f>IFERROR(Oferta!CR185/AVERAGE(Ventas!CR183:CR185),"")</f>
        <v/>
      </c>
      <c r="CS185" s="47">
        <f>IFERROR(Oferta!CS185/AVERAGE(Ventas!CS183:CS185),"")</f>
        <v>7.3288201160541586</v>
      </c>
      <c r="CT185" s="47">
        <f>IFERROR(Oferta!CT185/AVERAGE(Ventas!CT183:CT185),"")</f>
        <v>49.6875</v>
      </c>
      <c r="CU185" s="47">
        <f>IFERROR(Oferta!CU185/AVERAGE(Ventas!CU183:CU185),"")</f>
        <v>8.6003752345215769</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31.2</v>
      </c>
      <c r="CZ185" s="47">
        <f>IFERROR(Oferta!CZ185/AVERAGE(Ventas!CZ183:CZ185),"")</f>
        <v>26.542857142857144</v>
      </c>
      <c r="DA185" s="47">
        <f>IFERROR(Oferta!DA185/AVERAGE(Ventas!DA183:DA185),"")</f>
        <v>45.849557522123895</v>
      </c>
      <c r="DB185" s="47">
        <f>IFERROR(Oferta!DB185/AVERAGE(Ventas!DB183:DB185),"")</f>
        <v>30.636022514071296</v>
      </c>
      <c r="DC185" s="47">
        <f>IFERROR(Oferta!DC185/AVERAGE(Ventas!DC183:DC185),"")</f>
        <v>5.617647058823529</v>
      </c>
      <c r="DD185" s="47">
        <f>IFERROR(Oferta!DD185/AVERAGE(Ventas!DD183:DD185),"")</f>
        <v>6.5778688524590168</v>
      </c>
      <c r="DE185" s="47">
        <f>IFERROR(Oferta!DE185/AVERAGE(Ventas!DE183:DE185),"")</f>
        <v>20.821428571428573</v>
      </c>
      <c r="DF185" s="47">
        <f>IFERROR(Oferta!DF185/AVERAGE(Ventas!DF183:DF185),"")</f>
        <v>15.923076923076923</v>
      </c>
      <c r="DG185" s="47">
        <f>IFERROR(Oferta!DG185/AVERAGE(Ventas!DG183:DG185),"")</f>
        <v>6.2947976878612719</v>
      </c>
      <c r="DH185" s="47">
        <f>IFERROR(Oferta!DH185/AVERAGE(Ventas!DH183:DH185),"")</f>
        <v>19.663636363636364</v>
      </c>
      <c r="DI185" s="47">
        <f>IFERROR(Oferta!DI185/AVERAGE(Ventas!DI183:DI185),"")</f>
        <v>8.1284289276807993</v>
      </c>
      <c r="DJ185" s="47">
        <f>IFERROR(Oferta!DJ185/AVERAGE(Ventas!DJ183:DJ185),"")</f>
        <v>4.5</v>
      </c>
      <c r="DK185" s="47">
        <f>IFERROR(Oferta!DK185/AVERAGE(Ventas!DK183:DK185),"")</f>
        <v>14.971153846153847</v>
      </c>
      <c r="DL185" s="47">
        <f>IFERROR(Oferta!DL185/AVERAGE(Ventas!DL183:DL185),"")</f>
        <v>11.726918075422628</v>
      </c>
      <c r="DM185" s="47">
        <f>IFERROR(Oferta!DM185/AVERAGE(Ventas!DM183:DM185),"")</f>
        <v>17.29225352112676</v>
      </c>
      <c r="DN185" s="47">
        <f>IFERROR(Oferta!DN185/AVERAGE(Ventas!DN183:DN185),"")</f>
        <v>14.4</v>
      </c>
      <c r="DO185" s="47">
        <f>IFERROR(Oferta!DO185/AVERAGE(Ventas!DO183:DO185),"")</f>
        <v>13.227920227920228</v>
      </c>
      <c r="DP185" s="47">
        <f>IFERROR(Oferta!DP185/AVERAGE(Ventas!DP183:DP185),"")</f>
        <v>13.338779019776439</v>
      </c>
      <c r="DQ185" s="47">
        <f>IFERROR(Oferta!DQ185/AVERAGE(Ventas!DQ183:DQ185),"")</f>
        <v>17.571428571428569</v>
      </c>
      <c r="DR185" s="47">
        <f>IFERROR(Oferta!DR185/AVERAGE(Ventas!DR183:DR185),"")</f>
        <v>10.022058823529411</v>
      </c>
      <c r="DS185" s="47">
        <f>IFERROR(Oferta!DS185/AVERAGE(Ventas!DS183:DS185),"")</f>
        <v>14.732673267326733</v>
      </c>
      <c r="DT185" s="47">
        <f>IFERROR(Oferta!DT185/AVERAGE(Ventas!DT183:DT185),"")</f>
        <v>32.8125</v>
      </c>
      <c r="DU185" s="47">
        <f>IFERROR(Oferta!DU185/AVERAGE(Ventas!DU183:DU185),"")</f>
        <v>10.149397590361446</v>
      </c>
      <c r="DV185" s="47">
        <f>IFERROR(Oferta!DV185/AVERAGE(Ventas!DV183:DV185),"")</f>
        <v>17.205128205128204</v>
      </c>
      <c r="DW185" s="47">
        <f>IFERROR(Oferta!DW185/AVERAGE(Ventas!DW183:DW185),"")</f>
        <v>11.701127819548871</v>
      </c>
      <c r="DX185" s="47">
        <f>IFERROR(Oferta!DX185/AVERAGE(Ventas!DX183:DX185),"")</f>
        <v>4.5810810810810807</v>
      </c>
      <c r="DY185" s="47">
        <f>IFERROR(Oferta!DY185/AVERAGE(Ventas!DY183:DY185),"")</f>
        <v>12.710526315789474</v>
      </c>
      <c r="DZ185" s="47">
        <f>IFERROR(Oferta!DZ185/AVERAGE(Ventas!DZ183:DZ185),"")</f>
        <v>17</v>
      </c>
      <c r="EA185" s="47">
        <f>IFERROR(Oferta!EA185/AVERAGE(Ventas!EA183:EA185),"")</f>
        <v>9</v>
      </c>
      <c r="EB185" s="47">
        <f>IFERROR(Oferta!EB185/AVERAGE(Ventas!EB183:EB185),"")</f>
        <v>8.6999999999999993</v>
      </c>
      <c r="EC185" s="47">
        <f>IFERROR(Oferta!EC185/AVERAGE(Ventas!EC183:EC185),"")</f>
        <v>16.764705882352942</v>
      </c>
      <c r="ED185" s="47">
        <f>IFERROR(Oferta!ED185/AVERAGE(Ventas!ED183:ED185),"")</f>
        <v>9.2665289256198342</v>
      </c>
      <c r="EE185" s="47">
        <f>IFERROR(Oferta!EE185/AVERAGE(Ventas!EE183:EE185),"")</f>
        <v>9.5505829259119963</v>
      </c>
      <c r="EF185" s="47">
        <f>IFERROR(Oferta!EF185/AVERAGE(Ventas!EF183:EF185),"")</f>
        <v>12.687693218443728</v>
      </c>
      <c r="EG185" s="47">
        <f>IFERROR(Oferta!EG185/AVERAGE(Ventas!EG183:EG185),"")</f>
        <v>16.015798268266746</v>
      </c>
      <c r="EH185" s="47">
        <f>IFERROR(Oferta!EH185/AVERAGE(Ventas!EH183:EH185),"")</f>
        <v>16.593980343980345</v>
      </c>
      <c r="EI185" s="47">
        <f>IFERROR(Oferta!EI185/AVERAGE(Ventas!EI183:EI185),"")</f>
        <v>12.220691971783674</v>
      </c>
      <c r="EJ185" s="47">
        <f>IFERROR(Oferta!EJ185/AVERAGE(Ventas!EJ183:EJ185),"")</f>
        <v>16.130434782608695</v>
      </c>
      <c r="EK185" s="47">
        <f>IFERROR(Oferta!EK185/AVERAGE(Ventas!EK183:EK185),"")</f>
        <v>13.451961799562767</v>
      </c>
      <c r="EL185" s="47">
        <f>IFERROR(Oferta!EL185/AVERAGE(Ventas!EL183:EL185),"")</f>
        <v>8.6652452025586353</v>
      </c>
      <c r="EM185" s="47">
        <f>IFERROR(Oferta!EM185/AVERAGE(Ventas!EM183:EM185),"")</f>
        <v>12.55847622959236</v>
      </c>
      <c r="EN185" s="47">
        <f>IFERROR(Oferta!EN185/AVERAGE(Ventas!EN183:EN185),"")</f>
        <v>17.273189973279045</v>
      </c>
      <c r="EO185" s="47">
        <f>IFERROR(Oferta!EO185/AVERAGE(Ventas!EO183:EO185),"")</f>
        <v>17.15965166908563</v>
      </c>
      <c r="EP185" s="47">
        <f>IFERROR(Oferta!EP185/AVERAGE(Ventas!EP183:EP185),"")</f>
        <v>11.865057597366977</v>
      </c>
      <c r="EQ185" s="47">
        <f>IFERROR(Oferta!EQ185/AVERAGE(Ventas!EQ183:EQ185),"")</f>
        <v>17.249546645174291</v>
      </c>
      <c r="ER185" s="47">
        <f>IFERROR(Oferta!ER185/AVERAGE(Ventas!ER183:ER185),"")</f>
        <v>13.454542750929367</v>
      </c>
      <c r="ES185" s="47">
        <f>IFERROR(Oferta!ES185/AVERAGE(Ventas!ES183:ES185),"")</f>
        <v>8.6880833514217493</v>
      </c>
      <c r="ET185" s="47">
        <f>IFERROR(Oferta!ET185/AVERAGE(Ventas!ET183:ET185),"")</f>
        <v>12.53191188929681</v>
      </c>
      <c r="EU185" s="47">
        <f>IFERROR(Oferta!EU185/AVERAGE(Ventas!EU183:EU185),"")</f>
        <v>17.183591123066577</v>
      </c>
      <c r="EV185" s="47">
        <f>IFERROR(Oferta!EV185/AVERAGE(Ventas!EV183:EV185),"")</f>
        <v>17.400745959386654</v>
      </c>
      <c r="EW185" s="47">
        <f>IFERROR(Oferta!EW185/AVERAGE(Ventas!EW183:EW185),"")</f>
        <v>11.846942327776274</v>
      </c>
      <c r="EX185" s="47">
        <f>IFERROR(Oferta!EX185/AVERAGE(Ventas!EX183:EX185),"")</f>
        <v>17.229819144243493</v>
      </c>
      <c r="EY185" s="47">
        <f>IFERROR(Oferta!EY185/AVERAGE(Ventas!EY183:EY185),"")</f>
        <v>13.487657308809293</v>
      </c>
      <c r="EZ185" s="47">
        <f>IFERROR(Oferta!EZ185/AVERAGE(Ventas!EZ183:EZ185),"")</f>
        <v>8.499275212259267</v>
      </c>
      <c r="FA185" s="47">
        <f>IFERROR(Oferta!FA185/AVERAGE(Ventas!FA183:FA185),"")</f>
        <v>12.533808326348142</v>
      </c>
      <c r="FB185" s="47">
        <f>IFERROR(Oferta!FB185/AVERAGE(Ventas!FB183:FB185),"")</f>
        <v>17.182914572864323</v>
      </c>
      <c r="FC185" s="47">
        <f>IFERROR(Oferta!FC185/AVERAGE(Ventas!FC183:FC185),"")</f>
        <v>17.397265948632974</v>
      </c>
      <c r="FD185" s="47">
        <f>IFERROR(Oferta!FD185/AVERAGE(Ventas!FD183:FD185),"")</f>
        <v>11.793103448275863</v>
      </c>
      <c r="FE185" s="47">
        <f>IFERROR(Oferta!FE185/AVERAGE(Ventas!FE183:FE185),"")</f>
        <v>17.228428181898146</v>
      </c>
      <c r="FF185" s="47">
        <f>IFERROR(Oferta!FF185/AVERAGE(Ventas!FF183:FF185),"")</f>
        <v>13.433425355701846</v>
      </c>
    </row>
    <row r="186" spans="1:162" x14ac:dyDescent="0.25">
      <c r="A186" s="36">
        <v>45627</v>
      </c>
      <c r="B186" s="47">
        <f>IFERROR(Oferta!B186/AVERAGE(Ventas!B184:B186),"")</f>
        <v>70</v>
      </c>
      <c r="C186" s="47">
        <f>IFERROR(Oferta!C186/AVERAGE(Ventas!C184:C186),"")</f>
        <v>12.895806861499366</v>
      </c>
      <c r="D186" s="47">
        <f>IFERROR(Oferta!D186/AVERAGE(Ventas!D184:D186),"")</f>
        <v>16.982107355864812</v>
      </c>
      <c r="E186" s="47">
        <f>IFERROR(Oferta!E186/AVERAGE(Ventas!E184:E186),"")</f>
        <v>13.730948678071538</v>
      </c>
      <c r="F186" s="47">
        <f>IFERROR(Oferta!F186/AVERAGE(Ventas!F184:F186),"")</f>
        <v>13.004438807863032</v>
      </c>
      <c r="G186" s="47">
        <f>IFERROR(Oferta!G186/AVERAGE(Ventas!G184:G186),"")</f>
        <v>16.010687732342006</v>
      </c>
      <c r="H186" s="47">
        <f>IFERROR(Oferta!H186/AVERAGE(Ventas!H184:H186),"")</f>
        <v>14.739340305711988</v>
      </c>
      <c r="I186" s="47">
        <f>IFERROR(Oferta!I186/AVERAGE(Ventas!I184:I186),"")</f>
        <v>9.9898477157360404</v>
      </c>
      <c r="J186" s="47">
        <f>IFERROR(Oferta!J186/AVERAGE(Ventas!J184:J186),"")</f>
        <v>11.3419740777667</v>
      </c>
      <c r="K186" s="47">
        <f>IFERROR(Oferta!K186/AVERAGE(Ventas!K184:K186),"")</f>
        <v>16.908067542213885</v>
      </c>
      <c r="L186" s="47">
        <f>IFERROR(Oferta!L186/AVERAGE(Ventas!L184:L186),"")</f>
        <v>14.09433962264151</v>
      </c>
      <c r="M186" s="47">
        <f>IFERROR(Oferta!M186/AVERAGE(Ventas!M184:M186),"")</f>
        <v>10.896690070210632</v>
      </c>
      <c r="N186" s="47">
        <f>IFERROR(Oferta!N186/AVERAGE(Ventas!N184:N186),"")</f>
        <v>16.26156069364162</v>
      </c>
      <c r="O186" s="47">
        <f>IFERROR(Oferta!O186/AVERAGE(Ventas!O184:O186),"")</f>
        <v>11.904697257670376</v>
      </c>
      <c r="P186" s="47">
        <f>IFERROR(Oferta!P186/AVERAGE(Ventas!P184:P186),"")</f>
        <v>10.231827111984284</v>
      </c>
      <c r="Q186" s="47">
        <f>IFERROR(Oferta!Q186/AVERAGE(Ventas!Q184:Q186),"")</f>
        <v>12.83352208380521</v>
      </c>
      <c r="R186" s="47">
        <f>IFERROR(Oferta!R186/AVERAGE(Ventas!R184:R186),"")</f>
        <v>15.732276398444512</v>
      </c>
      <c r="S186" s="47">
        <f>IFERROR(Oferta!S186/AVERAGE(Ventas!S184:S186),"")</f>
        <v>20.083860759493671</v>
      </c>
      <c r="T186" s="47">
        <f>IFERROR(Oferta!T186/AVERAGE(Ventas!T184:T186),"")</f>
        <v>12.53809258226436</v>
      </c>
      <c r="U186" s="47">
        <f>IFERROR(Oferta!U186/AVERAGE(Ventas!U184:U186),"")</f>
        <v>16.424150943396228</v>
      </c>
      <c r="V186" s="47">
        <f>IFERROR(Oferta!V186/AVERAGE(Ventas!V184:V186),"")</f>
        <v>13.731839258114375</v>
      </c>
      <c r="W186" s="47">
        <f>IFERROR(Oferta!W186/AVERAGE(Ventas!W184:W186),"")</f>
        <v>5.4402985074626873</v>
      </c>
      <c r="X186" s="47">
        <f>IFERROR(Oferta!X186/AVERAGE(Ventas!X184:X186),"")</f>
        <v>13.939424031777556</v>
      </c>
      <c r="Y186" s="47">
        <f>IFERROR(Oferta!Y186/AVERAGE(Ventas!Y184:Y186),"")</f>
        <v>26.199519230769234</v>
      </c>
      <c r="Z186" s="47">
        <f>IFERROR(Oferta!Z186/AVERAGE(Ventas!Z184:Z186),"")</f>
        <v>21.182509505703422</v>
      </c>
      <c r="AA186" s="47">
        <f>IFERROR(Oferta!AA186/AVERAGE(Ventas!AA184:AA186),"")</f>
        <v>12.152941176470588</v>
      </c>
      <c r="AB186" s="47">
        <f>IFERROR(Oferta!AB186/AVERAGE(Ventas!AB184:AB186),"")</f>
        <v>24.256259204712812</v>
      </c>
      <c r="AC186" s="47">
        <f>IFERROR(Oferta!AC186/AVERAGE(Ventas!AC184:AC186),"")</f>
        <v>16.358751279426816</v>
      </c>
      <c r="AD186" s="47">
        <f>IFERROR(Oferta!AD186/AVERAGE(Ventas!AD184:AD186),"")</f>
        <v>12.489795918367347</v>
      </c>
      <c r="AE186" s="47">
        <f>IFERROR(Oferta!AE186/AVERAGE(Ventas!AE184:AE186),"")</f>
        <v>10.061538461538461</v>
      </c>
      <c r="AF186" s="47">
        <f>IFERROR(Oferta!AF186/AVERAGE(Ventas!AF184:AF186),"")</f>
        <v>12.824999999999999</v>
      </c>
      <c r="AG186" s="47">
        <f>IFERROR(Oferta!AG186/AVERAGE(Ventas!AG184:AG186),"")</f>
        <v>84</v>
      </c>
      <c r="AH186" s="47">
        <f>IFERROR(Oferta!AH186/AVERAGE(Ventas!AH184:AH186),"")</f>
        <v>10.379679144385026</v>
      </c>
      <c r="AI186" s="47">
        <f>IFERROR(Oferta!AI186/AVERAGE(Ventas!AI184:AI186),"")</f>
        <v>13.413223140495868</v>
      </c>
      <c r="AJ186" s="47">
        <f>IFERROR(Oferta!AJ186/AVERAGE(Ventas!AJ184:AJ186),"")</f>
        <v>11.121212121212121</v>
      </c>
      <c r="AK186" s="47">
        <f>IFERROR(Oferta!AK186/AVERAGE(Ventas!AK184:AK186),"")</f>
        <v>5.4594594594594597</v>
      </c>
      <c r="AL186" s="47">
        <f>IFERROR(Oferta!AL186/AVERAGE(Ventas!AL184:AL186),"")</f>
        <v>9.6075949367088604</v>
      </c>
      <c r="AM186" s="47">
        <f>IFERROR(Oferta!AM186/AVERAGE(Ventas!AM184:AM186),"")</f>
        <v>13.368131868131869</v>
      </c>
      <c r="AN186" s="47">
        <f>IFERROR(Oferta!AN186/AVERAGE(Ventas!AN184:AN186),"")</f>
        <v>29.217391304347824</v>
      </c>
      <c r="AO186" s="47">
        <f>IFERROR(Oferta!AO186/AVERAGE(Ventas!AO184:AO186),"")</f>
        <v>8.2844827586206904</v>
      </c>
      <c r="AP186" s="47">
        <f>IFERROR(Oferta!AP186/AVERAGE(Ventas!AP184:AP186),"")</f>
        <v>15.146341463414636</v>
      </c>
      <c r="AQ186" s="47">
        <f>IFERROR(Oferta!AQ186/AVERAGE(Ventas!AQ184:AQ186),"")</f>
        <v>10.828209764918626</v>
      </c>
      <c r="AR186" s="47">
        <f>IFERROR(Oferta!AR186/AVERAGE(Ventas!AR184:AR186),"")</f>
        <v>21.485294117647058</v>
      </c>
      <c r="AS186" s="47">
        <f>IFERROR(Oferta!AS186/AVERAGE(Ventas!AS184:AS186),"")</f>
        <v>17.980952380952381</v>
      </c>
      <c r="AT186" s="47">
        <f>IFERROR(Oferta!AT186/AVERAGE(Ventas!AT184:AT186),"")</f>
        <v>24.192660550458715</v>
      </c>
      <c r="AU186" s="47">
        <f>IFERROR(Oferta!AU186/AVERAGE(Ventas!AU184:AU186),"")</f>
        <v>13.5</v>
      </c>
      <c r="AV186" s="47">
        <f>IFERROR(Oferta!AV186/AVERAGE(Ventas!AV184:AV186),"")</f>
        <v>18.603133159268928</v>
      </c>
      <c r="AW186" s="47">
        <f>IFERROR(Oferta!AW186/AVERAGE(Ventas!AW184:AW186),"")</f>
        <v>23.814159292035399</v>
      </c>
      <c r="AX186" s="47">
        <f>IFERROR(Oferta!AX186/AVERAGE(Ventas!AX184:AX186),"")</f>
        <v>19.79032258064516</v>
      </c>
      <c r="AY186" s="47">
        <f>IFERROR(Oferta!AY186/AVERAGE(Ventas!AY184:AY186),"")</f>
        <v>3.2</v>
      </c>
      <c r="AZ186" s="47">
        <f>IFERROR(Oferta!AZ186/AVERAGE(Ventas!AZ184:AZ186),"")</f>
        <v>7.4340659340659343</v>
      </c>
      <c r="BA186" s="47">
        <f>IFERROR(Oferta!BA186/AVERAGE(Ventas!BA184:BA186),"")</f>
        <v>21</v>
      </c>
      <c r="BB186" s="47">
        <f>IFERROR(Oferta!BB186/AVERAGE(Ventas!BB184:BB186),"")</f>
        <v>6</v>
      </c>
      <c r="BC186" s="47">
        <f>IFERROR(Oferta!BC186/AVERAGE(Ventas!BC184:BC186),"")</f>
        <v>6.8349056603773581</v>
      </c>
      <c r="BD186" s="47">
        <f>IFERROR(Oferta!BD186/AVERAGE(Ventas!BD184:BD186),"")</f>
        <v>20.516129032258064</v>
      </c>
      <c r="BE186" s="47">
        <f>IFERROR(Oferta!BE186/AVERAGE(Ventas!BE184:BE186),"")</f>
        <v>9.9306569343065707</v>
      </c>
      <c r="BF186" s="47">
        <f>IFERROR(Oferta!BF186/AVERAGE(Ventas!BF184:BF186),"")</f>
        <v>14.525316455696203</v>
      </c>
      <c r="BG186" s="47">
        <f>IFERROR(Oferta!BG186/AVERAGE(Ventas!BG184:BG186),"")</f>
        <v>9.39</v>
      </c>
      <c r="BH186" s="47">
        <f>IFERROR(Oferta!BH186/AVERAGE(Ventas!BH184:BH186),"")</f>
        <v>19.107692307692307</v>
      </c>
      <c r="BI186" s="47">
        <f>IFERROR(Oferta!BI186/AVERAGE(Ventas!BI184:BI186),"")</f>
        <v>4.5</v>
      </c>
      <c r="BJ186" s="47">
        <f>IFERROR(Oferta!BJ186/AVERAGE(Ventas!BJ184:BJ186),"")</f>
        <v>10.623100303951368</v>
      </c>
      <c r="BK186" s="47">
        <f>IFERROR(Oferta!BK186/AVERAGE(Ventas!BK184:BK186),"")</f>
        <v>18.260869565217391</v>
      </c>
      <c r="BL186" s="47">
        <f>IFERROR(Oferta!BL186/AVERAGE(Ventas!BL184:BL186),"")</f>
        <v>11.348005502063273</v>
      </c>
      <c r="BM186" s="47">
        <f>IFERROR(Oferta!BM186/AVERAGE(Ventas!BM184:BM186),"")</f>
        <v>5.0476190476190474</v>
      </c>
      <c r="BN186" s="47">
        <f>IFERROR(Oferta!BN186/AVERAGE(Ventas!BN184:BN186),"")</f>
        <v>8.9294605809128633</v>
      </c>
      <c r="BO186" s="47">
        <f>IFERROR(Oferta!BO186/AVERAGE(Ventas!BO184:BO186),"")</f>
        <v>24.645418326693225</v>
      </c>
      <c r="BP186" s="47">
        <f>IFERROR(Oferta!BP186/AVERAGE(Ventas!BP184:BP186),"")</f>
        <v>16.089041095890412</v>
      </c>
      <c r="BQ186" s="47">
        <f>IFERROR(Oferta!BQ186/AVERAGE(Ventas!BQ184:BQ186),"")</f>
        <v>8.6183206106870234</v>
      </c>
      <c r="BR186" s="47">
        <f>IFERROR(Oferta!BR186/AVERAGE(Ventas!BR184:BR186),"")</f>
        <v>21.498740554156171</v>
      </c>
      <c r="BS186" s="47">
        <f>IFERROR(Oferta!BS186/AVERAGE(Ventas!BS184:BS186),"")</f>
        <v>12.940828402366865</v>
      </c>
      <c r="BT186" s="47">
        <f>IFERROR(Oferta!BT186/AVERAGE(Ventas!BT184:BT186),"")</f>
        <v>16.357142857142858</v>
      </c>
      <c r="BU186" s="47">
        <f>IFERROR(Oferta!BU186/AVERAGE(Ventas!BU184:BU186),"")</f>
        <v>16.290178571428573</v>
      </c>
      <c r="BV186" s="47">
        <f>IFERROR(Oferta!BV186/AVERAGE(Ventas!BV184:BV186),"")</f>
        <v>14.835616438356164</v>
      </c>
      <c r="BW186" s="47">
        <f>IFERROR(Oferta!BW186/AVERAGE(Ventas!BW184:BW186),"")</f>
        <v>20.532467532467532</v>
      </c>
      <c r="BX186" s="47">
        <f>IFERROR(Oferta!BX186/AVERAGE(Ventas!BX184:BX186),"")</f>
        <v>16.297619047619047</v>
      </c>
      <c r="BY186" s="47">
        <f>IFERROR(Oferta!BY186/AVERAGE(Ventas!BY184:BY186),"")</f>
        <v>15.828054298642533</v>
      </c>
      <c r="BZ186" s="47">
        <f>IFERROR(Oferta!BZ186/AVERAGE(Ventas!BZ184:BZ186),"")</f>
        <v>16.124373956594326</v>
      </c>
      <c r="CA186" s="47">
        <f>IFERROR(Oferta!CA186/AVERAGE(Ventas!CA184:CA186),"")</f>
        <v>5.7175925925925926</v>
      </c>
      <c r="CB186" s="47">
        <f>IFERROR(Oferta!CB186/AVERAGE(Ventas!CB184:CB186),"")</f>
        <v>15.976271186440679</v>
      </c>
      <c r="CC186" s="47">
        <f>IFERROR(Oferta!CC186/AVERAGE(Ventas!CC184:CC186),"")</f>
        <v>52.046511627906973</v>
      </c>
      <c r="CD186" s="47">
        <f>IFERROR(Oferta!CD186/AVERAGE(Ventas!CD184:CD186),"")</f>
        <v>5.64</v>
      </c>
      <c r="CE186" s="47">
        <f>IFERROR(Oferta!CE186/AVERAGE(Ventas!CE184:CE186),"")</f>
        <v>11.639921722113503</v>
      </c>
      <c r="CF186" s="47">
        <f>IFERROR(Oferta!CF186/AVERAGE(Ventas!CF184:CF186),"")</f>
        <v>34.985294117647058</v>
      </c>
      <c r="CG186" s="47">
        <f>IFERROR(Oferta!CG186/AVERAGE(Ventas!CG184:CG186),"")</f>
        <v>13.54224086279209</v>
      </c>
      <c r="CH186" s="47">
        <f>IFERROR(Oferta!CH186/AVERAGE(Ventas!CH184:CH186),"")</f>
        <v>12.470930232558139</v>
      </c>
      <c r="CI186" s="47">
        <f>IFERROR(Oferta!CI186/AVERAGE(Ventas!CI184:CI186),"")</f>
        <v>16.57666345226615</v>
      </c>
      <c r="CJ186" s="47">
        <f>IFERROR(Oferta!CJ186/AVERAGE(Ventas!CJ184:CJ186),"")</f>
        <v>24.34</v>
      </c>
      <c r="CK186" s="47">
        <f>IFERROR(Oferta!CK186/AVERAGE(Ventas!CK184:CK186),"")</f>
        <v>18.585365853658537</v>
      </c>
      <c r="CL186" s="47">
        <f>IFERROR(Oferta!CL186/AVERAGE(Ventas!CL184:CL186),"")</f>
        <v>15.992555831265509</v>
      </c>
      <c r="CM186" s="47">
        <f>IFERROR(Oferta!CM186/AVERAGE(Ventas!CM184:CM186),"")</f>
        <v>23.453007518796991</v>
      </c>
      <c r="CN186" s="47">
        <f>IFERROR(Oferta!CN186/AVERAGE(Ventas!CN184:CN186),"")</f>
        <v>17.337966101694914</v>
      </c>
      <c r="CO186" s="47">
        <f>IFERROR(Oferta!CO186/AVERAGE(Ventas!CO184:CO186),"")</f>
        <v>6.75</v>
      </c>
      <c r="CP186" s="47">
        <f>IFERROR(Oferta!CP186/AVERAGE(Ventas!CP184:CP186),"")</f>
        <v>10.553745928338763</v>
      </c>
      <c r="CQ186" s="47">
        <f>IFERROR(Oferta!CQ186/AVERAGE(Ventas!CQ184:CQ186),"")</f>
        <v>61.75</v>
      </c>
      <c r="CR186" s="47" t="str">
        <f>IFERROR(Oferta!CR186/AVERAGE(Ventas!CR184:CR186),"")</f>
        <v/>
      </c>
      <c r="CS186" s="47">
        <f>IFERROR(Oferta!CS186/AVERAGE(Ventas!CS184:CS186),"")</f>
        <v>9.7989556135770233</v>
      </c>
      <c r="CT186" s="47">
        <f>IFERROR(Oferta!CT186/AVERAGE(Ventas!CT184:CT186),"")</f>
        <v>65.5</v>
      </c>
      <c r="CU186" s="47">
        <f>IFERROR(Oferta!CU186/AVERAGE(Ventas!CU184:CU186),"")</f>
        <v>11.49113924050633</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19.862068965517242</v>
      </c>
      <c r="CZ186" s="47">
        <f>IFERROR(Oferta!CZ186/AVERAGE(Ventas!CZ184:CZ186),"")</f>
        <v>24.046770601336306</v>
      </c>
      <c r="DA186" s="47">
        <f>IFERROR(Oferta!DA186/AVERAGE(Ventas!DA184:DA186),"")</f>
        <v>26.040697674418603</v>
      </c>
      <c r="DB186" s="47">
        <f>IFERROR(Oferta!DB186/AVERAGE(Ventas!DB184:DB186),"")</f>
        <v>24.59903381642512</v>
      </c>
      <c r="DC186" s="47">
        <f>IFERROR(Oferta!DC186/AVERAGE(Ventas!DC184:DC186),"")</f>
        <v>7.6381578947368425</v>
      </c>
      <c r="DD186" s="47">
        <f>IFERROR(Oferta!DD186/AVERAGE(Ventas!DD184:DD186),"")</f>
        <v>5.6074074074074076</v>
      </c>
      <c r="DE186" s="47">
        <f>IFERROR(Oferta!DE186/AVERAGE(Ventas!DE184:DE186),"")</f>
        <v>11.56</v>
      </c>
      <c r="DF186" s="47">
        <f>IFERROR(Oferta!DF186/AVERAGE(Ventas!DF184:DF186),"")</f>
        <v>18.545454545454547</v>
      </c>
      <c r="DG186" s="47">
        <f>IFERROR(Oferta!DG186/AVERAGE(Ventas!DG184:DG186),"")</f>
        <v>6.1615798922800717</v>
      </c>
      <c r="DH186" s="47">
        <f>IFERROR(Oferta!DH186/AVERAGE(Ventas!DH184:DH186),"")</f>
        <v>12.453488372093023</v>
      </c>
      <c r="DI186" s="47">
        <f>IFERROR(Oferta!DI186/AVERAGE(Ventas!DI184:DI186),"")</f>
        <v>7.6460905349794235</v>
      </c>
      <c r="DJ186" s="47">
        <f>IFERROR(Oferta!DJ186/AVERAGE(Ventas!DJ184:DJ186),"")</f>
        <v>5.3999999999999995</v>
      </c>
      <c r="DK186" s="47">
        <f>IFERROR(Oferta!DK186/AVERAGE(Ventas!DK184:DK186),"")</f>
        <v>12.219512195121951</v>
      </c>
      <c r="DL186" s="47">
        <f>IFERROR(Oferta!DL186/AVERAGE(Ventas!DL184:DL186),"")</f>
        <v>10.891472868217054</v>
      </c>
      <c r="DM186" s="47">
        <f>IFERROR(Oferta!DM186/AVERAGE(Ventas!DM184:DM186),"")</f>
        <v>14.668769716088327</v>
      </c>
      <c r="DN186" s="47">
        <f>IFERROR(Oferta!DN186/AVERAGE(Ventas!DN184:DN186),"")</f>
        <v>11.953125</v>
      </c>
      <c r="DO186" s="47">
        <f>IFERROR(Oferta!DO186/AVERAGE(Ventas!DO184:DO186),"")</f>
        <v>11.989000916590284</v>
      </c>
      <c r="DP186" s="47">
        <f>IFERROR(Oferta!DP186/AVERAGE(Ventas!DP184:DP186),"")</f>
        <v>11.985233798195242</v>
      </c>
      <c r="DQ186" s="47">
        <f>IFERROR(Oferta!DQ186/AVERAGE(Ventas!DQ184:DQ186),"")</f>
        <v>8.1428571428571423</v>
      </c>
      <c r="DR186" s="47">
        <f>IFERROR(Oferta!DR186/AVERAGE(Ventas!DR184:DR186),"")</f>
        <v>10.653225806451612</v>
      </c>
      <c r="DS186" s="47">
        <f>IFERROR(Oferta!DS186/AVERAGE(Ventas!DS184:DS186),"")</f>
        <v>16.421052631578945</v>
      </c>
      <c r="DT186" s="47">
        <f>IFERROR(Oferta!DT186/AVERAGE(Ventas!DT184:DT186),"")</f>
        <v>20.34782608695652</v>
      </c>
      <c r="DU186" s="47">
        <f>IFERROR(Oferta!DU186/AVERAGE(Ventas!DU184:DU186),"")</f>
        <v>10.562176165803109</v>
      </c>
      <c r="DV186" s="47">
        <f>IFERROR(Oferta!DV186/AVERAGE(Ventas!DV184:DV186),"")</f>
        <v>17.1864406779661</v>
      </c>
      <c r="DW186" s="47">
        <f>IFERROR(Oferta!DW186/AVERAGE(Ventas!DW184:DW186),"")</f>
        <v>12.113095238095237</v>
      </c>
      <c r="DX186" s="47">
        <f>IFERROR(Oferta!DX186/AVERAGE(Ventas!DX184:DX186),"")</f>
        <v>5.4749999999999996</v>
      </c>
      <c r="DY186" s="47">
        <f>IFERROR(Oferta!DY186/AVERAGE(Ventas!DY184:DY186),"")</f>
        <v>10.880952380952381</v>
      </c>
      <c r="DZ186" s="47">
        <f>IFERROR(Oferta!DZ186/AVERAGE(Ventas!DZ184:DZ186),"")</f>
        <v>15.171428571428573</v>
      </c>
      <c r="EA186" s="47">
        <f>IFERROR(Oferta!EA186/AVERAGE(Ventas!EA184:EA186),"")</f>
        <v>9</v>
      </c>
      <c r="EB186" s="47">
        <f>IFERROR(Oferta!EB186/AVERAGE(Ventas!EB184:EB186),"")</f>
        <v>8.7815533980582519</v>
      </c>
      <c r="EC186" s="47">
        <f>IFERROR(Oferta!EC186/AVERAGE(Ventas!EC184:EC186),"")</f>
        <v>15</v>
      </c>
      <c r="ED186" s="47">
        <f>IFERROR(Oferta!ED186/AVERAGE(Ventas!ED184:ED186),"")</f>
        <v>9.28125</v>
      </c>
      <c r="EE186" s="47">
        <f>IFERROR(Oferta!EE186/AVERAGE(Ventas!EE184:EE186),"")</f>
        <v>10.735414954806902</v>
      </c>
      <c r="EF186" s="47">
        <f>IFERROR(Oferta!EF186/AVERAGE(Ventas!EF184:EF186),"")</f>
        <v>13.337420304070623</v>
      </c>
      <c r="EG186" s="47">
        <f>IFERROR(Oferta!EG186/AVERAGE(Ventas!EG184:EG186),"")</f>
        <v>16.709516129032259</v>
      </c>
      <c r="EH186" s="47">
        <f>IFERROR(Oferta!EH186/AVERAGE(Ventas!EH184:EH186),"")</f>
        <v>16.866290018832391</v>
      </c>
      <c r="EI186" s="47">
        <f>IFERROR(Oferta!EI186/AVERAGE(Ventas!EI184:EI186),"")</f>
        <v>12.95834081522715</v>
      </c>
      <c r="EJ186" s="47">
        <f>IFERROR(Oferta!EJ186/AVERAGE(Ventas!EJ184:EJ186),"")</f>
        <v>16.741562941100987</v>
      </c>
      <c r="EK186" s="47">
        <f>IFERROR(Oferta!EK186/AVERAGE(Ventas!EK184:EK186),"")</f>
        <v>14.161714285714286</v>
      </c>
      <c r="EL186" s="47">
        <f>IFERROR(Oferta!EL186/AVERAGE(Ventas!EL184:EL186),"")</f>
        <v>9.5797858448681126</v>
      </c>
      <c r="EM186" s="47">
        <f>IFERROR(Oferta!EM186/AVERAGE(Ventas!EM184:EM186),"")</f>
        <v>13.132541876727924</v>
      </c>
      <c r="EN186" s="47">
        <f>IFERROR(Oferta!EN186/AVERAGE(Ventas!EN184:EN186),"")</f>
        <v>17.929096007477632</v>
      </c>
      <c r="EO186" s="47">
        <f>IFERROR(Oferta!EO186/AVERAGE(Ventas!EO184:EO186),"")</f>
        <v>17.214765100671141</v>
      </c>
      <c r="EP186" s="47">
        <f>IFERROR(Oferta!EP186/AVERAGE(Ventas!EP184:EP186),"")</f>
        <v>12.521862093733166</v>
      </c>
      <c r="EQ186" s="47">
        <f>IFERROR(Oferta!EQ186/AVERAGE(Ventas!EQ184:EQ186),"")</f>
        <v>17.773472584856396</v>
      </c>
      <c r="ER186" s="47">
        <f>IFERROR(Oferta!ER186/AVERAGE(Ventas!ER184:ER186),"")</f>
        <v>14.100593387962702</v>
      </c>
      <c r="ES186" s="47">
        <f>IFERROR(Oferta!ES186/AVERAGE(Ventas!ES184:ES186),"")</f>
        <v>9.7905109489051103</v>
      </c>
      <c r="ET186" s="47">
        <f>IFERROR(Oferta!ET186/AVERAGE(Ventas!ET184:ET186),"")</f>
        <v>13.069261049379639</v>
      </c>
      <c r="EU186" s="47">
        <f>IFERROR(Oferta!EU186/AVERAGE(Ventas!EU184:EU186),"")</f>
        <v>17.388779868405866</v>
      </c>
      <c r="EV186" s="47">
        <f>IFERROR(Oferta!EV186/AVERAGE(Ventas!EV184:EV186),"")</f>
        <v>16.979006863140896</v>
      </c>
      <c r="EW186" s="47">
        <f>IFERROR(Oferta!EW186/AVERAGE(Ventas!EW184:EW186),"")</f>
        <v>12.511931841680797</v>
      </c>
      <c r="EX186" s="47">
        <f>IFERROR(Oferta!EX186/AVERAGE(Ventas!EX184:EX186),"")</f>
        <v>17.297666068222622</v>
      </c>
      <c r="EY186" s="47">
        <f>IFERROR(Oferta!EY186/AVERAGE(Ventas!EY184:EY186),"")</f>
        <v>14.021404909538775</v>
      </c>
      <c r="EZ186" s="47">
        <f>IFERROR(Oferta!EZ186/AVERAGE(Ventas!EZ184:EZ186),"")</f>
        <v>9.6288056206088992</v>
      </c>
      <c r="FA186" s="47">
        <f>IFERROR(Oferta!FA186/AVERAGE(Ventas!FA184:FA186),"")</f>
        <v>13.042123911224841</v>
      </c>
      <c r="FB186" s="47">
        <f>IFERROR(Oferta!FB186/AVERAGE(Ventas!FB184:FB186),"")</f>
        <v>17.379857438491605</v>
      </c>
      <c r="FC186" s="47">
        <f>IFERROR(Oferta!FC186/AVERAGE(Ventas!FC184:FC186),"")</f>
        <v>16.975786924939467</v>
      </c>
      <c r="FD186" s="47">
        <f>IFERROR(Oferta!FD186/AVERAGE(Ventas!FD184:FD186),"")</f>
        <v>12.449432719287545</v>
      </c>
      <c r="FE186" s="47">
        <f>IFERROR(Oferta!FE186/AVERAGE(Ventas!FE184:FE186),"")</f>
        <v>17.290264853256978</v>
      </c>
      <c r="FF186" s="47">
        <f>IFERROR(Oferta!FF186/AVERAGE(Ventas!FF184:FF186),"")</f>
        <v>13.962032040707914</v>
      </c>
    </row>
    <row r="187" spans="1:162" x14ac:dyDescent="0.25">
      <c r="A187" s="36">
        <v>45658</v>
      </c>
      <c r="B187" s="47">
        <f>IFERROR(Oferta!B187/AVERAGE(Ventas!B185:B187),"")</f>
        <v>56.25</v>
      </c>
      <c r="C187" s="47">
        <f>IFERROR(Oferta!C187/AVERAGE(Ventas!C185:C187),"")</f>
        <v>14.04952658412236</v>
      </c>
      <c r="D187" s="47">
        <f>IFERROR(Oferta!D187/AVERAGE(Ventas!D185:D187),"")</f>
        <v>19.191751085383501</v>
      </c>
      <c r="E187" s="47">
        <f>IFERROR(Oferta!E187/AVERAGE(Ventas!E185:E187),"")</f>
        <v>12.321616871704746</v>
      </c>
      <c r="F187" s="47">
        <f>IFERROR(Oferta!F187/AVERAGE(Ventas!F185:F187),"")</f>
        <v>14.172113289760349</v>
      </c>
      <c r="G187" s="47">
        <f>IFERROR(Oferta!G187/AVERAGE(Ventas!G185:G187),"")</f>
        <v>17.188108662224501</v>
      </c>
      <c r="H187" s="47">
        <f>IFERROR(Oferta!H187/AVERAGE(Ventas!H185:H187),"")</f>
        <v>15.940204326923078</v>
      </c>
      <c r="I187" s="47">
        <f>IFERROR(Oferta!I187/AVERAGE(Ventas!I185:I187),"")</f>
        <v>11.856617647058824</v>
      </c>
      <c r="J187" s="47">
        <f>IFERROR(Oferta!J187/AVERAGE(Ventas!J185:J187),"")</f>
        <v>12.274103139013453</v>
      </c>
      <c r="K187" s="47">
        <f>IFERROR(Oferta!K187/AVERAGE(Ventas!K185:K187),"")</f>
        <v>10.725631768953068</v>
      </c>
      <c r="L187" s="47">
        <f>IFERROR(Oferta!L187/AVERAGE(Ventas!L185:L187),"")</f>
        <v>10.52</v>
      </c>
      <c r="M187" s="47">
        <f>IFERROR(Oferta!M187/AVERAGE(Ventas!M185:M187),"")</f>
        <v>12.143076923076924</v>
      </c>
      <c r="N187" s="47">
        <f>IFERROR(Oferta!N187/AVERAGE(Ventas!N185:N187),"")</f>
        <v>10.694189602446484</v>
      </c>
      <c r="O187" s="47">
        <f>IFERROR(Oferta!O187/AVERAGE(Ventas!O185:O187),"")</f>
        <v>11.746160290421669</v>
      </c>
      <c r="P187" s="47">
        <f>IFERROR(Oferta!P187/AVERAGE(Ventas!P185:P187),"")</f>
        <v>14.6953125</v>
      </c>
      <c r="Q187" s="47">
        <f>IFERROR(Oferta!Q187/AVERAGE(Ventas!Q185:Q187),"")</f>
        <v>14.18076124567474</v>
      </c>
      <c r="R187" s="47">
        <f>IFERROR(Oferta!R187/AVERAGE(Ventas!R185:R187),"")</f>
        <v>18.067369853691734</v>
      </c>
      <c r="S187" s="47">
        <f>IFERROR(Oferta!S187/AVERAGE(Ventas!S185:S187),"")</f>
        <v>18.936781609195403</v>
      </c>
      <c r="T187" s="47">
        <f>IFERROR(Oferta!T187/AVERAGE(Ventas!T185:T187),"")</f>
        <v>14.230201426247966</v>
      </c>
      <c r="U187" s="47">
        <f>IFERROR(Oferta!U187/AVERAGE(Ventas!U185:U187),"")</f>
        <v>18.198497544062409</v>
      </c>
      <c r="V187" s="47">
        <f>IFERROR(Oferta!V187/AVERAGE(Ventas!V185:V187),"")</f>
        <v>15.429282346778418</v>
      </c>
      <c r="W187" s="47">
        <f>IFERROR(Oferta!W187/AVERAGE(Ventas!W185:W187),"")</f>
        <v>6.2686567164179108</v>
      </c>
      <c r="X187" s="47">
        <f>IFERROR(Oferta!X187/AVERAGE(Ventas!X185:X187),"")</f>
        <v>10.279093717816684</v>
      </c>
      <c r="Y187" s="47">
        <f>IFERROR(Oferta!Y187/AVERAGE(Ventas!Y185:Y187),"")</f>
        <v>22.572874493927127</v>
      </c>
      <c r="Z187" s="47">
        <f>IFERROR(Oferta!Z187/AVERAGE(Ventas!Z185:Z187),"")</f>
        <v>13.345454545454546</v>
      </c>
      <c r="AA187" s="47">
        <f>IFERROR(Oferta!AA187/AVERAGE(Ventas!AA185:AA187),"")</f>
        <v>9.5912969283276439</v>
      </c>
      <c r="AB187" s="47">
        <f>IFERROR(Oferta!AB187/AVERAGE(Ventas!AB185:AB187),"")</f>
        <v>18.877427184466018</v>
      </c>
      <c r="AC187" s="47">
        <f>IFERROR(Oferta!AC187/AVERAGE(Ventas!AC185:AC187),"")</f>
        <v>13.424849699398797</v>
      </c>
      <c r="AD187" s="47">
        <f>IFERROR(Oferta!AD187/AVERAGE(Ventas!AD185:AD187),"")</f>
        <v>17.653846153846153</v>
      </c>
      <c r="AE187" s="47">
        <f>IFERROR(Oferta!AE187/AVERAGE(Ventas!AE185:AE187),"")</f>
        <v>10.5</v>
      </c>
      <c r="AF187" s="47">
        <f>IFERROR(Oferta!AF187/AVERAGE(Ventas!AF185:AF187),"")</f>
        <v>12.574999999999999</v>
      </c>
      <c r="AG187" s="47">
        <f>IFERROR(Oferta!AG187/AVERAGE(Ventas!AG185:AG187),"")</f>
        <v>18.75</v>
      </c>
      <c r="AH187" s="47">
        <f>IFERROR(Oferta!AH187/AVERAGE(Ventas!AH185:AH187),"")</f>
        <v>11.641104294478527</v>
      </c>
      <c r="AI187" s="47">
        <f>IFERROR(Oferta!AI187/AVERAGE(Ventas!AI185:AI187),"")</f>
        <v>12.774193548387096</v>
      </c>
      <c r="AJ187" s="47">
        <f>IFERROR(Oferta!AJ187/AVERAGE(Ventas!AJ185:AJ187),"")</f>
        <v>11.953333333333333</v>
      </c>
      <c r="AK187" s="47">
        <f>IFERROR(Oferta!AK187/AVERAGE(Ventas!AK185:AK187),"")</f>
        <v>7.5789473684210522</v>
      </c>
      <c r="AL187" s="47">
        <f>IFERROR(Oferta!AL187/AVERAGE(Ventas!AL185:AL187),"")</f>
        <v>9.5420168067226889</v>
      </c>
      <c r="AM187" s="47">
        <f>IFERROR(Oferta!AM187/AVERAGE(Ventas!AM185:AM187),"")</f>
        <v>7.9576271186440675</v>
      </c>
      <c r="AN187" s="47">
        <f>IFERROR(Oferta!AN187/AVERAGE(Ventas!AN185:AN187),"")</f>
        <v>12.906976744186046</v>
      </c>
      <c r="AO187" s="47">
        <f>IFERROR(Oferta!AO187/AVERAGE(Ventas!AO185:AO187),"")</f>
        <v>8.90625</v>
      </c>
      <c r="AP187" s="47">
        <f>IFERROR(Oferta!AP187/AVERAGE(Ventas!AP185:AP187),"")</f>
        <v>8.493702770780855</v>
      </c>
      <c r="AQ187" s="47">
        <f>IFERROR(Oferta!AQ187/AVERAGE(Ventas!AQ185:AQ187),"")</f>
        <v>8.6875834445927911</v>
      </c>
      <c r="AR187" s="47">
        <f>IFERROR(Oferta!AR187/AVERAGE(Ventas!AR185:AR187),"")</f>
        <v>46.59375</v>
      </c>
      <c r="AS187" s="47">
        <f>IFERROR(Oferta!AS187/AVERAGE(Ventas!AS185:AS187),"")</f>
        <v>21.451505016722408</v>
      </c>
      <c r="AT187" s="47">
        <f>IFERROR(Oferta!AT187/AVERAGE(Ventas!AT185:AT187),"")</f>
        <v>26.121212121212121</v>
      </c>
      <c r="AU187" s="47">
        <f>IFERROR(Oferta!AU187/AVERAGE(Ventas!AU185:AU187),"")</f>
        <v>7.5</v>
      </c>
      <c r="AV187" s="47">
        <f>IFERROR(Oferta!AV187/AVERAGE(Ventas!AV185:AV187),"")</f>
        <v>23.882175226586103</v>
      </c>
      <c r="AW187" s="47">
        <f>IFERROR(Oferta!AW187/AVERAGE(Ventas!AW185:AW187),"")</f>
        <v>25.398058252427184</v>
      </c>
      <c r="AX187" s="47">
        <f>IFERROR(Oferta!AX187/AVERAGE(Ventas!AX185:AX187),"")</f>
        <v>24.241935483870968</v>
      </c>
      <c r="AY187" s="47">
        <f>IFERROR(Oferta!AY187/AVERAGE(Ventas!AY185:AY187),"")</f>
        <v>4.4634146341463419</v>
      </c>
      <c r="AZ187" s="47">
        <f>IFERROR(Oferta!AZ187/AVERAGE(Ventas!AZ185:AZ187),"")</f>
        <v>6.9767441860465116</v>
      </c>
      <c r="BA187" s="47">
        <f>IFERROR(Oferta!BA187/AVERAGE(Ventas!BA185:BA187),"")</f>
        <v>14.658227848101266</v>
      </c>
      <c r="BB187" s="47">
        <f>IFERROR(Oferta!BB187/AVERAGE(Ventas!BB185:BB187),"")</f>
        <v>4.5</v>
      </c>
      <c r="BC187" s="47">
        <f>IFERROR(Oferta!BC187/AVERAGE(Ventas!BC185:BC187),"")</f>
        <v>6.3705882352941181</v>
      </c>
      <c r="BD187" s="47">
        <f>IFERROR(Oferta!BD187/AVERAGE(Ventas!BD185:BD187),"")</f>
        <v>14.407407407407407</v>
      </c>
      <c r="BE187" s="47">
        <f>IFERROR(Oferta!BE187/AVERAGE(Ventas!BE185:BE187),"")</f>
        <v>8.9641434262948199</v>
      </c>
      <c r="BF187" s="47">
        <f>IFERROR(Oferta!BF187/AVERAGE(Ventas!BF185:BF187),"")</f>
        <v>23.810810810810811</v>
      </c>
      <c r="BG187" s="47">
        <f>IFERROR(Oferta!BG187/AVERAGE(Ventas!BG185:BG187),"")</f>
        <v>9.7223587223587238</v>
      </c>
      <c r="BH187" s="47">
        <f>IFERROR(Oferta!BH187/AVERAGE(Ventas!BH185:BH187),"")</f>
        <v>23.204081632653065</v>
      </c>
      <c r="BI187" s="47">
        <f>IFERROR(Oferta!BI187/AVERAGE(Ventas!BI185:BI187),"")</f>
        <v>18</v>
      </c>
      <c r="BJ187" s="47">
        <f>IFERROR(Oferta!BJ187/AVERAGE(Ventas!BJ185:BJ187),"")</f>
        <v>12.741312741312742</v>
      </c>
      <c r="BK187" s="47">
        <f>IFERROR(Oferta!BK187/AVERAGE(Ventas!BK185:BK187),"")</f>
        <v>23.099999999999998</v>
      </c>
      <c r="BL187" s="47">
        <f>IFERROR(Oferta!BL187/AVERAGE(Ventas!BL185:BL187),"")</f>
        <v>13.653169014084506</v>
      </c>
      <c r="BM187" s="47">
        <f>IFERROR(Oferta!BM187/AVERAGE(Ventas!BM185:BM187),"")</f>
        <v>4.0476190476190474</v>
      </c>
      <c r="BN187" s="47">
        <f>IFERROR(Oferta!BN187/AVERAGE(Ventas!BN185:BN187),"")</f>
        <v>9.0730593607305945</v>
      </c>
      <c r="BO187" s="47">
        <f>IFERROR(Oferta!BO187/AVERAGE(Ventas!BO185:BO187),"")</f>
        <v>24.513944223107568</v>
      </c>
      <c r="BP187" s="47">
        <f>IFERROR(Oferta!BP187/AVERAGE(Ventas!BP185:BP187),"")</f>
        <v>11.816326530612244</v>
      </c>
      <c r="BQ187" s="47">
        <f>IFERROR(Oferta!BQ187/AVERAGE(Ventas!BQ185:BQ187),"")</f>
        <v>8.6333333333333329</v>
      </c>
      <c r="BR187" s="47">
        <f>IFERROR(Oferta!BR187/AVERAGE(Ventas!BR185:BR187),"")</f>
        <v>19.824120603015079</v>
      </c>
      <c r="BS187" s="47">
        <f>IFERROR(Oferta!BS187/AVERAGE(Ventas!BS185:BS187),"")</f>
        <v>12.617173524150267</v>
      </c>
      <c r="BT187" s="47">
        <f>IFERROR(Oferta!BT187/AVERAGE(Ventas!BT185:BT187),"")</f>
        <v>23.558823529411764</v>
      </c>
      <c r="BU187" s="47">
        <f>IFERROR(Oferta!BU187/AVERAGE(Ventas!BU185:BU187),"")</f>
        <v>17.869127516778523</v>
      </c>
      <c r="BV187" s="47">
        <f>IFERROR(Oferta!BV187/AVERAGE(Ventas!BV185:BV187),"")</f>
        <v>16.067055393586006</v>
      </c>
      <c r="BW187" s="47">
        <f>IFERROR(Oferta!BW187/AVERAGE(Ventas!BW185:BW187),"")</f>
        <v>13.76923076923077</v>
      </c>
      <c r="BX187" s="47">
        <f>IFERROR(Oferta!BX187/AVERAGE(Ventas!BX185:BX187),"")</f>
        <v>18.451807228915662</v>
      </c>
      <c r="BY187" s="47">
        <f>IFERROR(Oferta!BY187/AVERAGE(Ventas!BY185:BY187),"")</f>
        <v>15.641330166270782</v>
      </c>
      <c r="BZ187" s="47">
        <f>IFERROR(Oferta!BZ187/AVERAGE(Ventas!BZ185:BZ187),"")</f>
        <v>17.361290322580643</v>
      </c>
      <c r="CA187" s="47">
        <f>IFERROR(Oferta!CA187/AVERAGE(Ventas!CA185:CA187),"")</f>
        <v>5.7513513513513512</v>
      </c>
      <c r="CB187" s="47">
        <f>IFERROR(Oferta!CB187/AVERAGE(Ventas!CB185:CB187),"")</f>
        <v>13.412556053811659</v>
      </c>
      <c r="CC187" s="47">
        <f>IFERROR(Oferta!CC187/AVERAGE(Ventas!CC185:CC187),"")</f>
        <v>50.413793103448278</v>
      </c>
      <c r="CD187" s="47">
        <f>IFERROR(Oferta!CD187/AVERAGE(Ventas!CD185:CD187),"")</f>
        <v>36.375</v>
      </c>
      <c r="CE187" s="47">
        <f>IFERROR(Oferta!CE187/AVERAGE(Ventas!CE185:CE187),"")</f>
        <v>10.474084312370422</v>
      </c>
      <c r="CF187" s="47">
        <f>IFERROR(Oferta!CF187/AVERAGE(Ventas!CF185:CF187),"")</f>
        <v>49.231578947368419</v>
      </c>
      <c r="CG187" s="47">
        <f>IFERROR(Oferta!CG187/AVERAGE(Ventas!CG185:CG187),"")</f>
        <v>12.861867704280156</v>
      </c>
      <c r="CH187" s="47">
        <f>IFERROR(Oferta!CH187/AVERAGE(Ventas!CH185:CH187),"")</f>
        <v>14.274725274725276</v>
      </c>
      <c r="CI187" s="47">
        <f>IFERROR(Oferta!CI187/AVERAGE(Ventas!CI185:CI187),"")</f>
        <v>19.499118165784832</v>
      </c>
      <c r="CJ187" s="47">
        <f>IFERROR(Oferta!CJ187/AVERAGE(Ventas!CJ185:CJ187),"")</f>
        <v>19.829670329670328</v>
      </c>
      <c r="CK187" s="47">
        <f>IFERROR(Oferta!CK187/AVERAGE(Ventas!CK185:CK187),"")</f>
        <v>15.647727272727273</v>
      </c>
      <c r="CL187" s="47">
        <f>IFERROR(Oferta!CL187/AVERAGE(Ventas!CL185:CL187),"")</f>
        <v>18.578208232445519</v>
      </c>
      <c r="CM187" s="47">
        <f>IFERROR(Oferta!CM187/AVERAGE(Ventas!CM185:CM187),"")</f>
        <v>19.249211356466876</v>
      </c>
      <c r="CN187" s="47">
        <f>IFERROR(Oferta!CN187/AVERAGE(Ventas!CN185:CN187),"")</f>
        <v>18.735828084475731</v>
      </c>
      <c r="CO187" s="47">
        <f>IFERROR(Oferta!CO187/AVERAGE(Ventas!CO185:CO187),"")</f>
        <v>12.348837209302324</v>
      </c>
      <c r="CP187" s="47">
        <f>IFERROR(Oferta!CP187/AVERAGE(Ventas!CP185:CP187),"")</f>
        <v>11.14760147601476</v>
      </c>
      <c r="CQ187" s="47">
        <f>IFERROR(Oferta!CQ187/AVERAGE(Ventas!CQ185:CQ187),"")</f>
        <v>21.483870967741936</v>
      </c>
      <c r="CR187" s="47" t="str">
        <f>IFERROR(Oferta!CR187/AVERAGE(Ventas!CR185:CR187),"")</f>
        <v/>
      </c>
      <c r="CS187" s="47">
        <f>IFERROR(Oferta!CS187/AVERAGE(Ventas!CS185:CS187),"")</f>
        <v>11.312101910828025</v>
      </c>
      <c r="CT187" s="47">
        <f>IFERROR(Oferta!CT187/AVERAGE(Ventas!CT185:CT187),"")</f>
        <v>22.93548387096774</v>
      </c>
      <c r="CU187" s="47">
        <f>IFERROR(Oferta!CU187/AVERAGE(Ventas!CU185:CU187),"")</f>
        <v>12.356521739130434</v>
      </c>
      <c r="CV187" s="47">
        <f>IFERROR(Oferta!CV187/AVERAGE(Ventas!CV185:CV187),"")</f>
        <v>58</v>
      </c>
      <c r="CW187" s="47">
        <f>IFERROR(Oferta!CW187/AVERAGE(Ventas!CW185:CW187),"")</f>
        <v>21.384236453201968</v>
      </c>
      <c r="CX187" s="47">
        <f>IFERROR(Oferta!CX187/AVERAGE(Ventas!CX185:CX187),"")</f>
        <v>17.004608294930875</v>
      </c>
      <c r="CY187" s="47">
        <f>IFERROR(Oferta!CY187/AVERAGE(Ventas!CY185:CY187),"")</f>
        <v>20.884615384615387</v>
      </c>
      <c r="CZ187" s="47">
        <f>IFERROR(Oferta!CZ187/AVERAGE(Ventas!CZ185:CZ187),"")</f>
        <v>23.903669724770641</v>
      </c>
      <c r="DA187" s="47">
        <f>IFERROR(Oferta!DA187/AVERAGE(Ventas!DA185:DA187),"")</f>
        <v>17.419753086419753</v>
      </c>
      <c r="DB187" s="47">
        <f>IFERROR(Oferta!DB187/AVERAGE(Ventas!DB185:DB187),"")</f>
        <v>21.583210603829158</v>
      </c>
      <c r="DC187" s="47">
        <f>IFERROR(Oferta!DC187/AVERAGE(Ventas!DC185:DC187),"")</f>
        <v>11.586206896551724</v>
      </c>
      <c r="DD187" s="47">
        <f>IFERROR(Oferta!DD187/AVERAGE(Ventas!DD185:DD187),"")</f>
        <v>6.3916449086161879</v>
      </c>
      <c r="DE187" s="47">
        <f>IFERROR(Oferta!DE187/AVERAGE(Ventas!DE185:DE187),"")</f>
        <v>10.99367088607595</v>
      </c>
      <c r="DF187" s="47">
        <f>IFERROR(Oferta!DF187/AVERAGE(Ventas!DF185:DF187),"")</f>
        <v>15.142857142857142</v>
      </c>
      <c r="DG187" s="47">
        <f>IFERROR(Oferta!DG187/AVERAGE(Ventas!DG185:DG187),"")</f>
        <v>7.353191489361703</v>
      </c>
      <c r="DH187" s="47">
        <f>IFERROR(Oferta!DH187/AVERAGE(Ventas!DH185:DH187),"")</f>
        <v>11.480446927374302</v>
      </c>
      <c r="DI187" s="47">
        <f>IFERROR(Oferta!DI187/AVERAGE(Ventas!DI185:DI187),"")</f>
        <v>8.4915254237288131</v>
      </c>
      <c r="DJ187" s="47">
        <f>IFERROR(Oferta!DJ187/AVERAGE(Ventas!DJ185:DJ187),"")</f>
        <v>13</v>
      </c>
      <c r="DK187" s="47">
        <f>IFERROR(Oferta!DK187/AVERAGE(Ventas!DK185:DK187),"")</f>
        <v>11.014925373134329</v>
      </c>
      <c r="DL187" s="47">
        <f>IFERROR(Oferta!DL187/AVERAGE(Ventas!DL185:DL187),"")</f>
        <v>9.7801339285714288</v>
      </c>
      <c r="DM187" s="47">
        <f>IFERROR(Oferta!DM187/AVERAGE(Ventas!DM185:DM187),"")</f>
        <v>8.6975476839237054</v>
      </c>
      <c r="DN187" s="47">
        <f>IFERROR(Oferta!DN187/AVERAGE(Ventas!DN185:DN187),"")</f>
        <v>11.058394160583942</v>
      </c>
      <c r="DO187" s="47">
        <f>IFERROR(Oferta!DO187/AVERAGE(Ventas!DO185:DO187),"")</f>
        <v>9.4655581947743475</v>
      </c>
      <c r="DP187" s="47">
        <f>IFERROR(Oferta!DP187/AVERAGE(Ventas!DP185:DP187),"")</f>
        <v>9.6214285714285719</v>
      </c>
      <c r="DQ187" s="47">
        <f>IFERROR(Oferta!DQ187/AVERAGE(Ventas!DQ185:DQ187),"")</f>
        <v>18.666666666666668</v>
      </c>
      <c r="DR187" s="47">
        <f>IFERROR(Oferta!DR187/AVERAGE(Ventas!DR185:DR187),"")</f>
        <v>9.2895442359249341</v>
      </c>
      <c r="DS187" s="47">
        <f>IFERROR(Oferta!DS187/AVERAGE(Ventas!DS185:DS187),"")</f>
        <v>11.761904761904763</v>
      </c>
      <c r="DT187" s="47">
        <f>IFERROR(Oferta!DT187/AVERAGE(Ventas!DT185:DT187),"")</f>
        <v>23.166666666666668</v>
      </c>
      <c r="DU187" s="47">
        <f>IFERROR(Oferta!DU187/AVERAGE(Ventas!DU185:DU187),"")</f>
        <v>9.510471204188482</v>
      </c>
      <c r="DV187" s="47">
        <f>IFERROR(Oferta!DV187/AVERAGE(Ventas!DV185:DV187),"")</f>
        <v>13.1875</v>
      </c>
      <c r="DW187" s="47">
        <f>IFERROR(Oferta!DW187/AVERAGE(Ventas!DW185:DW187),"")</f>
        <v>10.517110266159696</v>
      </c>
      <c r="DX187" s="47">
        <f>IFERROR(Oferta!DX187/AVERAGE(Ventas!DX185:DX187),"")</f>
        <v>6.9487179487179489</v>
      </c>
      <c r="DY187" s="47">
        <f>IFERROR(Oferta!DY187/AVERAGE(Ventas!DY185:DY187),"")</f>
        <v>9.66044776119403</v>
      </c>
      <c r="DZ187" s="47">
        <f>IFERROR(Oferta!DZ187/AVERAGE(Ventas!DZ185:DZ187),"")</f>
        <v>13.916666666666666</v>
      </c>
      <c r="EA187" s="47" t="str">
        <f>IFERROR(Oferta!EA187/AVERAGE(Ventas!EA185:EA187),"")</f>
        <v/>
      </c>
      <c r="EB187" s="47">
        <f>IFERROR(Oferta!EB187/AVERAGE(Ventas!EB185:EB187),"")</f>
        <v>8.836363636363636</v>
      </c>
      <c r="EC187" s="47">
        <f>IFERROR(Oferta!EC187/AVERAGE(Ventas!EC185:EC187),"")</f>
        <v>14.166666666666666</v>
      </c>
      <c r="ED187" s="47">
        <f>IFERROR(Oferta!ED187/AVERAGE(Ventas!ED185:ED187),"")</f>
        <v>9.2921615201900227</v>
      </c>
      <c r="EE187" s="47">
        <f>IFERROR(Oferta!EE187/AVERAGE(Ventas!EE185:EE187),"")</f>
        <v>13.853465346534653</v>
      </c>
      <c r="EF187" s="47">
        <f>IFERROR(Oferta!EF187/AVERAGE(Ventas!EF185:EF187),"")</f>
        <v>14.785156558088179</v>
      </c>
      <c r="EG187" s="47">
        <f>IFERROR(Oferta!EG187/AVERAGE(Ventas!EG185:EG187),"")</f>
        <v>17.360370799536501</v>
      </c>
      <c r="EH187" s="47">
        <f>IFERROR(Oferta!EH187/AVERAGE(Ventas!EH185:EH187),"")</f>
        <v>14.872068230277186</v>
      </c>
      <c r="EI187" s="47">
        <f>IFERROR(Oferta!EI187/AVERAGE(Ventas!EI185:EI187),"")</f>
        <v>14.657119531940948</v>
      </c>
      <c r="EJ187" s="47">
        <f>IFERROR(Oferta!EJ187/AVERAGE(Ventas!EJ185:EJ187),"")</f>
        <v>16.89030612244898</v>
      </c>
      <c r="EK187" s="47">
        <f>IFERROR(Oferta!EK187/AVERAGE(Ventas!EK185:EK187),"")</f>
        <v>15.408136542195331</v>
      </c>
      <c r="EL187" s="47">
        <f>IFERROR(Oferta!EL187/AVERAGE(Ventas!EL185:EL187),"")</f>
        <v>12.163687676387582</v>
      </c>
      <c r="EM187" s="47">
        <f>IFERROR(Oferta!EM187/AVERAGE(Ventas!EM185:EM187),"")</f>
        <v>14.008582134654903</v>
      </c>
      <c r="EN187" s="47">
        <f>IFERROR(Oferta!EN187/AVERAGE(Ventas!EN185:EN187),"")</f>
        <v>17.9259308159493</v>
      </c>
      <c r="EO187" s="47">
        <f>IFERROR(Oferta!EO187/AVERAGE(Ventas!EO185:EO187),"")</f>
        <v>14.411099691675233</v>
      </c>
      <c r="EP187" s="47">
        <f>IFERROR(Oferta!EP187/AVERAGE(Ventas!EP185:EP187),"")</f>
        <v>13.710463643273373</v>
      </c>
      <c r="EQ187" s="47">
        <f>IFERROR(Oferta!EQ187/AVERAGE(Ventas!EQ185:EQ187),"")</f>
        <v>17.207457983193276</v>
      </c>
      <c r="ER187" s="47">
        <f>IFERROR(Oferta!ER187/AVERAGE(Ventas!ER185:ER187),"")</f>
        <v>14.848436164758162</v>
      </c>
      <c r="ES187" s="47">
        <f>IFERROR(Oferta!ES187/AVERAGE(Ventas!ES185:ES187),"")</f>
        <v>12.578399285926809</v>
      </c>
      <c r="ET187" s="47">
        <f>IFERROR(Oferta!ET187/AVERAGE(Ventas!ET185:ET187),"")</f>
        <v>13.850714956108872</v>
      </c>
      <c r="EU187" s="47">
        <f>IFERROR(Oferta!EU187/AVERAGE(Ventas!EU185:EU187),"")</f>
        <v>16.897245056654079</v>
      </c>
      <c r="EV187" s="47">
        <f>IFERROR(Oferta!EV187/AVERAGE(Ventas!EV185:EV187),"")</f>
        <v>13.691757779646762</v>
      </c>
      <c r="EW187" s="47">
        <f>IFERROR(Oferta!EW187/AVERAGE(Ventas!EW185:EW187),"")</f>
        <v>13.651578653255099</v>
      </c>
      <c r="EX187" s="47">
        <f>IFERROR(Oferta!EX187/AVERAGE(Ventas!EX185:EX187),"")</f>
        <v>16.227416520210895</v>
      </c>
      <c r="EY187" s="47">
        <f>IFERROR(Oferta!EY187/AVERAGE(Ventas!EY185:EY187),"")</f>
        <v>14.54379984172399</v>
      </c>
      <c r="EZ187" s="47">
        <f>IFERROR(Oferta!EZ187/AVERAGE(Ventas!EZ185:EZ187),"")</f>
        <v>12.389016676250719</v>
      </c>
      <c r="FA187" s="47">
        <f>IFERROR(Oferta!FA187/AVERAGE(Ventas!FA185:FA187),"")</f>
        <v>13.789619716011098</v>
      </c>
      <c r="FB187" s="47">
        <f>IFERROR(Oferta!FB187/AVERAGE(Ventas!FB185:FB187),"")</f>
        <v>16.885372870104007</v>
      </c>
      <c r="FC187" s="47">
        <f>IFERROR(Oferta!FC187/AVERAGE(Ventas!FC185:FC187),"")</f>
        <v>13.695542472666107</v>
      </c>
      <c r="FD187" s="47">
        <f>IFERROR(Oferta!FD187/AVERAGE(Ventas!FD185:FD187),"")</f>
        <v>13.566768836634797</v>
      </c>
      <c r="FE187" s="47">
        <f>IFERROR(Oferta!FE187/AVERAGE(Ventas!FE185:FE187),"")</f>
        <v>16.220918009810791</v>
      </c>
      <c r="FF187" s="47">
        <f>IFERROR(Oferta!FF187/AVERAGE(Ventas!FF185:FF187),"")</f>
        <v>14.477355371900828</v>
      </c>
    </row>
    <row r="188" spans="1:162" x14ac:dyDescent="0.25">
      <c r="F188" s="9"/>
      <c r="G188" s="10"/>
    </row>
    <row r="189" spans="1:162" x14ac:dyDescent="0.25">
      <c r="F189" s="9"/>
      <c r="G189" s="10"/>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2025-06-19T21:21:12Z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